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elissa.lagares\Desktop\EMERGENCIA\"/>
    </mc:Choice>
  </mc:AlternateContent>
  <xr:revisionPtr revIDLastSave="0" documentId="13_ncr:1_{D189FFD7-2C7D-48AC-B7D1-86B8766F0969}" xr6:coauthVersionLast="47" xr6:coauthVersionMax="47" xr10:uidLastSave="{00000000-0000-0000-0000-000000000000}"/>
  <bookViews>
    <workbookView xWindow="-120" yWindow="-120" windowWidth="29040" windowHeight="15840" tabRatio="794" xr2:uid="{00000000-000D-0000-FFFF-FFFF00000000}"/>
  </bookViews>
  <sheets>
    <sheet name="Presupuesto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</externalReferences>
  <definedNames>
    <definedName name="\" localSheetId="0">#REF!</definedName>
    <definedName name="\">#REF!</definedName>
    <definedName name="\4" localSheetId="0">#REF!</definedName>
    <definedName name="\4">#REF!</definedName>
    <definedName name="\6" localSheetId="0">#REF!</definedName>
    <definedName name="\6">#REF!</definedName>
    <definedName name="\A" localSheetId="0">[1]Presup.!#REF!</definedName>
    <definedName name="\A">[1]Presup.!#REF!</definedName>
    <definedName name="\b">'[2]CUB-10181-3(Rescision)'!#REF!</definedName>
    <definedName name="\c">#N/A</definedName>
    <definedName name="\D" localSheetId="0">#REF!</definedName>
    <definedName name="\d">#N/A</definedName>
    <definedName name="\E" localSheetId="0">#REF!</definedName>
    <definedName name="\e">#REF!</definedName>
    <definedName name="\f">'[2]CUB-10181-3(Rescision)'!#REF!</definedName>
    <definedName name="\h">#REF!</definedName>
    <definedName name="\I" localSheetId="0">#REF!</definedName>
    <definedName name="\i">'[2]CUB-10181-3(Rescision)'!#REF!</definedName>
    <definedName name="\M" localSheetId="0">[1]Presup.!#REF!</definedName>
    <definedName name="\M">[1]Presup.!#REF!</definedName>
    <definedName name="\N" localSheetId="0">#REF!</definedName>
    <definedName name="\n">#REF!</definedName>
    <definedName name="\O" localSheetId="0">#REF!</definedName>
    <definedName name="\o">#REF!</definedName>
    <definedName name="\P" localSheetId="0">'[3]Part. No Ejecutables'!#REF!</definedName>
    <definedName name="\P">'[3]Part. No Ejecutables'!#REF!</definedName>
    <definedName name="\Q" localSheetId="0">#REF!</definedName>
    <definedName name="\Q">#REF!</definedName>
    <definedName name="\R" localSheetId="0">[1]Presup.!#REF!</definedName>
    <definedName name="\R">[1]Presup.!#REF!</definedName>
    <definedName name="\S" localSheetId="0">#REF!</definedName>
    <definedName name="\s">#REF!</definedName>
    <definedName name="\T" localSheetId="0">[1]Presup.!#REF!</definedName>
    <definedName name="\T">[1]Presup.!#REF!</definedName>
    <definedName name="\U" localSheetId="0">#REF!</definedName>
    <definedName name="\U">#REF!</definedName>
    <definedName name="\v">#REF!</definedName>
    <definedName name="\W" localSheetId="0">#REF!</definedName>
    <definedName name="\w">#REF!</definedName>
    <definedName name="\x">#REF!</definedName>
    <definedName name="\y">#REF!</definedName>
    <definedName name="\z" localSheetId="0">[4]PRESUPUESTO!#REF!</definedName>
    <definedName name="\z">#REF!</definedName>
    <definedName name="_.001.001">#REF!</definedName>
    <definedName name="_.001.002">#REF!</definedName>
    <definedName name="_.001.003">#REF!</definedName>
    <definedName name="_.001.004">#REF!</definedName>
    <definedName name="_.001.005">#REF!</definedName>
    <definedName name="_.001.006">#REF!</definedName>
    <definedName name="_.001.007">#REF!</definedName>
    <definedName name="_.001.008">#REF!</definedName>
    <definedName name="_.001.009">#REF!</definedName>
    <definedName name="_.001.010">#REF!</definedName>
    <definedName name="_.001.011">#REF!</definedName>
    <definedName name="_.002.001">#REF!</definedName>
    <definedName name="_.002.002">#REF!</definedName>
    <definedName name="_.002.003">#REF!</definedName>
    <definedName name="_.002.004">#REF!</definedName>
    <definedName name="_.002.005">#REF!</definedName>
    <definedName name="_.002.006">#REF!</definedName>
    <definedName name="_.002.007">#REF!</definedName>
    <definedName name="_.002.008">#REF!</definedName>
    <definedName name="_.002.009">#REF!</definedName>
    <definedName name="_.002.010">#REF!</definedName>
    <definedName name="_.002.011">#REF!</definedName>
    <definedName name="_.002.012">#REF!</definedName>
    <definedName name="_.002.013">#REF!</definedName>
    <definedName name="_.002.014">#REF!</definedName>
    <definedName name="_.002.015">#REF!</definedName>
    <definedName name="_.003.001">#REF!</definedName>
    <definedName name="_.003.002">#REF!</definedName>
    <definedName name="_.003.003">#REF!</definedName>
    <definedName name="_.003.004">#REF!</definedName>
    <definedName name="_.003.005">#REF!</definedName>
    <definedName name="_.003.006">#REF!</definedName>
    <definedName name="_.003.007">#REF!</definedName>
    <definedName name="_.003.008">#REF!</definedName>
    <definedName name="_.003.009">#REF!</definedName>
    <definedName name="_.003.010">#REF!</definedName>
    <definedName name="_.003.011">#REF!</definedName>
    <definedName name="_.003.012">#REF!</definedName>
    <definedName name="_.003.013">#REF!</definedName>
    <definedName name="_.004.001">#REF!</definedName>
    <definedName name="_.004.002">#REF!</definedName>
    <definedName name="_.004.003">#REF!</definedName>
    <definedName name="_.004.004">#REF!</definedName>
    <definedName name="_.004.005">#REF!</definedName>
    <definedName name="_.005.001">#REF!</definedName>
    <definedName name="_.005.002">#REF!</definedName>
    <definedName name="_.005.003">#REF!</definedName>
    <definedName name="_.005.004">#REF!</definedName>
    <definedName name="_.005.005">#REF!</definedName>
    <definedName name="_.005.006">#REF!</definedName>
    <definedName name="_.006.001">#REF!</definedName>
    <definedName name="_.006.002">#REF!</definedName>
    <definedName name="_.006.003">#REF!</definedName>
    <definedName name="_.006.004">#REF!</definedName>
    <definedName name="_.006.005">#REF!</definedName>
    <definedName name="_.006.006">#REF!</definedName>
    <definedName name="_.006.007">#REF!</definedName>
    <definedName name="_.006.008">#REF!</definedName>
    <definedName name="_.006.009">#REF!</definedName>
    <definedName name="_.006.010">#REF!</definedName>
    <definedName name="_.006.011">#REF!</definedName>
    <definedName name="_.007.001">#REF!</definedName>
    <definedName name="_.007.002">#REF!</definedName>
    <definedName name="_.007.003">#REF!</definedName>
    <definedName name="_.007.004">#REF!</definedName>
    <definedName name="_.007.005">#REF!</definedName>
    <definedName name="_.007.006">#REF!</definedName>
    <definedName name="_.007.007">#REF!</definedName>
    <definedName name="_.007.008">#REF!</definedName>
    <definedName name="_.007.009">#REF!</definedName>
    <definedName name="_.007.010">#REF!</definedName>
    <definedName name="_.007.011">#REF!</definedName>
    <definedName name="_.007.012">#REF!</definedName>
    <definedName name="_.007.013">#REF!</definedName>
    <definedName name="_.007.014">#REF!</definedName>
    <definedName name="_.007.015">#REF!</definedName>
    <definedName name="_.007.016">#REF!</definedName>
    <definedName name="_.007.017">#REF!</definedName>
    <definedName name="_.007.018">#REF!</definedName>
    <definedName name="_.007.019">#REF!</definedName>
    <definedName name="_.007.020">#REF!</definedName>
    <definedName name="_.008.001">#REF!</definedName>
    <definedName name="_.008.002">#REF!</definedName>
    <definedName name="_.008.003">#REF!</definedName>
    <definedName name="_.008.004">#REF!</definedName>
    <definedName name="_.008.005">#REF!</definedName>
    <definedName name="_.008.006">#REF!</definedName>
    <definedName name="_.008.007">#REF!</definedName>
    <definedName name="_.008.008">#REF!</definedName>
    <definedName name="_.008.009">#REF!</definedName>
    <definedName name="_.008.010">#REF!</definedName>
    <definedName name="_.009.001">#REF!</definedName>
    <definedName name="_.009.002">#REF!</definedName>
    <definedName name="_.009.003">#REF!</definedName>
    <definedName name="_.009.004">#REF!</definedName>
    <definedName name="_.009.005">#REF!</definedName>
    <definedName name="_.009.006">#REF!</definedName>
    <definedName name="_.009.007">#REF!</definedName>
    <definedName name="_.010.001">#REF!</definedName>
    <definedName name="_.010.002">#REF!</definedName>
    <definedName name="_.010.003">#REF!</definedName>
    <definedName name="_.010.004">#REF!</definedName>
    <definedName name="_.010.005">#REF!</definedName>
    <definedName name="_.010.006">#REF!</definedName>
    <definedName name="_.010.007">#REF!</definedName>
    <definedName name="_.011.001">#REF!</definedName>
    <definedName name="_.011.002">#REF!</definedName>
    <definedName name="_.011.003">#REF!</definedName>
    <definedName name="_.011.004">#REF!</definedName>
    <definedName name="___________________________________F" localSheetId="0">[5]A!#REF!</definedName>
    <definedName name="___________________________________F">[5]A!#REF!</definedName>
    <definedName name="__________________________________F" localSheetId="0">[5]A!#REF!</definedName>
    <definedName name="__________________________________F">[5]A!#REF!</definedName>
    <definedName name="_________________________________F" localSheetId="0">[5]A!#REF!</definedName>
    <definedName name="_________________________________F">[6]A!#REF!</definedName>
    <definedName name="________________________________F" localSheetId="0">[5]A!#REF!</definedName>
    <definedName name="________________________________F">[6]A!#REF!</definedName>
    <definedName name="_______________________________F" localSheetId="0">[5]A!#REF!</definedName>
    <definedName name="_______________________________F">'[7]PABELLON DE ENTRENAMIENTO'!#REF!</definedName>
    <definedName name="_______________________________OP1">'[8]Mano Obra'!$D$12</definedName>
    <definedName name="_______________________________OP2">'[8]Mano Obra'!$D$14</definedName>
    <definedName name="_______________________________OP3">'[8]Mano Obra'!$D$15</definedName>
    <definedName name="______________________________F" localSheetId="0">[5]A!#REF!</definedName>
    <definedName name="______________________________F">[6]A!#REF!</definedName>
    <definedName name="_____________________________F" localSheetId="0">[5]A!#REF!</definedName>
    <definedName name="_____________________________F">[5]A!#REF!</definedName>
    <definedName name="_____________________________OP1">'[8]Mano Obra'!$D$12</definedName>
    <definedName name="_____________________________OP2">'[8]Mano Obra'!$D$14</definedName>
    <definedName name="_____________________________OP3">'[8]Mano Obra'!$D$15</definedName>
    <definedName name="____________________________F" localSheetId="0">[5]A!#REF!</definedName>
    <definedName name="____________________________F">[6]A!#REF!</definedName>
    <definedName name="___________________________F" localSheetId="0">#REF!</definedName>
    <definedName name="___________________________F">#REF!</definedName>
    <definedName name="___________________________OP1">'[8]Mano Obra'!$D$12</definedName>
    <definedName name="___________________________OP2">'[8]Mano Obra'!$D$14</definedName>
    <definedName name="___________________________OP3">'[8]Mano Obra'!$D$15</definedName>
    <definedName name="__________________________F" localSheetId="0">[5]A!#REF!</definedName>
    <definedName name="__________________________F">[5]A!#REF!</definedName>
    <definedName name="__________________________OP1">'[8]Mano Obra'!$D$12</definedName>
    <definedName name="__________________________OP2">'[8]Mano Obra'!$D$14</definedName>
    <definedName name="__________________________OP3">'[8]Mano Obra'!$D$15</definedName>
    <definedName name="_________________________F" localSheetId="0">[5]A!#REF!</definedName>
    <definedName name="_________________________F">[5]A!#REF!</definedName>
    <definedName name="_________________________OP1">'[8]Mano Obra'!$D$12</definedName>
    <definedName name="_________________________OP2">'[8]Mano Obra'!$D$14</definedName>
    <definedName name="_________________________OP3">'[8]Mano Obra'!$D$15</definedName>
    <definedName name="________________________F" localSheetId="0">[5]A!#REF!</definedName>
    <definedName name="________________________F">[5]A!#REF!</definedName>
    <definedName name="_______________________F" localSheetId="0">[5]A!#REF!</definedName>
    <definedName name="_______________________F">[5]A!#REF!</definedName>
    <definedName name="_______________________OP1">'[8]Mano Obra'!$D$12</definedName>
    <definedName name="_______________________OP2">'[8]Mano Obra'!$D$14</definedName>
    <definedName name="_______________________OP3">'[8]Mano Obra'!$D$15</definedName>
    <definedName name="______________________F" localSheetId="0">[5]A!#REF!</definedName>
    <definedName name="______________________F">[5]A!#REF!</definedName>
    <definedName name="_____________________F" localSheetId="0">[5]A!#REF!</definedName>
    <definedName name="_____________________F">[5]A!#REF!</definedName>
    <definedName name="_____________________OP1">'[8]Mano Obra'!$D$12</definedName>
    <definedName name="_____________________OP2">'[8]Mano Obra'!$D$14</definedName>
    <definedName name="_____________________OP3">'[8]Mano Obra'!$D$15</definedName>
    <definedName name="____________________F" localSheetId="0">[5]A!#REF!</definedName>
    <definedName name="____________________F">[5]A!#REF!</definedName>
    <definedName name="____________________OP1">'[8]Mano Obra'!$D$12</definedName>
    <definedName name="____________________OP2">'[8]Mano Obra'!$D$14</definedName>
    <definedName name="____________________OP3">'[8]Mano Obra'!$D$15</definedName>
    <definedName name="___________________CAL50">[9]insumo!$D$11</definedName>
    <definedName name="___________________F" localSheetId="0">[5]A!#REF!</definedName>
    <definedName name="___________________F">[5]A!#REF!</definedName>
    <definedName name="___________________mz125" localSheetId="0">[9]Mezcla!#REF!</definedName>
    <definedName name="___________________mz125">[9]Mezcla!#REF!</definedName>
    <definedName name="___________________MZ13" localSheetId="0">[9]Mezcla!#REF!</definedName>
    <definedName name="___________________MZ13">[9]Mezcla!#REF!</definedName>
    <definedName name="___________________MZ14" localSheetId="0">[9]Mezcla!#REF!</definedName>
    <definedName name="___________________MZ14">[9]Mezcla!#REF!</definedName>
    <definedName name="___________________MZ17" localSheetId="0">[9]Mezcla!#REF!</definedName>
    <definedName name="___________________MZ17">[9]Mezcla!#REF!</definedName>
    <definedName name="___________________OP1">'[8]Mano Obra'!$D$12</definedName>
    <definedName name="___________________OP2">'[8]Mano Obra'!$D$14</definedName>
    <definedName name="___________________OP3">'[8]Mano Obra'!$D$15</definedName>
    <definedName name="__________________F" localSheetId="0">[5]A!#REF!</definedName>
    <definedName name="__________________F">[5]A!#REF!</definedName>
    <definedName name="__________________hor210">'[10]anal term'!$G$1512</definedName>
    <definedName name="_________________CAL50" localSheetId="0">#REF!</definedName>
    <definedName name="_________________CAL50">#REF!</definedName>
    <definedName name="_________________F" localSheetId="0">[6]A!#REF!</definedName>
    <definedName name="_________________F">[6]A!#REF!</definedName>
    <definedName name="_________________hor210">'[10]anal term'!$G$1512</definedName>
    <definedName name="_________________mz125" localSheetId="0">#REF!</definedName>
    <definedName name="_________________mz125">#REF!</definedName>
    <definedName name="_________________MZ13" localSheetId="0">#REF!</definedName>
    <definedName name="_________________MZ13">#REF!</definedName>
    <definedName name="_________________MZ14" localSheetId="0">#REF!</definedName>
    <definedName name="_________________MZ14">#REF!</definedName>
    <definedName name="_________________MZ17" localSheetId="0">#REF!</definedName>
    <definedName name="_________________MZ17">#REF!</definedName>
    <definedName name="_________________OP1">'[8]Mano Obra'!$D$12</definedName>
    <definedName name="_________________OP2">'[8]Mano Obra'!$D$14</definedName>
    <definedName name="_________________OP3">'[8]Mano Obra'!$D$15</definedName>
    <definedName name="________________CAL50">[11]insumo!$D$11</definedName>
    <definedName name="________________F" localSheetId="0">#REF!</definedName>
    <definedName name="________________F">#REF!</definedName>
    <definedName name="________________hor210">'[10]anal term'!$G$1512</definedName>
    <definedName name="________________MZ1155">[11]Mezcla!$F$37</definedName>
    <definedName name="________________mz125" localSheetId="0">[11]Mezcla!#REF!</definedName>
    <definedName name="________________mz125">[11]Mezcla!#REF!</definedName>
    <definedName name="________________MZ13" localSheetId="0">[11]Mezcla!#REF!</definedName>
    <definedName name="________________MZ13">[11]Mezcla!#REF!</definedName>
    <definedName name="________________MZ14" localSheetId="0">[11]Mezcla!#REF!</definedName>
    <definedName name="________________MZ14">[11]Mezcla!#REF!</definedName>
    <definedName name="________________MZ16" localSheetId="0">#REF!</definedName>
    <definedName name="________________MZ16">#REF!</definedName>
    <definedName name="________________MZ17" localSheetId="0">[11]Mezcla!#REF!</definedName>
    <definedName name="________________MZ17">[11]Mezcla!#REF!</definedName>
    <definedName name="_______________CAL50" localSheetId="0">[11]insumo!$D$11</definedName>
    <definedName name="_______________CAL50">[11]insumo!$D$11</definedName>
    <definedName name="_______________F" localSheetId="0">[6]A!#REF!</definedName>
    <definedName name="_______________F">[6]A!#REF!</definedName>
    <definedName name="_______________hor210">'[10]anal term'!$G$1512</definedName>
    <definedName name="_______________MZ1155" localSheetId="0">[11]Mezcla!$F$37</definedName>
    <definedName name="_______________MZ1155">[12]Mezcla!$F$37</definedName>
    <definedName name="_______________mz125" localSheetId="0">[11]Mezcla!#REF!</definedName>
    <definedName name="_______________mz125">[11]Mezcla!#REF!</definedName>
    <definedName name="_______________MZ13" localSheetId="0">[11]Mezcla!#REF!</definedName>
    <definedName name="_______________MZ13">[11]Mezcla!#REF!</definedName>
    <definedName name="_______________MZ14" localSheetId="0">[11]Mezcla!#REF!</definedName>
    <definedName name="_______________MZ14">[11]Mezcla!#REF!</definedName>
    <definedName name="_______________MZ16" localSheetId="0">#REF!</definedName>
    <definedName name="_______________MZ16">#REF!</definedName>
    <definedName name="_______________MZ17" localSheetId="0">[11]Mezcla!#REF!</definedName>
    <definedName name="_______________MZ17">[11]Mezcla!#REF!</definedName>
    <definedName name="_______________OP1">'[8]Mano Obra'!$D$12</definedName>
    <definedName name="_______________OP2">'[8]Mano Obra'!$D$14</definedName>
    <definedName name="_______________OP3">'[8]Mano Obra'!$D$15</definedName>
    <definedName name="______________CAL50" localSheetId="0">[11]insumo!$D$11</definedName>
    <definedName name="______________CAL50">[12]insumo!$D$11</definedName>
    <definedName name="______________F" localSheetId="0">'[13]Hato Mayor Dic.2010'!#REF!</definedName>
    <definedName name="______________F">'[13]Hato Mayor Dic.2010'!#REF!</definedName>
    <definedName name="______________hor210">'[10]anal term'!$G$1512</definedName>
    <definedName name="______________MZ1155" localSheetId="0">[11]Mezcla!$F$37</definedName>
    <definedName name="______________MZ1155">[12]Mezcla!$F$37</definedName>
    <definedName name="______________mz125" localSheetId="0">[11]Mezcla!#REF!</definedName>
    <definedName name="______________mz125">[11]Mezcla!#REF!</definedName>
    <definedName name="______________MZ13" localSheetId="0">[11]Mezcla!#REF!</definedName>
    <definedName name="______________MZ13">[11]Mezcla!#REF!</definedName>
    <definedName name="______________MZ14" localSheetId="0">[11]Mezcla!#REF!</definedName>
    <definedName name="______________MZ14">[11]Mezcla!#REF!</definedName>
    <definedName name="______________MZ16" localSheetId="0">#REF!</definedName>
    <definedName name="______________MZ16">#REF!</definedName>
    <definedName name="______________MZ17" localSheetId="0">[11]Mezcla!#REF!</definedName>
    <definedName name="______________MZ17">[11]Mezcla!#REF!</definedName>
    <definedName name="______________OP1">'[8]Mano Obra'!$D$12</definedName>
    <definedName name="______________OP2">'[8]Mano Obra'!$D$14</definedName>
    <definedName name="______________OP3">'[8]Mano Obra'!$D$15</definedName>
    <definedName name="_____________CAL50" localSheetId="0">[11]insumo!$D$11</definedName>
    <definedName name="_____________CAL50">[12]insumo!$D$11</definedName>
    <definedName name="_____________F" localSheetId="0">'[13]Hato Mayor Dic.2010'!#REF!</definedName>
    <definedName name="_____________F">'[13]Hato Mayor Dic.2010'!#REF!</definedName>
    <definedName name="_____________hor210">'[10]anal term'!$G$1512</definedName>
    <definedName name="_____________MZ1155" localSheetId="0">[11]Mezcla!$F$37</definedName>
    <definedName name="_____________MZ1155">[12]Mezcla!$F$37</definedName>
    <definedName name="_____________mz125" localSheetId="0">[11]Mezcla!#REF!</definedName>
    <definedName name="_____________mz125">[11]Mezcla!#REF!</definedName>
    <definedName name="_____________MZ13" localSheetId="0">[11]Mezcla!#REF!</definedName>
    <definedName name="_____________MZ13">[11]Mezcla!#REF!</definedName>
    <definedName name="_____________MZ14" localSheetId="0">[11]Mezcla!#REF!</definedName>
    <definedName name="_____________MZ14">[11]Mezcla!#REF!</definedName>
    <definedName name="_____________MZ16" localSheetId="0">#REF!</definedName>
    <definedName name="_____________MZ16">#REF!</definedName>
    <definedName name="_____________MZ17" localSheetId="0">[11]Mezcla!#REF!</definedName>
    <definedName name="_____________MZ17">[11]Mezcla!#REF!</definedName>
    <definedName name="_____________OP1">'[8]Mano Obra'!$D$12</definedName>
    <definedName name="_____________OP2">'[8]Mano Obra'!$D$14</definedName>
    <definedName name="_____________OP3">'[8]Mano Obra'!$D$15</definedName>
    <definedName name="____________CAL50" localSheetId="0">[11]insumo!$D$11</definedName>
    <definedName name="____________CAL50">[12]insumo!$D$11</definedName>
    <definedName name="____________F" localSheetId="0">'[13]Hato Mayor Dic.2010'!#REF!</definedName>
    <definedName name="____________F">'[13]Hato Mayor Dic.2010'!#REF!</definedName>
    <definedName name="____________hor210">'[10]anal term'!$G$1512</definedName>
    <definedName name="____________MZ1155" localSheetId="0">[11]Mezcla!$F$37</definedName>
    <definedName name="____________MZ1155">[11]Mezcla!$F$37</definedName>
    <definedName name="____________mz125" localSheetId="0">[11]Mezcla!#REF!</definedName>
    <definedName name="____________mz125">[11]Mezcla!#REF!</definedName>
    <definedName name="____________MZ13" localSheetId="0">[11]Mezcla!#REF!</definedName>
    <definedName name="____________MZ13">[11]Mezcla!#REF!</definedName>
    <definedName name="____________MZ14" localSheetId="0">[11]Mezcla!#REF!</definedName>
    <definedName name="____________MZ14">[11]Mezcla!#REF!</definedName>
    <definedName name="____________MZ16" localSheetId="0">#REF!</definedName>
    <definedName name="____________MZ16">#REF!</definedName>
    <definedName name="____________MZ17" localSheetId="0">[11]Mezcla!#REF!</definedName>
    <definedName name="____________MZ17">[11]Mezcla!#REF!</definedName>
    <definedName name="____________TC110">#REF!</definedName>
    <definedName name="____________VAR12">[14]Precio!$F$12</definedName>
    <definedName name="____________VAR38">[14]Precio!$F$11</definedName>
    <definedName name="____________ZC1">#REF!</definedName>
    <definedName name="____________ZE1">#REF!</definedName>
    <definedName name="____________ZE2">#REF!</definedName>
    <definedName name="____________ZE3">#REF!</definedName>
    <definedName name="____________ZE4">#REF!</definedName>
    <definedName name="____________ZE5">#REF!</definedName>
    <definedName name="____________ZE6">#REF!</definedName>
    <definedName name="___________CAL50" localSheetId="0">[11]insumo!$D$11</definedName>
    <definedName name="___________CAL50">[11]insumo!$D$11</definedName>
    <definedName name="___________F" localSheetId="0">'[13]Hato Mayor Dic.2010'!#REF!</definedName>
    <definedName name="___________F">'[13]Hato Mayor Dic.2010'!#REF!</definedName>
    <definedName name="___________hor210">'[10]anal term'!$G$1512</definedName>
    <definedName name="___________MZ1155" localSheetId="0">[11]Mezcla!$F$37</definedName>
    <definedName name="___________MZ1155">[11]Mezcla!$F$37</definedName>
    <definedName name="___________mz125" localSheetId="0">[11]Mezcla!#REF!</definedName>
    <definedName name="___________mz125">[11]Mezcla!#REF!</definedName>
    <definedName name="___________MZ13" localSheetId="0">[11]Mezcla!#REF!</definedName>
    <definedName name="___________MZ13">[11]Mezcla!#REF!</definedName>
    <definedName name="___________MZ14" localSheetId="0">[11]Mezcla!#REF!</definedName>
    <definedName name="___________MZ14">[11]Mezcla!#REF!</definedName>
    <definedName name="___________MZ16" localSheetId="0">#REF!</definedName>
    <definedName name="___________MZ16">#REF!</definedName>
    <definedName name="___________MZ17" localSheetId="0">[11]Mezcla!#REF!</definedName>
    <definedName name="___________MZ17">[11]Mezcla!#REF!</definedName>
    <definedName name="___________OP1">'[8]Mano Obra'!$D$12</definedName>
    <definedName name="___________OP2">'[8]Mano Obra'!$D$14</definedName>
    <definedName name="___________OP3">'[8]Mano Obra'!$D$15</definedName>
    <definedName name="___________TC110">#REF!</definedName>
    <definedName name="___________VAR12">[14]Precio!$F$12</definedName>
    <definedName name="___________VAR38">[14]Precio!$F$11</definedName>
    <definedName name="___________ZC1">#REF!</definedName>
    <definedName name="___________ZE1">#REF!</definedName>
    <definedName name="___________ZE2">#REF!</definedName>
    <definedName name="___________ZE3">#REF!</definedName>
    <definedName name="___________ZE4">#REF!</definedName>
    <definedName name="___________ZE5">#REF!</definedName>
    <definedName name="___________ZE6">#REF!</definedName>
    <definedName name="__________CAL50" localSheetId="0">[11]insumo!$D$11</definedName>
    <definedName name="__________CAL50">[12]insumo!$D$11</definedName>
    <definedName name="__________F" localSheetId="0">'[13]Hato Mayor Dic.2010'!#REF!</definedName>
    <definedName name="__________F">'[13]Hato Mayor Dic.2010'!#REF!</definedName>
    <definedName name="__________hor210">'[10]anal term'!$G$1512</definedName>
    <definedName name="__________MZ1155" localSheetId="0">[11]Mezcla!$F$37</definedName>
    <definedName name="__________MZ1155">[12]Mezcla!$F$37</definedName>
    <definedName name="__________mz125" localSheetId="0">[11]Mezcla!#REF!</definedName>
    <definedName name="__________mz125">[11]Mezcla!#REF!</definedName>
    <definedName name="__________MZ13" localSheetId="0">[11]Mezcla!#REF!</definedName>
    <definedName name="__________MZ13">[11]Mezcla!#REF!</definedName>
    <definedName name="__________MZ14" localSheetId="0">[11]Mezcla!#REF!</definedName>
    <definedName name="__________MZ14">[11]Mezcla!#REF!</definedName>
    <definedName name="__________MZ16" localSheetId="0">#REF!</definedName>
    <definedName name="__________MZ16">#REF!</definedName>
    <definedName name="__________MZ17" localSheetId="0">[11]Mezcla!#REF!</definedName>
    <definedName name="__________MZ17">[11]Mezcla!#REF!</definedName>
    <definedName name="__________TC110">#REF!</definedName>
    <definedName name="__________VAR12">[14]Precio!$F$12</definedName>
    <definedName name="__________VAR38">[14]Precio!$F$11</definedName>
    <definedName name="__________ZC1">#REF!</definedName>
    <definedName name="__________ZE1">#REF!</definedName>
    <definedName name="__________ZE2">#REF!</definedName>
    <definedName name="__________ZE3">#REF!</definedName>
    <definedName name="__________ZE4">#REF!</definedName>
    <definedName name="__________ZE5">#REF!</definedName>
    <definedName name="__________ZE6">#REF!</definedName>
    <definedName name="_________CAL50" localSheetId="0">[11]insumo!$D$11</definedName>
    <definedName name="_________CAL50">[12]insumo!$D$11</definedName>
    <definedName name="_________F" localSheetId="0">'[13]Hato Mayor Dic.2010'!#REF!</definedName>
    <definedName name="_________F">'[13]Hato Mayor Dic.2010'!#REF!</definedName>
    <definedName name="_________hor210">'[10]anal term'!$G$1512</definedName>
    <definedName name="_________MZ1155" localSheetId="0">[11]Mezcla!$F$37</definedName>
    <definedName name="_________MZ1155">[12]Mezcla!$F$37</definedName>
    <definedName name="_________mz125" localSheetId="0">[11]Mezcla!#REF!</definedName>
    <definedName name="_________mz125">[11]Mezcla!#REF!</definedName>
    <definedName name="_________MZ13" localSheetId="0">[11]Mezcla!#REF!</definedName>
    <definedName name="_________MZ13">[11]Mezcla!#REF!</definedName>
    <definedName name="_________MZ14" localSheetId="0">[11]Mezcla!#REF!</definedName>
    <definedName name="_________MZ14">[11]Mezcla!#REF!</definedName>
    <definedName name="_________MZ16" localSheetId="0">#REF!</definedName>
    <definedName name="_________MZ16">#REF!</definedName>
    <definedName name="_________MZ17" localSheetId="0">[11]Mezcla!#REF!</definedName>
    <definedName name="_________MZ17">[11]Mezcla!#REF!</definedName>
    <definedName name="_________OP1">'[8]Mano Obra'!$D$12</definedName>
    <definedName name="_________OP2">'[8]Mano Obra'!$D$14</definedName>
    <definedName name="_________OP3">'[8]Mano Obra'!$D$15</definedName>
    <definedName name="_________TC110">#REF!</definedName>
    <definedName name="_________VAR12">[14]Precio!$F$12</definedName>
    <definedName name="_________VAR38">[14]Precio!$F$11</definedName>
    <definedName name="_________ZC1">#REF!</definedName>
    <definedName name="_________ZE1">#REF!</definedName>
    <definedName name="_________ZE2">#REF!</definedName>
    <definedName name="_________ZE3">#REF!</definedName>
    <definedName name="_________ZE4">#REF!</definedName>
    <definedName name="_________ZE5">#REF!</definedName>
    <definedName name="_________ZE6">#REF!</definedName>
    <definedName name="________CAL50" localSheetId="0">#REF!</definedName>
    <definedName name="________CAL50">#REF!</definedName>
    <definedName name="________F" localSheetId="0">'[13]Hato Mayor Dic.2010'!#REF!</definedName>
    <definedName name="________F">'[13]Hato Mayor Dic.2010'!#REF!</definedName>
    <definedName name="________hor210" localSheetId="0">#REF!</definedName>
    <definedName name="________hor210">#REF!</definedName>
    <definedName name="________hor280" localSheetId="0">[15]Analisis!$D$63</definedName>
    <definedName name="________hor280">[16]Analisis!$D$63</definedName>
    <definedName name="________MZ1155" localSheetId="0">[11]Mezcla!$F$37</definedName>
    <definedName name="________MZ1155">[11]Mezcla!$F$37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6" localSheetId="0">#REF!</definedName>
    <definedName name="________MZ16">#REF!</definedName>
    <definedName name="________MZ17" localSheetId="0">#REF!</definedName>
    <definedName name="________MZ17">#REF!</definedName>
    <definedName name="________OP1">'[8]Mano Obra'!$D$12</definedName>
    <definedName name="________OP2">'[8]Mano Obra'!$D$14</definedName>
    <definedName name="________OP3">'[8]Mano Obra'!$D$15</definedName>
    <definedName name="________pu4">[17]Sheet4!$E$1:$E$65536</definedName>
    <definedName name="________TC110" localSheetId="0">#REF!</definedName>
    <definedName name="________TC110">#REF!</definedName>
    <definedName name="________VAR12">[14]Precio!$F$12</definedName>
    <definedName name="________VAR38">[14]Precio!$F$11</definedName>
    <definedName name="________ZC1" localSheetId="0">#REF!</definedName>
    <definedName name="________ZC1">#REF!</definedName>
    <definedName name="________ZE1" localSheetId="0">#REF!</definedName>
    <definedName name="________ZE1">#REF!</definedName>
    <definedName name="________ZE2" localSheetId="0">#REF!</definedName>
    <definedName name="________ZE2">#REF!</definedName>
    <definedName name="________ZE3" localSheetId="0">#REF!</definedName>
    <definedName name="________ZE3">#REF!</definedName>
    <definedName name="________ZE4" localSheetId="0">#REF!</definedName>
    <definedName name="________ZE4">#REF!</definedName>
    <definedName name="________ZE5" localSheetId="0">#REF!</definedName>
    <definedName name="________ZE5">#REF!</definedName>
    <definedName name="________ZE6" localSheetId="0">#REF!</definedName>
    <definedName name="________ZE6">#REF!</definedName>
    <definedName name="_______CAL50" localSheetId="0">[11]insumo!$D$11</definedName>
    <definedName name="_______CAL50">[12]insumo!$D$11</definedName>
    <definedName name="_______CTC220" localSheetId="0">#REF!</definedName>
    <definedName name="_______CTC220">#REF!</definedName>
    <definedName name="_______F" localSheetId="0">'[13]Hato Mayor Dic.2010'!#REF!</definedName>
    <definedName name="_______F">'[13]Hato Mayor Dic.2010'!#REF!</definedName>
    <definedName name="_______hor210" localSheetId="0">#REF!</definedName>
    <definedName name="_______hor210">#REF!</definedName>
    <definedName name="_______hor280" localSheetId="0">[15]Analisis!$D$63</definedName>
    <definedName name="_______hor280">[16]Analisis!$D$63</definedName>
    <definedName name="_______MZ1155" localSheetId="0">[11]Mezcla!$F$37</definedName>
    <definedName name="_______MZ1155">[12]Mezcla!$F$37</definedName>
    <definedName name="_______mz125" localSheetId="0">[11]Mezcla!#REF!</definedName>
    <definedName name="_______mz125">[11]Mezcla!#REF!</definedName>
    <definedName name="_______MZ13" localSheetId="0">[11]Mezcla!#REF!</definedName>
    <definedName name="_______MZ13">[11]Mezcla!#REF!</definedName>
    <definedName name="_______MZ14" localSheetId="0">[11]Mezcla!#REF!</definedName>
    <definedName name="_______MZ14">[11]Mezcla!#REF!</definedName>
    <definedName name="_______MZ16" localSheetId="0">#REF!</definedName>
    <definedName name="_______MZ16">#REF!</definedName>
    <definedName name="_______MZ17" localSheetId="0">[11]Mezcla!#REF!</definedName>
    <definedName name="_______MZ17">[11]Mezcla!#REF!</definedName>
    <definedName name="_______OP1">'[8]Mano Obra'!$D$12</definedName>
    <definedName name="_______OP2">'[8]Mano Obra'!$D$14</definedName>
    <definedName name="_______OP3">'[8]Mano Obra'!$D$15</definedName>
    <definedName name="_______PH140" localSheetId="0">#REF!</definedName>
    <definedName name="_______PH140">#REF!</definedName>
    <definedName name="_______PH160" localSheetId="0">#REF!</definedName>
    <definedName name="_______PH160">#REF!</definedName>
    <definedName name="_______PH180" localSheetId="0">#REF!</definedName>
    <definedName name="_______PH180">#REF!</definedName>
    <definedName name="_______PH210" localSheetId="0">#REF!</definedName>
    <definedName name="_______PH210">#REF!</definedName>
    <definedName name="_______PH240" localSheetId="0">#REF!</definedName>
    <definedName name="_______PH240">#REF!</definedName>
    <definedName name="_______PH250" localSheetId="0">#REF!</definedName>
    <definedName name="_______PH250">#REF!</definedName>
    <definedName name="_______PH260" localSheetId="0">#REF!</definedName>
    <definedName name="_______PH260">#REF!</definedName>
    <definedName name="_______PH280" localSheetId="0">#REF!</definedName>
    <definedName name="_______PH280">#REF!</definedName>
    <definedName name="_______PH300" localSheetId="0">#REF!</definedName>
    <definedName name="_______PH300">#REF!</definedName>
    <definedName name="_______PH315" localSheetId="0">#REF!</definedName>
    <definedName name="_______PH315">#REF!</definedName>
    <definedName name="_______PH350" localSheetId="0">#REF!</definedName>
    <definedName name="_______PH350">#REF!</definedName>
    <definedName name="_______PH400" localSheetId="0">#REF!</definedName>
    <definedName name="_______PH400">#REF!</definedName>
    <definedName name="_______PTC110" localSheetId="0">#REF!</definedName>
    <definedName name="_______PTC110">#REF!</definedName>
    <definedName name="_______PTC220" localSheetId="0">#REF!</definedName>
    <definedName name="_______PTC220">#REF!</definedName>
    <definedName name="_______pu1" localSheetId="0">#REF!</definedName>
    <definedName name="_______pu1">#REF!</definedName>
    <definedName name="_______pu4">[17]Sheet4!$E$1:$E$65536</definedName>
    <definedName name="_______PU6" localSheetId="0">#REF!</definedName>
    <definedName name="_______PU6">#REF!</definedName>
    <definedName name="_______TC110" localSheetId="0">#REF!</definedName>
    <definedName name="_______TC110">#REF!</definedName>
    <definedName name="_______VAR12">[14]Precio!$F$12</definedName>
    <definedName name="_______VAR38">[14]Precio!$F$11</definedName>
    <definedName name="_______ZC1" localSheetId="0">#REF!</definedName>
    <definedName name="_______ZC1">#REF!</definedName>
    <definedName name="_______ZE1" localSheetId="0">#REF!</definedName>
    <definedName name="_______ZE1">#REF!</definedName>
    <definedName name="_______ZE2" localSheetId="0">#REF!</definedName>
    <definedName name="_______ZE2">#REF!</definedName>
    <definedName name="_______ZE3" localSheetId="0">#REF!</definedName>
    <definedName name="_______ZE3">#REF!</definedName>
    <definedName name="_______ZE4" localSheetId="0">#REF!</definedName>
    <definedName name="_______ZE4">#REF!</definedName>
    <definedName name="_______ZE5" localSheetId="0">#REF!</definedName>
    <definedName name="_______ZE5">#REF!</definedName>
    <definedName name="_______ZE6" localSheetId="0">#REF!</definedName>
    <definedName name="_______ZE6">#REF!</definedName>
    <definedName name="______Blo62" localSheetId="0">[18]Volumenes!#REF!</definedName>
    <definedName name="______Blo62">[18]Volumenes!#REF!</definedName>
    <definedName name="______BLO83" localSheetId="0">'[18]anal term'!#REF!</definedName>
    <definedName name="______BLO83">'[18]anal term'!#REF!</definedName>
    <definedName name="______CAL50">[11]insumo!$D$11</definedName>
    <definedName name="______CAN1" localSheetId="0">[18]Volumenes!#REF!</definedName>
    <definedName name="______CAN1">[18]Volumenes!#REF!</definedName>
    <definedName name="______CAN2" localSheetId="0">[18]Volumenes!#REF!</definedName>
    <definedName name="______CAN2">[18]Volumenes!#REF!</definedName>
    <definedName name="______CAN3" localSheetId="0">[18]Volumenes!#REF!</definedName>
    <definedName name="______CAN3">[18]Volumenes!#REF!</definedName>
    <definedName name="______CTC220" localSheetId="0">#REF!</definedName>
    <definedName name="______CTC220">#REF!</definedName>
    <definedName name="______DES3" localSheetId="0">'[18]Ana-Sanit.'!#REF!</definedName>
    <definedName name="______DES3">'[18]Ana-Sanit.'!#REF!</definedName>
    <definedName name="______F" localSheetId="0">'[19]Hato Mayor Dic.2010'!#REF!</definedName>
    <definedName name="______F">'[19]Hato Mayor Dic.2010'!#REF!</definedName>
    <definedName name="______hor140" localSheetId="0">#REF!</definedName>
    <definedName name="______hor140">#REF!</definedName>
    <definedName name="______hor210">'[10]anal term'!$G$1512</definedName>
    <definedName name="______hor280" localSheetId="0">#REF!</definedName>
    <definedName name="______hor280">#REF!</definedName>
    <definedName name="______MZ1155" localSheetId="0">[20]Mezcla!$F$37</definedName>
    <definedName name="______MZ1155">[20]Mezcla!$F$37</definedName>
    <definedName name="______mz125" localSheetId="0">[11]Mezcla!#REF!</definedName>
    <definedName name="______mz125">[11]Mezcla!#REF!</definedName>
    <definedName name="______MZ13" localSheetId="0">[11]Mezcla!#REF!</definedName>
    <definedName name="______MZ13">[11]Mezcla!#REF!</definedName>
    <definedName name="______MZ14" localSheetId="0">[11]Mezcla!#REF!</definedName>
    <definedName name="______MZ14">[11]Mezcla!#REF!</definedName>
    <definedName name="______MZ16" localSheetId="0">#REF!</definedName>
    <definedName name="______MZ16">#REF!</definedName>
    <definedName name="______MZ17" localSheetId="0">[11]Mezcla!#REF!</definedName>
    <definedName name="______MZ17">[11]Mezcla!#REF!</definedName>
    <definedName name="______OP1">'[8]Mano Obra'!$D$12</definedName>
    <definedName name="______OP2">'[8]Mano Obra'!$D$14</definedName>
    <definedName name="______OP3">'[8]Mano Obra'!$D$15</definedName>
    <definedName name="______PA1" localSheetId="0">[18]Volumenes!#REF!</definedName>
    <definedName name="______PA1">[18]Volumenes!#REF!</definedName>
    <definedName name="______PH140" localSheetId="0">#REF!</definedName>
    <definedName name="______PH140">#REF!</definedName>
    <definedName name="______PH160" localSheetId="0">#REF!</definedName>
    <definedName name="______PH160">#REF!</definedName>
    <definedName name="______PH180" localSheetId="0">#REF!</definedName>
    <definedName name="______PH180">#REF!</definedName>
    <definedName name="______PH210" localSheetId="0">#REF!</definedName>
    <definedName name="______PH210">#REF!</definedName>
    <definedName name="______PH240" localSheetId="0">#REF!</definedName>
    <definedName name="______PH240">#REF!</definedName>
    <definedName name="______PH250" localSheetId="0">#REF!</definedName>
    <definedName name="______PH250">#REF!</definedName>
    <definedName name="______PH260" localSheetId="0">#REF!</definedName>
    <definedName name="______PH260">#REF!</definedName>
    <definedName name="______PH280" localSheetId="0">#REF!</definedName>
    <definedName name="______PH280">#REF!</definedName>
    <definedName name="______PH300" localSheetId="0">#REF!</definedName>
    <definedName name="______PH300">#REF!</definedName>
    <definedName name="______PH315" localSheetId="0">#REF!</definedName>
    <definedName name="______PH315">#REF!</definedName>
    <definedName name="______PH350" localSheetId="0">#REF!</definedName>
    <definedName name="______PH350">#REF!</definedName>
    <definedName name="______PH400" localSheetId="0">#REF!</definedName>
    <definedName name="______PH400">#REF!</definedName>
    <definedName name="______PTC110" localSheetId="0">#REF!</definedName>
    <definedName name="______PTC110">#REF!</definedName>
    <definedName name="______PTC220" localSheetId="0">#REF!</definedName>
    <definedName name="______PTC220">#REF!</definedName>
    <definedName name="______pu1" localSheetId="0">#REF!</definedName>
    <definedName name="______pu1">#REF!</definedName>
    <definedName name="______pu10" localSheetId="0">#REF!</definedName>
    <definedName name="______pu10">#REF!</definedName>
    <definedName name="______pu2" localSheetId="0">#REF!</definedName>
    <definedName name="______pu2">#REF!</definedName>
    <definedName name="______Pu4" localSheetId="0">#REF!</definedName>
    <definedName name="______Pu4">#REF!</definedName>
    <definedName name="______pu5">[17]Sheet5!$E$1:$E$65536</definedName>
    <definedName name="______PU6" localSheetId="0">#REF!</definedName>
    <definedName name="______PU6">#REF!</definedName>
    <definedName name="______pu7" localSheetId="0">#REF!</definedName>
    <definedName name="______pu7">#REF!</definedName>
    <definedName name="______pu8" localSheetId="0">#REF!</definedName>
    <definedName name="______pu8">#REF!</definedName>
    <definedName name="______PVC2" localSheetId="0">#REF!</definedName>
    <definedName name="______PVC2">#REF!</definedName>
    <definedName name="______PVC4" localSheetId="0">#REF!</definedName>
    <definedName name="______PVC4">#REF!</definedName>
    <definedName name="______PVC6" localSheetId="0">#REF!</definedName>
    <definedName name="______PVC6">#REF!</definedName>
    <definedName name="______TC110" localSheetId="0">#REF!</definedName>
    <definedName name="______TC110">#REF!</definedName>
    <definedName name="______VAR12">[14]Precio!$F$12</definedName>
    <definedName name="______VAR38">[14]Precio!$F$11</definedName>
    <definedName name="______VOB1" localSheetId="0">[18]Volumenes!#REF!</definedName>
    <definedName name="______VOB1">[18]Volumenes!#REF!</definedName>
    <definedName name="______YE42" localSheetId="0">'[21]Pu-Sanit.'!$C$194</definedName>
    <definedName name="______YE42">'[22]Pu-Sanit.'!$C$194</definedName>
    <definedName name="______za1">'[23]Anal. horm.'!$F$222</definedName>
    <definedName name="______ZC1" localSheetId="0">#REF!</definedName>
    <definedName name="______ZC1">#REF!</definedName>
    <definedName name="______ZE1" localSheetId="0">#REF!</definedName>
    <definedName name="______ZE1">#REF!</definedName>
    <definedName name="______ZE2" localSheetId="0">#REF!</definedName>
    <definedName name="______ZE2">#REF!</definedName>
    <definedName name="______ZE3" localSheetId="0">#REF!</definedName>
    <definedName name="______ZE3">#REF!</definedName>
    <definedName name="______ZE4" localSheetId="0">#REF!</definedName>
    <definedName name="______ZE4">#REF!</definedName>
    <definedName name="______ZE5" localSheetId="0">#REF!</definedName>
    <definedName name="______ZE5">#REF!</definedName>
    <definedName name="______ZE6" localSheetId="0">#REF!</definedName>
    <definedName name="______ZE6">#REF!</definedName>
    <definedName name="_____Blo62" localSheetId="0">[24]Volumenes!#REF!</definedName>
    <definedName name="_____Blo62">[25]Volumenes!#REF!</definedName>
    <definedName name="_____BLO83" localSheetId="0">'[24]anal term'!#REF!</definedName>
    <definedName name="_____BLO83">'[25]anal term'!#REF!</definedName>
    <definedName name="_____CAL50" localSheetId="0">[20]insumo!$D$11</definedName>
    <definedName name="_____CAL50">[20]insumo!$D$11</definedName>
    <definedName name="_____CAN1" localSheetId="0">[24]Volumenes!#REF!</definedName>
    <definedName name="_____CAN1">[25]Volumenes!#REF!</definedName>
    <definedName name="_____CAN2" localSheetId="0">[24]Volumenes!#REF!</definedName>
    <definedName name="_____CAN2">[25]Volumenes!#REF!</definedName>
    <definedName name="_____CAN3" localSheetId="0">[24]Volumenes!#REF!</definedName>
    <definedName name="_____CAN3">[25]Volumenes!#REF!</definedName>
    <definedName name="_____CTC220" localSheetId="0">#REF!</definedName>
    <definedName name="_____CTC220">#REF!</definedName>
    <definedName name="_____DES3" localSheetId="0">'[24]Ana-Sanit.'!#REF!</definedName>
    <definedName name="_____DES3">'[25]Ana-Sanit.'!#REF!</definedName>
    <definedName name="_____F" localSheetId="0">'[13]Hato Mayor Dic.2010'!#REF!</definedName>
    <definedName name="_____F">'[13]Hato Mayor Dic.2010'!#REF!</definedName>
    <definedName name="_____hor140" localSheetId="0">#REF!</definedName>
    <definedName name="_____hor140">#REF!</definedName>
    <definedName name="_____hor210">'[10]anal term'!$G$1512</definedName>
    <definedName name="_____hor280" localSheetId="0">[26]Analisis!$D$63</definedName>
    <definedName name="_____hor280">[26]Analisis!$D$63</definedName>
    <definedName name="_____MZ1155" localSheetId="0">[20]Mezcla!$F$37</definedName>
    <definedName name="_____MZ1155">[20]Mezcla!$F$37</definedName>
    <definedName name="_____mz125" localSheetId="0">[20]Mezcla!#REF!</definedName>
    <definedName name="_____mz125">[20]Mezcla!#REF!</definedName>
    <definedName name="_____MZ13" localSheetId="0">[20]Mezcla!#REF!</definedName>
    <definedName name="_____MZ13">[20]Mezcla!#REF!</definedName>
    <definedName name="_____MZ14" localSheetId="0">[20]Mezcla!#REF!</definedName>
    <definedName name="_____MZ14">[20]Mezcla!#REF!</definedName>
    <definedName name="_____MZ16" localSheetId="0">#REF!</definedName>
    <definedName name="_____MZ16">#REF!</definedName>
    <definedName name="_____MZ17" localSheetId="0">[20]Mezcla!#REF!</definedName>
    <definedName name="_____MZ17">[20]Mezcla!#REF!</definedName>
    <definedName name="_____OP1">'[8]Mano Obra'!$D$12</definedName>
    <definedName name="_____OP2">'[8]Mano Obra'!$D$14</definedName>
    <definedName name="_____OP3">'[8]Mano Obra'!$D$15</definedName>
    <definedName name="_____PA1" localSheetId="0">[24]Volumenes!#REF!</definedName>
    <definedName name="_____PA1">[25]Volumenes!#REF!</definedName>
    <definedName name="_____PH140" localSheetId="0">#REF!</definedName>
    <definedName name="_____PH140">#REF!</definedName>
    <definedName name="_____PH160" localSheetId="0">#REF!</definedName>
    <definedName name="_____PH160">#REF!</definedName>
    <definedName name="_____PH180" localSheetId="0">#REF!</definedName>
    <definedName name="_____PH180">#REF!</definedName>
    <definedName name="_____PH210" localSheetId="0">#REF!</definedName>
    <definedName name="_____PH210">#REF!</definedName>
    <definedName name="_____PH240" localSheetId="0">#REF!</definedName>
    <definedName name="_____PH240">#REF!</definedName>
    <definedName name="_____PH250" localSheetId="0">#REF!</definedName>
    <definedName name="_____PH250">#REF!</definedName>
    <definedName name="_____PH260" localSheetId="0">#REF!</definedName>
    <definedName name="_____PH260">#REF!</definedName>
    <definedName name="_____PH280" localSheetId="0">#REF!</definedName>
    <definedName name="_____PH280">#REF!</definedName>
    <definedName name="_____PH300" localSheetId="0">#REF!</definedName>
    <definedName name="_____PH300">#REF!</definedName>
    <definedName name="_____PH315" localSheetId="0">#REF!</definedName>
    <definedName name="_____PH315">#REF!</definedName>
    <definedName name="_____PH350" localSheetId="0">#REF!</definedName>
    <definedName name="_____PH350">#REF!</definedName>
    <definedName name="_____PH400" localSheetId="0">#REF!</definedName>
    <definedName name="_____PH400">#REF!</definedName>
    <definedName name="_____PTC110" localSheetId="0">#REF!</definedName>
    <definedName name="_____PTC110">#REF!</definedName>
    <definedName name="_____PTC220" localSheetId="0">#REF!</definedName>
    <definedName name="_____PTC220">#REF!</definedName>
    <definedName name="_____pu1" localSheetId="0">#REF!</definedName>
    <definedName name="_____pu1">#REF!</definedName>
    <definedName name="_____pu10" localSheetId="0">#REF!</definedName>
    <definedName name="_____pu10">#REF!</definedName>
    <definedName name="_____pu2" localSheetId="0">#REF!</definedName>
    <definedName name="_____pu2">#REF!</definedName>
    <definedName name="_____pu4">[17]Sheet4!$E$1:$E$65536</definedName>
    <definedName name="_____pu5">[17]Sheet5!$E$1:$E$65536</definedName>
    <definedName name="_____PU6" localSheetId="0">#REF!</definedName>
    <definedName name="_____PU6">#REF!</definedName>
    <definedName name="_____pu7" localSheetId="0">#REF!</definedName>
    <definedName name="_____pu7">#REF!</definedName>
    <definedName name="_____pu8" localSheetId="0">#REF!</definedName>
    <definedName name="_____pu8">#REF!</definedName>
    <definedName name="_____PVC2" localSheetId="0">#REF!</definedName>
    <definedName name="_____PVC2">#REF!</definedName>
    <definedName name="_____PVC4" localSheetId="0">#REF!</definedName>
    <definedName name="_____PVC4">#REF!</definedName>
    <definedName name="_____PVC6" localSheetId="0">#REF!</definedName>
    <definedName name="_____PVC6">#REF!</definedName>
    <definedName name="_____TC110" localSheetId="0">#REF!</definedName>
    <definedName name="_____TC110">#REF!</definedName>
    <definedName name="_____VAR12">[14]Precio!$F$12</definedName>
    <definedName name="_____VAR38">[14]Precio!$F$11</definedName>
    <definedName name="_____VOB1" localSheetId="0">[24]Volumenes!#REF!</definedName>
    <definedName name="_____VOB1">[25]Volumenes!#REF!</definedName>
    <definedName name="_____YE42" localSheetId="0">'[22]Pu-Sanit.'!$C$194</definedName>
    <definedName name="_____YE42">'[27]Pu-Sanit.'!$C$194</definedName>
    <definedName name="_____za1">'[23]Anal. horm.'!$F$222</definedName>
    <definedName name="_____ZC1" localSheetId="0">#REF!</definedName>
    <definedName name="_____ZC1">#REF!</definedName>
    <definedName name="_____ZE1" localSheetId="0">#REF!</definedName>
    <definedName name="_____ZE1">#REF!</definedName>
    <definedName name="_____ZE2" localSheetId="0">#REF!</definedName>
    <definedName name="_____ZE2">#REF!</definedName>
    <definedName name="_____ZE3" localSheetId="0">#REF!</definedName>
    <definedName name="_____ZE3">#REF!</definedName>
    <definedName name="_____ZE4" localSheetId="0">#REF!</definedName>
    <definedName name="_____ZE4">#REF!</definedName>
    <definedName name="_____ZE5" localSheetId="0">#REF!</definedName>
    <definedName name="_____ZE5">#REF!</definedName>
    <definedName name="_____ZE6" localSheetId="0">#REF!</definedName>
    <definedName name="_____ZE6">#REF!</definedName>
    <definedName name="____Blo62" localSheetId="0">[24]Volumenes!#REF!</definedName>
    <definedName name="____Blo62">[28]Volumenes!#REF!</definedName>
    <definedName name="____BLO83" localSheetId="0">'[24]anal term'!#REF!</definedName>
    <definedName name="____BLO83">'[28]anal term'!#REF!</definedName>
    <definedName name="____CAL50" localSheetId="0">[20]insumo!$D$11</definedName>
    <definedName name="____CAL50">[20]insumo!$D$11</definedName>
    <definedName name="____CAN1" localSheetId="0">[24]Volumenes!#REF!</definedName>
    <definedName name="____CAN1">[28]Volumenes!#REF!</definedName>
    <definedName name="____CAN2" localSheetId="0">[24]Volumenes!#REF!</definedName>
    <definedName name="____CAN2">[28]Volumenes!#REF!</definedName>
    <definedName name="____CAN3" localSheetId="0">[24]Volumenes!#REF!</definedName>
    <definedName name="____CAN3">[28]Volumenes!#REF!</definedName>
    <definedName name="____CTC220" localSheetId="0">#REF!</definedName>
    <definedName name="____CTC220">#REF!</definedName>
    <definedName name="____DES3" localSheetId="0">'[24]Ana-Sanit.'!#REF!</definedName>
    <definedName name="____DES3">'[28]Ana-Sanit.'!#REF!</definedName>
    <definedName name="____F" localSheetId="0">'[19]Hato Mayor Dic.2010'!#REF!</definedName>
    <definedName name="____F">'[19]Hato Mayor Dic.2010'!#REF!</definedName>
    <definedName name="____hor140" localSheetId="0">#REF!</definedName>
    <definedName name="____hor140">#REF!</definedName>
    <definedName name="____hor210">'[10]anal term'!$G$1512</definedName>
    <definedName name="____hor280" localSheetId="0">[26]Analisis!$D$63</definedName>
    <definedName name="____hor280">[26]Analisis!$D$63</definedName>
    <definedName name="____k1">[29]Precios!$A$4:$F$1576</definedName>
    <definedName name="____k2" localSheetId="0">[30]Precios!$A$4:$F$1576</definedName>
    <definedName name="____k2">[30]Precios!$A$4:$F$1576</definedName>
    <definedName name="____k3">[29]Precios!$A$4:$F$1576</definedName>
    <definedName name="____MZ1155" localSheetId="0">[20]Mezcla!$F$37</definedName>
    <definedName name="____MZ1155">[20]Mezcla!$F$37</definedName>
    <definedName name="____mz125" localSheetId="0">[20]Mezcla!#REF!</definedName>
    <definedName name="____mz125">[20]Mezcla!#REF!</definedName>
    <definedName name="____MZ13" localSheetId="0">[20]Mezcla!#REF!</definedName>
    <definedName name="____MZ13">[20]Mezcla!#REF!</definedName>
    <definedName name="____MZ14" localSheetId="0">[20]Mezcla!#REF!</definedName>
    <definedName name="____MZ14">[20]Mezcla!#REF!</definedName>
    <definedName name="____MZ16" localSheetId="0">#REF!</definedName>
    <definedName name="____MZ16">#REF!</definedName>
    <definedName name="____MZ17" localSheetId="0">[20]Mezcla!#REF!</definedName>
    <definedName name="____MZ17">[20]Mezcla!#REF!</definedName>
    <definedName name="____OP1">'[8]Mano Obra'!$D$12</definedName>
    <definedName name="____OP2">'[8]Mano Obra'!$D$14</definedName>
    <definedName name="____OP3">'[8]Mano Obra'!$D$15</definedName>
    <definedName name="____PA1" localSheetId="0">[24]Volumenes!#REF!</definedName>
    <definedName name="____PA1">[28]Volumenes!#REF!</definedName>
    <definedName name="____PH140" localSheetId="0">#REF!</definedName>
    <definedName name="____PH140">#REF!</definedName>
    <definedName name="____PH160" localSheetId="0">#REF!</definedName>
    <definedName name="____PH160">#REF!</definedName>
    <definedName name="____PH180" localSheetId="0">#REF!</definedName>
    <definedName name="____PH180">#REF!</definedName>
    <definedName name="____PH210" localSheetId="0">#REF!</definedName>
    <definedName name="____PH210">#REF!</definedName>
    <definedName name="____PH240" localSheetId="0">#REF!</definedName>
    <definedName name="____PH240">#REF!</definedName>
    <definedName name="____PH250" localSheetId="0">#REF!</definedName>
    <definedName name="____PH250">#REF!</definedName>
    <definedName name="____PH260" localSheetId="0">#REF!</definedName>
    <definedName name="____PH260">#REF!</definedName>
    <definedName name="____PH280" localSheetId="0">#REF!</definedName>
    <definedName name="____PH280">#REF!</definedName>
    <definedName name="____PH300" localSheetId="0">#REF!</definedName>
    <definedName name="____PH300">#REF!</definedName>
    <definedName name="____PH315" localSheetId="0">#REF!</definedName>
    <definedName name="____PH315">#REF!</definedName>
    <definedName name="____PH350" localSheetId="0">#REF!</definedName>
    <definedName name="____PH350">#REF!</definedName>
    <definedName name="____PH400" localSheetId="0">#REF!</definedName>
    <definedName name="____PH400">#REF!</definedName>
    <definedName name="____PTC110" localSheetId="0">#REF!</definedName>
    <definedName name="____PTC110">#REF!</definedName>
    <definedName name="____PTC220" localSheetId="0">#REF!</definedName>
    <definedName name="____PTC220">#REF!</definedName>
    <definedName name="____pu1" localSheetId="0">#REF!</definedName>
    <definedName name="____pu1">#REF!</definedName>
    <definedName name="____pu10" localSheetId="0">#REF!</definedName>
    <definedName name="____pu10">#REF!</definedName>
    <definedName name="____pu2" localSheetId="0">#REF!</definedName>
    <definedName name="____pu2">#REF!</definedName>
    <definedName name="____pu3" localSheetId="0">#REF!</definedName>
    <definedName name="____pu3">#REF!</definedName>
    <definedName name="____pu4">[17]Sheet4!$E$1:$E$65536</definedName>
    <definedName name="____pu5">[17]Sheet5!$E$1:$E$65536</definedName>
    <definedName name="____PU6" localSheetId="0">#REF!</definedName>
    <definedName name="____PU6">#REF!</definedName>
    <definedName name="____pu7" localSheetId="0">#REF!</definedName>
    <definedName name="____pu7">#REF!</definedName>
    <definedName name="____pu8" localSheetId="0">#REF!</definedName>
    <definedName name="____pu8">#REF!</definedName>
    <definedName name="____PVC2" localSheetId="0">#REF!</definedName>
    <definedName name="____PVC2">#REF!</definedName>
    <definedName name="____PVC4" localSheetId="0">#REF!</definedName>
    <definedName name="____PVC4">#REF!</definedName>
    <definedName name="____PVC6" localSheetId="0">#REF!</definedName>
    <definedName name="____PVC6">#REF!</definedName>
    <definedName name="____TC110" localSheetId="0">#REF!</definedName>
    <definedName name="____TC110">#REF!</definedName>
    <definedName name="____VAR12">[14]Precio!$F$12</definedName>
    <definedName name="____VAR38">[14]Precio!$F$11</definedName>
    <definedName name="____VOB1" localSheetId="0">[24]Volumenes!#REF!</definedName>
    <definedName name="____VOB1">[28]Volumenes!#REF!</definedName>
    <definedName name="____YE42" localSheetId="0">'[22]Pu-Sanit.'!$C$194</definedName>
    <definedName name="____YE42">'[27]Pu-Sanit.'!$C$194</definedName>
    <definedName name="____za1">'[23]Anal. horm.'!$F$222</definedName>
    <definedName name="____ZC1" localSheetId="0">#REF!</definedName>
    <definedName name="____ZC1">#REF!</definedName>
    <definedName name="____ZE1" localSheetId="0">#REF!</definedName>
    <definedName name="____ZE1">#REF!</definedName>
    <definedName name="____ZE2" localSheetId="0">#REF!</definedName>
    <definedName name="____ZE2">#REF!</definedName>
    <definedName name="____ZE3" localSheetId="0">#REF!</definedName>
    <definedName name="____ZE3">#REF!</definedName>
    <definedName name="____ZE4" localSheetId="0">#REF!</definedName>
    <definedName name="____ZE4">#REF!</definedName>
    <definedName name="____ZE5" localSheetId="0">#REF!</definedName>
    <definedName name="____ZE5">#REF!</definedName>
    <definedName name="____ZE6" localSheetId="0">#REF!</definedName>
    <definedName name="____ZE6">#REF!</definedName>
    <definedName name="___Blo62" localSheetId="0">[31]Volumenes!#REF!</definedName>
    <definedName name="___Blo62">[32]Volumenes!#REF!</definedName>
    <definedName name="___BLO83" localSheetId="0">'[31]anal term'!#REF!</definedName>
    <definedName name="___BLO83">'[32]anal term'!#REF!</definedName>
    <definedName name="___CAL50">[11]insumo!$D$11</definedName>
    <definedName name="___CAN1" localSheetId="0">[31]Volumenes!#REF!</definedName>
    <definedName name="___CAN1">[32]Volumenes!#REF!</definedName>
    <definedName name="___CAN2" localSheetId="0">[31]Volumenes!#REF!</definedName>
    <definedName name="___CAN2">[32]Volumenes!#REF!</definedName>
    <definedName name="___CAN3" localSheetId="0">[31]Volumenes!#REF!</definedName>
    <definedName name="___CAN3">[32]Volumenes!#REF!</definedName>
    <definedName name="___CTC220" localSheetId="0">#REF!</definedName>
    <definedName name="___CTC220">#REF!</definedName>
    <definedName name="___DES3" localSheetId="0">'[31]Ana-Sanit.'!#REF!</definedName>
    <definedName name="___DES3">'[32]Ana-Sanit.'!#REF!</definedName>
    <definedName name="___F" localSheetId="0">'[13]Hato Mayor Dic.2010'!#REF!</definedName>
    <definedName name="___F">'[13]Hato Mayor Dic.2010'!#REF!</definedName>
    <definedName name="___hor140" localSheetId="0">#REF!</definedName>
    <definedName name="___hor140">#REF!</definedName>
    <definedName name="___hor210" localSheetId="0">#REF!</definedName>
    <definedName name="___hor210">#REF!</definedName>
    <definedName name="___hor280" localSheetId="0">[33]Analisis!$D$63</definedName>
    <definedName name="___hor280">[33]Analisis!$D$63</definedName>
    <definedName name="___k1">[29]Precios!$A$4:$F$1576</definedName>
    <definedName name="___k2" localSheetId="0">[30]Precios!$A$4:$F$1576</definedName>
    <definedName name="___k2">[30]Precios!$A$4:$F$1576</definedName>
    <definedName name="___k3">[29]Precios!$A$4:$F$1576</definedName>
    <definedName name="___MZ1155">[11]Mezcla!$F$37</definedName>
    <definedName name="___mz125" localSheetId="0">[11]Mezcla!#REF!</definedName>
    <definedName name="___mz125">[11]Mezcla!#REF!</definedName>
    <definedName name="___MZ13" localSheetId="0">[11]Mezcla!#REF!</definedName>
    <definedName name="___MZ13">[11]Mezcla!#REF!</definedName>
    <definedName name="___MZ14" localSheetId="0">[11]Mezcla!#REF!</definedName>
    <definedName name="___MZ14">[11]Mezcla!#REF!</definedName>
    <definedName name="___MZ16" localSheetId="0">#REF!</definedName>
    <definedName name="___MZ16">#REF!</definedName>
    <definedName name="___MZ17" localSheetId="0">[11]Mezcla!#REF!</definedName>
    <definedName name="___MZ17">[11]Mezcla!#REF!</definedName>
    <definedName name="___OP1">'[8]Mano Obra'!$D$12</definedName>
    <definedName name="___OP2">'[8]Mano Obra'!$D$14</definedName>
    <definedName name="___OP3">'[8]Mano Obra'!$D$15</definedName>
    <definedName name="___PA1" localSheetId="0">[31]Volumenes!#REF!</definedName>
    <definedName name="___PA1">[32]Volumenes!#REF!</definedName>
    <definedName name="___PH140" localSheetId="0">#REF!</definedName>
    <definedName name="___PH140">#REF!</definedName>
    <definedName name="___PH160" localSheetId="0">#REF!</definedName>
    <definedName name="___PH160">#REF!</definedName>
    <definedName name="___PH180" localSheetId="0">#REF!</definedName>
    <definedName name="___PH180">#REF!</definedName>
    <definedName name="___PH210" localSheetId="0">#REF!</definedName>
    <definedName name="___PH210">#REF!</definedName>
    <definedName name="___PH240" localSheetId="0">#REF!</definedName>
    <definedName name="___PH240">#REF!</definedName>
    <definedName name="___PH250" localSheetId="0">#REF!</definedName>
    <definedName name="___PH250">#REF!</definedName>
    <definedName name="___PH260" localSheetId="0">#REF!</definedName>
    <definedName name="___PH260">#REF!</definedName>
    <definedName name="___PH280" localSheetId="0">#REF!</definedName>
    <definedName name="___PH280">#REF!</definedName>
    <definedName name="___PH300" localSheetId="0">#REF!</definedName>
    <definedName name="___PH300">#REF!</definedName>
    <definedName name="___PH315" localSheetId="0">#REF!</definedName>
    <definedName name="___PH315">#REF!</definedName>
    <definedName name="___PH350" localSheetId="0">#REF!</definedName>
    <definedName name="___PH350">#REF!</definedName>
    <definedName name="___PH400" localSheetId="0">#REF!</definedName>
    <definedName name="___PH400">#REF!</definedName>
    <definedName name="___PTC110" localSheetId="0">#REF!</definedName>
    <definedName name="___PTC110">#REF!</definedName>
    <definedName name="___PTC220" localSheetId="0">#REF!</definedName>
    <definedName name="___PTC220">#REF!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3" localSheetId="0">#REF!</definedName>
    <definedName name="___pu3">#REF!</definedName>
    <definedName name="___pu4">[17]Sheet4!$E$1:$E$65536</definedName>
    <definedName name="___pu5">[17]Sheet5!$E$1:$E$65536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_PVC2" localSheetId="0">#REF!</definedName>
    <definedName name="___PVC2">#REF!</definedName>
    <definedName name="___PVC4" localSheetId="0">#REF!</definedName>
    <definedName name="___PVC4">#REF!</definedName>
    <definedName name="___PVC6" localSheetId="0">#REF!</definedName>
    <definedName name="___PVC6">#REF!</definedName>
    <definedName name="___SUB1" localSheetId="0">#REF!</definedName>
    <definedName name="___SUB1">#REF!</definedName>
    <definedName name="___TC110" localSheetId="0">#REF!</definedName>
    <definedName name="___TC110">#REF!</definedName>
    <definedName name="___TC220" localSheetId="0">#REF!</definedName>
    <definedName name="___TC220">#REF!</definedName>
    <definedName name="___VAR12" localSheetId="0">[34]Precio!$F$12</definedName>
    <definedName name="___VAR12">[34]Precio!$F$12</definedName>
    <definedName name="___VAR38" localSheetId="0">[34]Precio!$F$11</definedName>
    <definedName name="___VAR38">[34]Precio!$F$11</definedName>
    <definedName name="___VOB1" localSheetId="0">[31]Volumenes!#REF!</definedName>
    <definedName name="___VOB1">[32]Volumenes!#REF!</definedName>
    <definedName name="___YE42" localSheetId="0">'[35]Pu-Sanit.'!$C$194</definedName>
    <definedName name="___YE42">'[10]Pu-Sanit.'!$C$194</definedName>
    <definedName name="___za1">'[23]Anal. horm.'!$F$222</definedName>
    <definedName name="___ZC1" localSheetId="0">#REF!</definedName>
    <definedName name="___ZC1">#REF!</definedName>
    <definedName name="___ZE1" localSheetId="0">#REF!</definedName>
    <definedName name="___ZE1">#REF!</definedName>
    <definedName name="___ZE2" localSheetId="0">#REF!</definedName>
    <definedName name="___ZE2">#REF!</definedName>
    <definedName name="___ZE3" localSheetId="0">#REF!</definedName>
    <definedName name="___ZE3">#REF!</definedName>
    <definedName name="___ZE4" localSheetId="0">#REF!</definedName>
    <definedName name="___ZE4">#REF!</definedName>
    <definedName name="___ZE5" localSheetId="0">#REF!</definedName>
    <definedName name="___ZE5">#REF!</definedName>
    <definedName name="___ZE6" localSheetId="0">#REF!</definedName>
    <definedName name="___ZE6">#REF!</definedName>
    <definedName name="__123Graph_A" localSheetId="0" hidden="1">[6]A!#REF!</definedName>
    <definedName name="__123Graph_A" hidden="1">[6]A!#REF!</definedName>
    <definedName name="__123Graph_AGraph2" hidden="1">[36]G.G!#REF!</definedName>
    <definedName name="__123Graph_B" localSheetId="0" hidden="1">[6]A!#REF!</definedName>
    <definedName name="__123Graph_B" hidden="1">[6]A!#REF!</definedName>
    <definedName name="__123Graph_C" localSheetId="0" hidden="1">[6]A!#REF!</definedName>
    <definedName name="__123Graph_C" hidden="1">[6]A!#REF!</definedName>
    <definedName name="__123Graph_D" localSheetId="0" hidden="1">[6]A!#REF!</definedName>
    <definedName name="__123Graph_D" hidden="1">[6]A!#REF!</definedName>
    <definedName name="__123Graph_E" localSheetId="0" hidden="1">[6]A!#REF!</definedName>
    <definedName name="__123Graph_E" hidden="1">[6]A!#REF!</definedName>
    <definedName name="__123Graph_F" localSheetId="0" hidden="1">[6]A!#REF!</definedName>
    <definedName name="__123Graph_F" hidden="1">[6]A!#REF!</definedName>
    <definedName name="__123Graph_X" hidden="1">[36]G.G!#REF!</definedName>
    <definedName name="__Blo62" localSheetId="0">[24]Volumenes!#REF!</definedName>
    <definedName name="__Blo62">[28]Volumenes!#REF!</definedName>
    <definedName name="__BLO83" localSheetId="0">'[24]anal term'!#REF!</definedName>
    <definedName name="__BLO83">'[28]anal term'!#REF!</definedName>
    <definedName name="__CAL50" localSheetId="0">[11]insumo!$D$11</definedName>
    <definedName name="__CAL50">[11]insumo!$D$11</definedName>
    <definedName name="__CAN1" localSheetId="0">[24]Volumenes!#REF!</definedName>
    <definedName name="__CAN1">[28]Volumenes!#REF!</definedName>
    <definedName name="__CAN2" localSheetId="0">[24]Volumenes!#REF!</definedName>
    <definedName name="__CAN2">[28]Volumenes!#REF!</definedName>
    <definedName name="__CAN3" localSheetId="0">[24]Volumenes!#REF!</definedName>
    <definedName name="__CAN3">[28]Volumenes!#REF!</definedName>
    <definedName name="__CPC1" localSheetId="0">#REF!</definedName>
    <definedName name="__CPC1">#REF!</definedName>
    <definedName name="__CPC10" localSheetId="0">#REF!</definedName>
    <definedName name="__CPC10">#REF!</definedName>
    <definedName name="__CPC11" localSheetId="0">#REF!</definedName>
    <definedName name="__CPC11">#REF!</definedName>
    <definedName name="__CPC12" localSheetId="0">#REF!</definedName>
    <definedName name="__CPC12">#REF!</definedName>
    <definedName name="__CPC2" localSheetId="0">#REF!</definedName>
    <definedName name="__CPC2">#REF!</definedName>
    <definedName name="__CPC3" localSheetId="0">#REF!</definedName>
    <definedName name="__CPC3">#REF!</definedName>
    <definedName name="__CPC4" localSheetId="0">#REF!</definedName>
    <definedName name="__CPC4">#REF!</definedName>
    <definedName name="__CPC5" localSheetId="0">#REF!</definedName>
    <definedName name="__CPC5">#REF!</definedName>
    <definedName name="__CPC6" localSheetId="0">#REF!</definedName>
    <definedName name="__CPC6">#REF!</definedName>
    <definedName name="__CPC7" localSheetId="0">#REF!</definedName>
    <definedName name="__CPC7">#REF!</definedName>
    <definedName name="__CPC8" localSheetId="0">#REF!</definedName>
    <definedName name="__CPC8">#REF!</definedName>
    <definedName name="__CPC9" localSheetId="0">#REF!</definedName>
    <definedName name="__CPC9">#REF!</definedName>
    <definedName name="__CTC220" localSheetId="0">#REF!</definedName>
    <definedName name="__CTC220">#REF!</definedName>
    <definedName name="__DES3" localSheetId="0">'[24]Ana-Sanit.'!#REF!</definedName>
    <definedName name="__DES3">'[28]Ana-Sanit.'!#REF!</definedName>
    <definedName name="__F" localSheetId="0">[6]A!#REF!</definedName>
    <definedName name="__F">[6]A!#REF!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hor140" localSheetId="0">#REF!</definedName>
    <definedName name="__hor140">#REF!</definedName>
    <definedName name="__hor210" localSheetId="0">#REF!</definedName>
    <definedName name="__hor210">#REF!</definedName>
    <definedName name="__hor280">[37]Analisis!$D$63</definedName>
    <definedName name="__inc2" localSheetId="0">#REF!</definedName>
    <definedName name="__inc2">#REF!</definedName>
    <definedName name="__inc3" localSheetId="0">#REF!</definedName>
    <definedName name="__inc3">#REF!</definedName>
    <definedName name="__inc4" localSheetId="0">#REF!</definedName>
    <definedName name="__inc4">#REF!</definedName>
    <definedName name="__inc5" localSheetId="0">#REF!</definedName>
    <definedName name="__inc5">#REF!</definedName>
    <definedName name="__inc6" localSheetId="0">#REF!</definedName>
    <definedName name="__inc6">#REF!</definedName>
    <definedName name="__inc7" localSheetId="0">#REF!</definedName>
    <definedName name="__inc7">#REF!</definedName>
    <definedName name="__INC8" localSheetId="0">#REF!</definedName>
    <definedName name="__INC8">#REF!</definedName>
    <definedName name="__IntlFixup" hidden="1">TRUE</definedName>
    <definedName name="__IV655365" localSheetId="0">#REF!</definedName>
    <definedName name="__IV655365">#REF!</definedName>
    <definedName name="__k1" localSheetId="0">[29]Precios!$A$4:$F$1576</definedName>
    <definedName name="__k1">[38]Precios!$A$4:$F$1576</definedName>
    <definedName name="__k2" localSheetId="0">[30]Precios!$A$4:$F$1576</definedName>
    <definedName name="__k2">[29]Precios!$A$4:$F$1576</definedName>
    <definedName name="__k3" localSheetId="0">[29]Precios!$A$4:$F$1576</definedName>
    <definedName name="__k3">[38]Precios!$A$4:$F$1576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 localSheetId="0">#REF!</definedName>
    <definedName name="__MUR12">#REF!</definedName>
    <definedName name="__MUR14" localSheetId="0">#REF!</definedName>
    <definedName name="__MUR14">#REF!</definedName>
    <definedName name="__MUR36" localSheetId="0">#REF!</definedName>
    <definedName name="__MUR36">#REF!</definedName>
    <definedName name="__mur6" localSheetId="0">#REF!</definedName>
    <definedName name="__mur6">#REF!</definedName>
    <definedName name="__MUR90" localSheetId="0">#REF!</definedName>
    <definedName name="__MUR90">#REF!</definedName>
    <definedName name="__MZ1155" localSheetId="0">[11]Mezcla!$F$37</definedName>
    <definedName name="__MZ1155">[11]Mezcla!$F$37</definedName>
    <definedName name="__mz125" localSheetId="0">[11]Mezcla!#REF!</definedName>
    <definedName name="__mz125">[11]Mezcla!#REF!</definedName>
    <definedName name="__MZ13" localSheetId="0">[11]Mezcla!#REF!</definedName>
    <definedName name="__MZ13">[11]Mezcla!#REF!</definedName>
    <definedName name="__MZ14" localSheetId="0">[11]Mezcla!#REF!</definedName>
    <definedName name="__MZ14">[11]Mezcla!#REF!</definedName>
    <definedName name="__MZ16" localSheetId="0">#REF!</definedName>
    <definedName name="__MZ16">#REF!</definedName>
    <definedName name="__MZ17" localSheetId="0">[11]Mezcla!#REF!</definedName>
    <definedName name="__MZ17">[11]Mezcla!#REF!</definedName>
    <definedName name="__OP1">'[8]Mano Obra'!$D$12</definedName>
    <definedName name="__OP2">'[8]Mano Obra'!$D$14</definedName>
    <definedName name="__OP3">'[8]Mano Obra'!$D$15</definedName>
    <definedName name="__PA1" localSheetId="0">[24]Volumenes!#REF!</definedName>
    <definedName name="__PA1">[28]Volumenes!#REF!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 localSheetId="0">#REF!</definedName>
    <definedName name="__PAN51">#REF!</definedName>
    <definedName name="__PAN71" localSheetId="0">#REF!</definedName>
    <definedName name="__PAN71">#REF!</definedName>
    <definedName name="__PH140" localSheetId="0">#REF!</definedName>
    <definedName name="__PH140">#REF!</definedName>
    <definedName name="__PH160" localSheetId="0">#REF!</definedName>
    <definedName name="__PH160">#REF!</definedName>
    <definedName name="__PH180" localSheetId="0">#REF!</definedName>
    <definedName name="__PH180">#REF!</definedName>
    <definedName name="__PH210" localSheetId="0">#REF!</definedName>
    <definedName name="__PH210">#REF!</definedName>
    <definedName name="__PH240" localSheetId="0">#REF!</definedName>
    <definedName name="__PH240">#REF!</definedName>
    <definedName name="__PH250" localSheetId="0">#REF!</definedName>
    <definedName name="__PH250">#REF!</definedName>
    <definedName name="__PH260" localSheetId="0">#REF!</definedName>
    <definedName name="__PH260">#REF!</definedName>
    <definedName name="__PH280" localSheetId="0">#REF!</definedName>
    <definedName name="__PH280">#REF!</definedName>
    <definedName name="__PH300" localSheetId="0">#REF!</definedName>
    <definedName name="__PH300">#REF!</definedName>
    <definedName name="__PH315" localSheetId="0">#REF!</definedName>
    <definedName name="__PH315">#REF!</definedName>
    <definedName name="__PH350" localSheetId="0">#REF!</definedName>
    <definedName name="__PH350">#REF!</definedName>
    <definedName name="__PH400" localSheetId="0">#REF!</definedName>
    <definedName name="__PH400">#REF!</definedName>
    <definedName name="__PTC110" localSheetId="0">#REF!</definedName>
    <definedName name="__PTC110">#REF!</definedName>
    <definedName name="__PTC220" localSheetId="0">#REF!</definedName>
    <definedName name="__PTC220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 localSheetId="0">[39]Sheet4!$E$1:$E$65536</definedName>
    <definedName name="__pu4">[17]Sheet4!$E$1:$E$65536</definedName>
    <definedName name="__pu5" localSheetId="0">[39]Sheet5!$E$1:$E$65536</definedName>
    <definedName name="__pu5">[17]Sheet5!$E$1:$E$65536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PVC2" localSheetId="0">#REF!</definedName>
    <definedName name="__PVC2">#REF!</definedName>
    <definedName name="__PVC4" localSheetId="0">#REF!</definedName>
    <definedName name="__PVC4">#REF!</definedName>
    <definedName name="__PVC6" localSheetId="0">#REF!</definedName>
    <definedName name="__PVC6">#REF!</definedName>
    <definedName name="__RE2">'[40]PRESUP. ORIGINAL'!$F$15</definedName>
    <definedName name="__REALIZADO" localSheetId="0">[4]PRESUPUESTO!#REF!</definedName>
    <definedName name="__REALIZADO">[4]PRESUPUESTO!#REF!</definedName>
    <definedName name="__REALIZADO_10">#REF!</definedName>
    <definedName name="__REALIZADO_11">#REF!</definedName>
    <definedName name="__REALIZADO_5">#REF!</definedName>
    <definedName name="__REALIZADO_6">#REF!</definedName>
    <definedName name="__REALIZADO_7">#REF!</definedName>
    <definedName name="__REALIZADO_8">#REF!</definedName>
    <definedName name="__REALIZADO_9">#REF!</definedName>
    <definedName name="__SUB1" localSheetId="0">[41]Análisis!#REF!</definedName>
    <definedName name="__SUB1">[41]Análisis!#REF!</definedName>
    <definedName name="__TC110" localSheetId="0">#REF!</definedName>
    <definedName name="__TC110">#REF!</definedName>
    <definedName name="__TC220" localSheetId="0">#REF!</definedName>
    <definedName name="__TC220">#REF!</definedName>
    <definedName name="__td6">[42]Equipos!$E$11</definedName>
    <definedName name="__TUB24" localSheetId="0">[43]ANALISIS!$H$855</definedName>
    <definedName name="__TUB24">[44]ANALISIS!$H$855</definedName>
    <definedName name="__VAR10" localSheetId="0">#REF!</definedName>
    <definedName name="__VAR10">#REF!</definedName>
    <definedName name="__VAR12" localSheetId="0">[34]Precio!$F$12</definedName>
    <definedName name="__VAR12">[34]Precio!$F$12</definedName>
    <definedName name="__VAR16" localSheetId="0">#REF!</definedName>
    <definedName name="__VAR16">#REF!</definedName>
    <definedName name="__VAR20" localSheetId="0">#REF!</definedName>
    <definedName name="__VAR20">#REF!</definedName>
    <definedName name="__VAR25" localSheetId="0">#REF!</definedName>
    <definedName name="__VAR25">#REF!</definedName>
    <definedName name="__VAR38" localSheetId="0">[34]Precio!$F$11</definedName>
    <definedName name="__VAR38">[34]Precio!$F$11</definedName>
    <definedName name="__VC1" localSheetId="0">#REF!</definedName>
    <definedName name="__VC1">#REF!</definedName>
    <definedName name="__VC10" localSheetId="0">#REF!</definedName>
    <definedName name="__VC10">#REF!</definedName>
    <definedName name="__VC11" localSheetId="0">#REF!</definedName>
    <definedName name="__VC11">#REF!</definedName>
    <definedName name="__VC12" localSheetId="0">#REF!</definedName>
    <definedName name="__VC12">#REF!</definedName>
    <definedName name="__VC2" localSheetId="0">#REF!</definedName>
    <definedName name="__VC2">#REF!</definedName>
    <definedName name="__VC3" localSheetId="0">#REF!</definedName>
    <definedName name="__VC3">#REF!</definedName>
    <definedName name="__VC4" localSheetId="0">#REF!</definedName>
    <definedName name="__VC4">#REF!</definedName>
    <definedName name="__VC5" localSheetId="0">#REF!</definedName>
    <definedName name="__VC5">#REF!</definedName>
    <definedName name="__VC6" localSheetId="0">#REF!</definedName>
    <definedName name="__VC6">#REF!</definedName>
    <definedName name="__VC7" localSheetId="0">#REF!</definedName>
    <definedName name="__VC7">#REF!</definedName>
    <definedName name="__VC8" localSheetId="0">#REF!</definedName>
    <definedName name="__VC8">#REF!</definedName>
    <definedName name="__VC9" localSheetId="0">#REF!</definedName>
    <definedName name="__VC9">#REF!</definedName>
    <definedName name="__VOB1" localSheetId="0">[24]Volumenes!#REF!</definedName>
    <definedName name="__VOB1">[28]Volumenes!#REF!</definedName>
    <definedName name="__YE42">'[22]Pu-Sanit.'!$C$194</definedName>
    <definedName name="__za1">'[23]Anal. horm.'!$F$222</definedName>
    <definedName name="__ZC1" localSheetId="0">#REF!</definedName>
    <definedName name="__ZC1">#REF!</definedName>
    <definedName name="__ZC1_8">#REF!</definedName>
    <definedName name="__ZE1" localSheetId="0">#REF!</definedName>
    <definedName name="__ZE1">#REF!</definedName>
    <definedName name="__ZE1_8">#REF!</definedName>
    <definedName name="__ZE2" localSheetId="0">#REF!</definedName>
    <definedName name="__ZE2">#REF!</definedName>
    <definedName name="__ZE2_8">#REF!</definedName>
    <definedName name="__ZE3" localSheetId="0">#REF!</definedName>
    <definedName name="__ZE3">#REF!</definedName>
    <definedName name="__ZE3_8">#REF!</definedName>
    <definedName name="__ZE4" localSheetId="0">#REF!</definedName>
    <definedName name="__ZE4">#REF!</definedName>
    <definedName name="__ZE4_8">#REF!</definedName>
    <definedName name="__ZE5" localSheetId="0">#REF!</definedName>
    <definedName name="__ZE5">#REF!</definedName>
    <definedName name="__ZE5_8">#REF!</definedName>
    <definedName name="__ZE6" localSheetId="0">#REF!</definedName>
    <definedName name="__ZE6">#REF!</definedName>
    <definedName name="__ZE6_8">#REF!</definedName>
    <definedName name="_005.003">#REF!</definedName>
    <definedName name="_01_MOV_DE_TIERRA" localSheetId="0">#REF!</definedName>
    <definedName name="_01_MOV_DE_TIERRA">#REF!</definedName>
    <definedName name="_02_Hormigón" localSheetId="0">#REF!</definedName>
    <definedName name="_02_Hormigón">#REF!</definedName>
    <definedName name="_03_Verjas" localSheetId="0">#REF!</definedName>
    <definedName name="_03_Verjas">#REF!</definedName>
    <definedName name="_04_Pasarela" localSheetId="0">#REF!</definedName>
    <definedName name="_04_Pasarela">#REF!</definedName>
    <definedName name="_05_Inst_Sanit_Edif" localSheetId="0">#REF!</definedName>
    <definedName name="_05_Inst_Sanit_Edif">#REF!</definedName>
    <definedName name="_07_Mampostería" localSheetId="0">#REF!</definedName>
    <definedName name="_07_Mampostería">#REF!</definedName>
    <definedName name="_08_Techos" localSheetId="0">#REF!</definedName>
    <definedName name="_08_Techos">#REF!</definedName>
    <definedName name="_09_Revestimientos" localSheetId="0">#REF!</definedName>
    <definedName name="_09_Revestimientos">#REF!</definedName>
    <definedName name="_1" localSheetId="0">[45]A!#REF!</definedName>
    <definedName name="_1">[45]A!#REF!</definedName>
    <definedName name="_1___MAT_ACERO" localSheetId="0">#REF!</definedName>
    <definedName name="_1___MAT_ACERO">#REF!</definedName>
    <definedName name="_1_6">NA()</definedName>
    <definedName name="_10___PRES_PLAFONES" localSheetId="0">#REF!</definedName>
    <definedName name="_10___PRES_PLAFONES">#REF!</definedName>
    <definedName name="_10_Puertas" localSheetId="0">#REF!</definedName>
    <definedName name="_10_Puertas">#REF!</definedName>
    <definedName name="_10MAT_HORM._I" localSheetId="0">#REF!</definedName>
    <definedName name="_10MAT_HORM._I">#REF!</definedName>
    <definedName name="_11___PRES_REVEST." localSheetId="0">#REF!</definedName>
    <definedName name="_11___PRES_REVEST.">#REF!</definedName>
    <definedName name="_11MAT_MOVTO_TIERR" localSheetId="0">#REF!</definedName>
    <definedName name="_11MAT_MOVTO_TIERR">#REF!</definedName>
    <definedName name="_12___PRES_TOTAL" localSheetId="0">#REF!</definedName>
    <definedName name="_12___PRES_TOTAL">#REF!</definedName>
    <definedName name="_12_Ventanas" localSheetId="0">#REF!</definedName>
    <definedName name="_12_Ventanas">#REF!</definedName>
    <definedName name="_12MAT_PINTURA" localSheetId="0">#REF!</definedName>
    <definedName name="_12MAT_PINTURA">#REF!</definedName>
    <definedName name="_13___PRES_VENTANAS" localSheetId="0">#REF!</definedName>
    <definedName name="_13___PRES_VENTANAS">#REF!</definedName>
    <definedName name="_13_Pisos" localSheetId="0">#REF!</definedName>
    <definedName name="_13_Pisos">#REF!</definedName>
    <definedName name="_13MAT_PINTURAS" localSheetId="0">#REF!</definedName>
    <definedName name="_13MAT_PINTURAS">#REF!</definedName>
    <definedName name="_14__ANAL_REV.CER" localSheetId="0">#REF!</definedName>
    <definedName name="_14__ANAL_REV.CER">#REF!</definedName>
    <definedName name="_14_Plafond" localSheetId="0">#REF!</definedName>
    <definedName name="_14_Plafond">#REF!</definedName>
    <definedName name="_14MAT_PLAFONES" localSheetId="0">#REF!</definedName>
    <definedName name="_14MAT_PLAFONES">#REF!</definedName>
    <definedName name="_15__MAT_AGREGADOS" localSheetId="0">#REF!</definedName>
    <definedName name="_15__MAT_AGREGADOS">#REF!</definedName>
    <definedName name="_15_Ebanis_Edif" localSheetId="0">#REF!</definedName>
    <definedName name="_15_Ebanis_Edif">#REF!</definedName>
    <definedName name="_15MAT_REVEST." localSheetId="0">#REF!</definedName>
    <definedName name="_15MAT_REVEST.">#REF!</definedName>
    <definedName name="_16__MAT_BLOQUES" localSheetId="0">#REF!</definedName>
    <definedName name="_16__MAT_BLOQUES">#REF!</definedName>
    <definedName name="_17__MAT_CARP." localSheetId="0">#REF!</definedName>
    <definedName name="_17__MAT_CARP.">#REF!</definedName>
    <definedName name="_17_Acces_Edif" localSheetId="0">#REF!</definedName>
    <definedName name="_17_Acces_Edif">#REF!</definedName>
    <definedName name="_17MAT_VENTANAS" localSheetId="0">#REF!</definedName>
    <definedName name="_17MAT_VENTANAS">#REF!</definedName>
    <definedName name="_18__MAT_CEMENTOS" localSheetId="0">#REF!</definedName>
    <definedName name="_18__MAT_CEMENTOS">#REF!</definedName>
    <definedName name="_18_Inst_Sanit_Solar" localSheetId="0">#REF!</definedName>
    <definedName name="_18_Inst_Sanit_Solar">#REF!</definedName>
    <definedName name="_18OBRA_MANO" localSheetId="0">#REF!</definedName>
    <definedName name="_18OBRA_MANO">#REF!</definedName>
    <definedName name="_19__MAT_HORM._I" localSheetId="0">#REF!</definedName>
    <definedName name="_19__MAT_HORM._I">#REF!</definedName>
    <definedName name="_1ANAL_REV.CER" localSheetId="0">#REF!</definedName>
    <definedName name="_1ANAL_REV.CER">#REF!</definedName>
    <definedName name="_2___MAT_CERRAJ." localSheetId="0">#REF!</definedName>
    <definedName name="_2___MAT_CERRAJ.">#REF!</definedName>
    <definedName name="_20__MAT_MOVTO_TIERR" localSheetId="0">#REF!</definedName>
    <definedName name="_20__MAT_MOVTO_TIERR">#REF!</definedName>
    <definedName name="_20_Parqueos_Aceras" localSheetId="0">#REF!</definedName>
    <definedName name="_20_Parqueos_Aceras">#REF!</definedName>
    <definedName name="_20PRES_DESAGUES" localSheetId="0">#REF!</definedName>
    <definedName name="_20PRES_DESAGUES">#REF!</definedName>
    <definedName name="_21__MAT_PINTURA" localSheetId="0">#REF!</definedName>
    <definedName name="_21__MAT_PINTURA">#REF!</definedName>
    <definedName name="_21_Cisterna" localSheetId="0">#REF!</definedName>
    <definedName name="_21_Cisterna">#REF!</definedName>
    <definedName name="_22__MAT_PINTURAS" localSheetId="0">#REF!</definedName>
    <definedName name="_22__MAT_PINTURAS">#REF!</definedName>
    <definedName name="_22_Casetas" localSheetId="0">#REF!</definedName>
    <definedName name="_22_Casetas">#REF!</definedName>
    <definedName name="_22PRES_FINO" localSheetId="0">#REF!</definedName>
    <definedName name="_22PRES_FINO">#REF!</definedName>
    <definedName name="_23__MAT_PLAFONES" localSheetId="0">#REF!</definedName>
    <definedName name="_23__MAT_PLAFONES">#REF!</definedName>
    <definedName name="_23_Jardinería" localSheetId="0">#REF!</definedName>
    <definedName name="_23_Jardinería">#REF!</definedName>
    <definedName name="_24__MAT_REVEST." localSheetId="0">#REF!</definedName>
    <definedName name="_24__MAT_REVEST.">#REF!</definedName>
    <definedName name="_24PRES_HORMIGON" localSheetId="0">#REF!</definedName>
    <definedName name="_24PRES_HORMIGON">#REF!</definedName>
    <definedName name="_25" localSheetId="0" hidden="1">'[46]ANALISIS STO DGO'!#REF!</definedName>
    <definedName name="_25" hidden="1">'[47]ANALISIS STO DGO'!#REF!</definedName>
    <definedName name="_25__OBRA_MANO" localSheetId="0">#REF!</definedName>
    <definedName name="_25__OBRA_MANO">#REF!</definedName>
    <definedName name="_25_Estruct_Cont" localSheetId="0">#REF!</definedName>
    <definedName name="_25_Estruct_Cont">#REF!</definedName>
    <definedName name="_26_ANAL_REV.CER" localSheetId="0">#REF!</definedName>
    <definedName name="_26_ANAL_REV.CER">#REF!</definedName>
    <definedName name="_26PRES_I._SANIT." localSheetId="0">#REF!</definedName>
    <definedName name="_26PRES_I._SANIT.">#REF!</definedName>
    <definedName name="_27_MAT_ACERO" localSheetId="0">[48]Capilla!#REF!</definedName>
    <definedName name="_27_MAT_ACERO">[48]Capilla!#REF!</definedName>
    <definedName name="_28_Gastos_Grales" localSheetId="0">#REF!</definedName>
    <definedName name="_28_Gastos_Grales">#REF!</definedName>
    <definedName name="_28_MAT_AGREGADOS" localSheetId="0">#REF!</definedName>
    <definedName name="_28_MAT_AGREGADOS">#REF!</definedName>
    <definedName name="_28PRES_M._TIERRAS" localSheetId="0">#REF!</definedName>
    <definedName name="_28PRES_M._TIERRAS">#REF!</definedName>
    <definedName name="_29_MAT_BLOQUES" localSheetId="0">#REF!</definedName>
    <definedName name="_29_MAT_BLOQUES">#REF!</definedName>
    <definedName name="_2o" localSheetId="0">#REF!</definedName>
    <definedName name="_2o">#REF!</definedName>
    <definedName name="_3___MAT_VENTANAS" localSheetId="0">#REF!</definedName>
    <definedName name="_3___MAT_VENTANAS">#REF!</definedName>
    <definedName name="_30_MAT_CARP." localSheetId="0">#REF!</definedName>
    <definedName name="_30_MAT_CARP.">#REF!</definedName>
    <definedName name="_30PRES_MISCEL." localSheetId="0">#REF!</definedName>
    <definedName name="_30PRES_MISCEL.">#REF!</definedName>
    <definedName name="_31_MAT_CEMENTOS" localSheetId="0">#REF!</definedName>
    <definedName name="_31_MAT_CEMENTOS">#REF!</definedName>
    <definedName name="_32_MAT_CERRAJ." localSheetId="0">[48]Capilla!#REF!</definedName>
    <definedName name="_32_MAT_CERRAJ.">[48]Capilla!#REF!</definedName>
    <definedName name="_32PRES_MUROS" localSheetId="0">#REF!</definedName>
    <definedName name="_32PRES_MUROS">#REF!</definedName>
    <definedName name="_33_MAT_HORM._I" localSheetId="0">#REF!</definedName>
    <definedName name="_33_MAT_HORM._I">#REF!</definedName>
    <definedName name="_34_MAT_MOVTO_TIERR" localSheetId="0">#REF!</definedName>
    <definedName name="_34_MAT_MOVTO_TIERR">#REF!</definedName>
    <definedName name="_34PRES_PAÑETE" localSheetId="0">#REF!</definedName>
    <definedName name="_34PRES_PAÑETE">#REF!</definedName>
    <definedName name="_35_MAT_PINTURA" localSheetId="0">#REF!</definedName>
    <definedName name="_35_MAT_PINTURA">#REF!</definedName>
    <definedName name="_36_MAT_PINTURAS" localSheetId="0">#REF!</definedName>
    <definedName name="_36_MAT_PINTURAS">#REF!</definedName>
    <definedName name="_36PRES_PINTURAS" localSheetId="0">#REF!</definedName>
    <definedName name="_36PRES_PINTURAS">#REF!</definedName>
    <definedName name="_37_MAT_PLAFONES" localSheetId="0">#REF!</definedName>
    <definedName name="_37_MAT_PLAFONES">#REF!</definedName>
    <definedName name="_38_MAT_REVEST." localSheetId="0">#REF!</definedName>
    <definedName name="_38_MAT_REVEST.">#REF!</definedName>
    <definedName name="_38PRES_PISOS" localSheetId="0">#REF!</definedName>
    <definedName name="_38PRES_PISOS">#REF!</definedName>
    <definedName name="_39_MAT_VENTANAS" localSheetId="0">[48]Capilla!#REF!</definedName>
    <definedName name="_39_MAT_VENTANAS">[48]Capilla!#REF!</definedName>
    <definedName name="_3MAT_ACERO" localSheetId="0">#REF!</definedName>
    <definedName name="_3MAT_ACERO">#REF!</definedName>
    <definedName name="_4___PRES_DESAGUES" localSheetId="0">#REF!</definedName>
    <definedName name="_4___PRES_DESAGUES">#REF!</definedName>
    <definedName name="_40_OBRA_MANO" localSheetId="0">#REF!</definedName>
    <definedName name="_40_OBRA_MANO">#REF!</definedName>
    <definedName name="_40PRES_PLAFONES" localSheetId="0">#REF!</definedName>
    <definedName name="_40PRES_PLAFONES">#REF!</definedName>
    <definedName name="_41_PRES_DESAGUES" localSheetId="0">[48]Capilla!#REF!</definedName>
    <definedName name="_41_PRES_DESAGUES">[48]Capilla!#REF!</definedName>
    <definedName name="_42_PRES_FINO" localSheetId="0">[48]Capilla!#REF!</definedName>
    <definedName name="_42_PRES_FINO">[48]Capilla!#REF!</definedName>
    <definedName name="_42PRES_REVEST." localSheetId="0">#REF!</definedName>
    <definedName name="_42PRES_REVEST.">#REF!</definedName>
    <definedName name="_43_PRES_I._SANIT." localSheetId="0">[48]Capilla!#REF!</definedName>
    <definedName name="_43_PRES_I._SANIT.">[48]Capilla!#REF!</definedName>
    <definedName name="_44_PRES_MISCEL." localSheetId="0">[48]Capilla!#REF!</definedName>
    <definedName name="_44_PRES_MISCEL.">[48]Capilla!#REF!</definedName>
    <definedName name="_44PRES_TOTAL" localSheetId="0">#REF!</definedName>
    <definedName name="_44PRES_TOTAL">#REF!</definedName>
    <definedName name="_45_PRES_PINTURAS" localSheetId="0">[48]Capilla!#REF!</definedName>
    <definedName name="_45_PRES_PINTURAS">[48]Capilla!#REF!</definedName>
    <definedName name="_46_PRES_PISOS" localSheetId="0">[48]Capilla!#REF!</definedName>
    <definedName name="_46_PRES_PISOS">[48]Capilla!#REF!</definedName>
    <definedName name="_46PRES_VENTANAS" localSheetId="0">#REF!</definedName>
    <definedName name="_46PRES_VENTANAS">#REF!</definedName>
    <definedName name="_47_PRES_PLAFONES" localSheetId="0">[48]Capilla!#REF!</definedName>
    <definedName name="_47_PRES_PLAFONES">[48]Capilla!#REF!</definedName>
    <definedName name="_48_PRES_REVEST." localSheetId="0">[48]Capilla!#REF!</definedName>
    <definedName name="_48_PRES_REVEST.">[48]Capilla!#REF!</definedName>
    <definedName name="_49_PRES_TOTAL" localSheetId="0">[48]Capilla!#REF!</definedName>
    <definedName name="_49_PRES_TOTAL">[48]Capilla!#REF!</definedName>
    <definedName name="_4MAT_AGREGADOS" localSheetId="0">#REF!</definedName>
    <definedName name="_4MAT_AGREGADOS">#REF!</definedName>
    <definedName name="_5___PRES_FINO" localSheetId="0">#REF!</definedName>
    <definedName name="_5___PRES_FINO">#REF!</definedName>
    <definedName name="_50_PRES_VENTANAS" localSheetId="0">[48]Capilla!#REF!</definedName>
    <definedName name="_50_PRES_VENTANAS">[48]Capilla!#REF!</definedName>
    <definedName name="_5MAT_BLOQUES" localSheetId="0">#REF!</definedName>
    <definedName name="_5MAT_BLOQUES">#REF!</definedName>
    <definedName name="_6___PRES_I._SANIT." localSheetId="0">#REF!</definedName>
    <definedName name="_6___PRES_I._SANIT.">#REF!</definedName>
    <definedName name="_6MAT_CARP." localSheetId="0">#REF!</definedName>
    <definedName name="_6MAT_CARP.">#REF!</definedName>
    <definedName name="_7___PRES_MISCEL." localSheetId="0">#REF!</definedName>
    <definedName name="_7___PRES_MISCEL.">#REF!</definedName>
    <definedName name="_7MAT_CEMENTOS" localSheetId="0">#REF!</definedName>
    <definedName name="_7MAT_CEMENTOS">#REF!</definedName>
    <definedName name="_8___PRES_PINTURAS" localSheetId="0">#REF!</definedName>
    <definedName name="_8___PRES_PINTURAS">#REF!</definedName>
    <definedName name="_9___PRES_PISOS" localSheetId="0">#REF!</definedName>
    <definedName name="_9___PRES_PISOS">#REF!</definedName>
    <definedName name="_9MAT_CERRAJ." localSheetId="0">#REF!</definedName>
    <definedName name="_9MAT_CERRAJ.">#REF!</definedName>
    <definedName name="_a">#REF!</definedName>
    <definedName name="_a_10">#REF!</definedName>
    <definedName name="_a_11">#REF!</definedName>
    <definedName name="_a_5">#REF!</definedName>
    <definedName name="_a_6">#REF!</definedName>
    <definedName name="_a_7">#REF!</definedName>
    <definedName name="_a_8">#REF!</definedName>
    <definedName name="_a_9">#REF!</definedName>
    <definedName name="_abc" hidden="1">'[49]ANALISIS STO DGO'!#REF!</definedName>
    <definedName name="_ALB01" localSheetId="0">#REF!</definedName>
    <definedName name="_ALB01">#REF!</definedName>
    <definedName name="_ALB02" localSheetId="0">#REF!</definedName>
    <definedName name="_ALB02">#REF!</definedName>
    <definedName name="_ALB03" localSheetId="0">#REF!</definedName>
    <definedName name="_ALB03">#REF!</definedName>
    <definedName name="_alm01">[50]Alambres!$C$16</definedName>
    <definedName name="_alm02">[50]Alambres!$C$17</definedName>
    <definedName name="_alm03">[50]Alambres!$C$18</definedName>
    <definedName name="_alm04">[50]Alambres!$C$19</definedName>
    <definedName name="_alm1.5mm">[50]Alambres!$C$28</definedName>
    <definedName name="_alm10">[50]Alambres!$C$11</definedName>
    <definedName name="_alm12">[50]Alambres!$C$10</definedName>
    <definedName name="_alm14">[50]Alambres!$C$9</definedName>
    <definedName name="_alm2.5mm">[50]Alambres!$C$29</definedName>
    <definedName name="_alm4">[50]Alambres!$C$14</definedName>
    <definedName name="_alm4mm">[50]Alambres!$C$30</definedName>
    <definedName name="_alm6">[50]Alambres!$C$13</definedName>
    <definedName name="_alm8">[50]Alambres!$C$12</definedName>
    <definedName name="_ana" hidden="1">'[49]ANALISIS STO DGO'!#REF!</definedName>
    <definedName name="_Ana1" hidden="1">'[49]ANALISIS STO DGO'!#REF!</definedName>
    <definedName name="_Ana2" hidden="1">'[51]ANALISIS STO DGO'!#REF!</definedName>
    <definedName name="_AZM3" localSheetId="0">#REF!</definedName>
    <definedName name="_AZM3">#REF!</definedName>
    <definedName name="_b">#REF!</definedName>
    <definedName name="_b_6">#REF!</definedName>
    <definedName name="_blo2">[52]Precio!$F$137</definedName>
    <definedName name="_BLO6" localSheetId="0">[35]Mat!$D$38</definedName>
    <definedName name="_BLO6">[10]Mat!$D$38</definedName>
    <definedName name="_Blo62" localSheetId="0">[24]Volumenes!#REF!</definedName>
    <definedName name="_Blo62">[28]Volumenes!#REF!</definedName>
    <definedName name="_BLO83" localSheetId="0">'[24]anal term'!#REF!</definedName>
    <definedName name="_BLO83">'[28]anal term'!#REF!</definedName>
    <definedName name="_breaker20.1">[50]Varios!$C$15</definedName>
    <definedName name="_BTU18" localSheetId="0">'[53]Pres. '!#REF!</definedName>
    <definedName name="_BTU18">'[53]Pres. '!#REF!</definedName>
    <definedName name="_btu36" localSheetId="0">'[53]Pres. '!#REF!</definedName>
    <definedName name="_btu36">'[53]Pres. '!#REF!</definedName>
    <definedName name="_c">NA()</definedName>
    <definedName name="_CAL50">[11]insumo!$D$11</definedName>
    <definedName name="_CAN1" localSheetId="0">[24]Volumenes!#REF!</definedName>
    <definedName name="_CAN1">[28]Volumenes!#REF!</definedName>
    <definedName name="_CAN2" localSheetId="0">[24]Volumenes!#REF!</definedName>
    <definedName name="_CAN2">[28]Volumenes!#REF!</definedName>
    <definedName name="_CAN3" localSheetId="0">[24]Volumenes!#REF!</definedName>
    <definedName name="_CAN3">[28]Volumenes!#REF!</definedName>
    <definedName name="_cana34">'[50]Precios Unitarios'!$G$292</definedName>
    <definedName name="_car" localSheetId="0">#REF!</definedName>
    <definedName name="_car">#REF!</definedName>
    <definedName name="_CBN1" localSheetId="0">#REF!</definedName>
    <definedName name="_CBN1">#REF!</definedName>
    <definedName name="_CBN2" localSheetId="0">#REF!</definedName>
    <definedName name="_CBN2">#REF!</definedName>
    <definedName name="_CBN3" localSheetId="0">#REF!</definedName>
    <definedName name="_CBN3">#REF!</definedName>
    <definedName name="_CBN4" localSheetId="0">#REF!</definedName>
    <definedName name="_CBN4">#REF!</definedName>
    <definedName name="_CCN1" localSheetId="0">#REF!</definedName>
    <definedName name="_CCN1">#REF!</definedName>
    <definedName name="_CCN2" localSheetId="0">#REF!</definedName>
    <definedName name="_CCN2">#REF!</definedName>
    <definedName name="_CDN1" localSheetId="0">#REF!</definedName>
    <definedName name="_CDN1">#REF!</definedName>
    <definedName name="_CDN2" localSheetId="0">#REF!</definedName>
    <definedName name="_CDN2">#REF!</definedName>
    <definedName name="_cma55">[50]Varios!$C$34</definedName>
    <definedName name="_coct">[50]Varios!$C$32</definedName>
    <definedName name="_CPC1" localSheetId="0">#REF!</definedName>
    <definedName name="_CPC1">#REF!</definedName>
    <definedName name="_CPC10" localSheetId="0">#REF!</definedName>
    <definedName name="_CPC10">#REF!</definedName>
    <definedName name="_CPC11" localSheetId="0">#REF!</definedName>
    <definedName name="_CPC11">#REF!</definedName>
    <definedName name="_CPC12" localSheetId="0">#REF!</definedName>
    <definedName name="_CPC12">#REF!</definedName>
    <definedName name="_CPC2" localSheetId="0">#REF!</definedName>
    <definedName name="_CPC2">#REF!</definedName>
    <definedName name="_CPC3" localSheetId="0">#REF!</definedName>
    <definedName name="_CPC3">#REF!</definedName>
    <definedName name="_CPC4" localSheetId="0">#REF!</definedName>
    <definedName name="_CPC4">#REF!</definedName>
    <definedName name="_CPC5" localSheetId="0">#REF!</definedName>
    <definedName name="_CPC5">#REF!</definedName>
    <definedName name="_CPC6" localSheetId="0">#REF!</definedName>
    <definedName name="_CPC6">#REF!</definedName>
    <definedName name="_CPC7" localSheetId="0">#REF!</definedName>
    <definedName name="_CPC7">#REF!</definedName>
    <definedName name="_CPC8" localSheetId="0">#REF!</definedName>
    <definedName name="_CPC8">#REF!</definedName>
    <definedName name="_CPC9" localSheetId="0">#REF!</definedName>
    <definedName name="_CPC9">#REF!</definedName>
    <definedName name="_cpvc100">[50]Tuberias!$C$95</definedName>
    <definedName name="_cpvc12">[50]Tuberias!$C$93</definedName>
    <definedName name="_cpvc200">[50]Tuberias!$C$97</definedName>
    <definedName name="_cpvc34">[50]Tuberias!$C$94</definedName>
    <definedName name="_CTC220" localSheetId="0">#REF!</definedName>
    <definedName name="_CTC220">#REF!</definedName>
    <definedName name="_d">NA()</definedName>
    <definedName name="_DES3" localSheetId="0">'[24]Ana-Sanit.'!#REF!</definedName>
    <definedName name="_DES3">'[28]Ana-Sanit.'!#REF!</definedName>
    <definedName name="_ETC110">#REF!</definedName>
    <definedName name="_Etc220">#REF!</definedName>
    <definedName name="_F" localSheetId="0">'[54]Centro Antencion Primaria'!#REF!</definedName>
    <definedName name="_F">'[54]Centro Antencion Primaria'!#REF!</definedName>
    <definedName name="_f_6">#REF!</definedName>
    <definedName name="_f547406" localSheetId="0">#REF!</definedName>
    <definedName name="_f547406">#REF!</definedName>
    <definedName name="_f547409" localSheetId="0">#REF!</definedName>
    <definedName name="_f547409">#REF!</definedName>
    <definedName name="_FER90" localSheetId="0">#REF!</definedName>
    <definedName name="_FER90">#REF!</definedName>
    <definedName name="_Fill" localSheetId="0" hidden="1">#REF!</definedName>
    <definedName name="_Fill" hidden="1">#REF!</definedName>
    <definedName name="_xlnm._FilterDatabase" localSheetId="0" hidden="1">Presupuesto!#REF!</definedName>
    <definedName name="_FIN50" localSheetId="0">#REF!</definedName>
    <definedName name="_FIN50">#REF!</definedName>
    <definedName name="_fko5" hidden="1">'[49]ANALISIS STO DGO'!#REF!</definedName>
    <definedName name="_fskj" hidden="1">'[49]ANALISIS STO DGO'!#REF!</definedName>
    <definedName name="_gastoe2">#REF!</definedName>
    <definedName name="_gastos">#REF!</definedName>
    <definedName name="_gfsdog" hidden="1">'[49]ANALISIS STO DGO'!#REF!</definedName>
    <definedName name="_HIn180">[55]Hormigones!$C$10</definedName>
    <definedName name="_HIn210">[55]Hormigones!$C$11</definedName>
    <definedName name="_HIn240">[55]Hormigones!$C$12</definedName>
    <definedName name="_HIn280">[55]Hormigones!$C$13</definedName>
    <definedName name="_hor140" localSheetId="0">#REF!</definedName>
    <definedName name="_hor140">#REF!</definedName>
    <definedName name="_hor210" localSheetId="0">#REF!</definedName>
    <definedName name="_hor210">#REF!</definedName>
    <definedName name="_HOR240" localSheetId="0">'[56]ANALISIS P. NUEVAS'!#REF!</definedName>
    <definedName name="_HOR240">'[57]ANALISIS P. NUEVAS'!#REF!</definedName>
    <definedName name="_hor280">[37]Analisis!$D$63</definedName>
    <definedName name="_i">#REF!</definedName>
    <definedName name="_i_6">#REF!</definedName>
    <definedName name="_inc2" localSheetId="0">#REF!</definedName>
    <definedName name="_inc2">#REF!</definedName>
    <definedName name="_inc3" localSheetId="0">#REF!</definedName>
    <definedName name="_inc3">#REF!</definedName>
    <definedName name="_inc4" localSheetId="0">#REF!</definedName>
    <definedName name="_inc4">#REF!</definedName>
    <definedName name="_inc5" localSheetId="0">#REF!</definedName>
    <definedName name="_inc5">#REF!</definedName>
    <definedName name="_inc6" localSheetId="0">#REF!</definedName>
    <definedName name="_inc6">#REF!</definedName>
    <definedName name="_inc7" localSheetId="0">#REF!</definedName>
    <definedName name="_inc7">#REF!</definedName>
    <definedName name="_INC8" localSheetId="0">#REF!</definedName>
    <definedName name="_INC8">#REF!</definedName>
    <definedName name="_Iros" hidden="1">'[49]ANALISIS STO DGO'!#REF!</definedName>
    <definedName name="_ITBIS">#REF!</definedName>
    <definedName name="_IV655365" localSheetId="0">#REF!</definedName>
    <definedName name="_IV655365">#REF!</definedName>
    <definedName name="_jkeu" hidden="1">'[49]ANALISIS STO DGO'!#REF!</definedName>
    <definedName name="_k1" localSheetId="0">[29]Precios!$A$4:$F$1576</definedName>
    <definedName name="_k1">[38]Precios!$A$4:$F$1576</definedName>
    <definedName name="_k2" localSheetId="0">[30]Precios!$A$4:$F$1576</definedName>
    <definedName name="_k2">[29]Precios!$A$4:$F$1576</definedName>
    <definedName name="_k3" localSheetId="0">[29]Precios!$A$4:$F$1576</definedName>
    <definedName name="_k3">[38]Precios!$A$4:$F$1576</definedName>
    <definedName name="_Key1" localSheetId="0" hidden="1">'[51]ANALISIS STO DGO'!#REF!</definedName>
    <definedName name="_Key1" hidden="1">'[51]ANALISIS STO DGO'!#REF!</definedName>
    <definedName name="_Key2" localSheetId="0" hidden="1">'[51]ANALISIS STO DGO'!#REF!</definedName>
    <definedName name="_Key2" hidden="1">'[51]ANALISIS STO DGO'!#REF!</definedName>
    <definedName name="_key3" localSheetId="0" hidden="1">'[58]ANALISIS STO DGO'!#REF!</definedName>
    <definedName name="_Key3" hidden="1">'[49]ANALISIS STO DGO'!#REF!</definedName>
    <definedName name="_key5" hidden="1">'[59]ANALISIS STO DGO'!#REF!</definedName>
    <definedName name="_kEYYA" hidden="1">'[60]ANALISIS STO DGO'!#REF!</definedName>
    <definedName name="_kfe" hidden="1">'[49]ANALISIS STO DGO'!#REF!</definedName>
    <definedName name="_kfre" hidden="1">'[49]ANALISIS STO DGO'!#REF!</definedName>
    <definedName name="_m">#REF!</definedName>
    <definedName name="_m_6">#REF!</definedName>
    <definedName name="_MAD01" localSheetId="0">#REF!</definedName>
    <definedName name="_MAD01">#REF!</definedName>
    <definedName name="_MAN1" localSheetId="0">#REF!</definedName>
    <definedName name="_MAN1">#REF!</definedName>
    <definedName name="_MAN2" localSheetId="0">#REF!</definedName>
    <definedName name="_MAN2">#REF!</definedName>
    <definedName name="_MAN3" localSheetId="0">#REF!</definedName>
    <definedName name="_MAN3">#REF!</definedName>
    <definedName name="_manoali">#REF!</definedName>
    <definedName name="_manogral">#REF!</definedName>
    <definedName name="_mario" hidden="1">'[49]ANALISIS STO DGO'!#REF!</definedName>
    <definedName name="_MBN1" localSheetId="0">#REF!</definedName>
    <definedName name="_MBN1">#REF!</definedName>
    <definedName name="_MBN2" localSheetId="0">#REF!</definedName>
    <definedName name="_MBN2">#REF!</definedName>
    <definedName name="_MBN3" localSheetId="0">#REF!</definedName>
    <definedName name="_MBN3">#REF!</definedName>
    <definedName name="_MBN4" localSheetId="0">#REF!</definedName>
    <definedName name="_MBN4">#REF!</definedName>
    <definedName name="_MCN1" localSheetId="0">#REF!</definedName>
    <definedName name="_MCN1">#REF!</definedName>
    <definedName name="_MCN2" localSheetId="0">#REF!</definedName>
    <definedName name="_MCN2">#REF!</definedName>
    <definedName name="_MDN1" localSheetId="0">#REF!</definedName>
    <definedName name="_MDN1">#REF!</definedName>
    <definedName name="_MDN2" localSheetId="0">#REF!</definedName>
    <definedName name="_MDN2">#REF!</definedName>
    <definedName name="_mnb" hidden="1">'[49]ANALISIS STO DGO'!#REF!</definedName>
    <definedName name="_mob2">[52]Precio!$F$143</definedName>
    <definedName name="_Mont" hidden="1">'[49]ANALISIS STO DGO'!#REF!</definedName>
    <definedName name="_MOV02" localSheetId="0">#REF!</definedName>
    <definedName name="_MOV02">#REF!</definedName>
    <definedName name="_MOV03" localSheetId="0">#REF!</definedName>
    <definedName name="_MOV03">#REF!</definedName>
    <definedName name="_MUB1" localSheetId="0">#REF!</definedName>
    <definedName name="_MUB1">#REF!</definedName>
    <definedName name="_MUB2" localSheetId="0">#REF!</definedName>
    <definedName name="_MUB2">#REF!</definedName>
    <definedName name="_MUB3" localSheetId="0">#REF!</definedName>
    <definedName name="_MUB3">#REF!</definedName>
    <definedName name="_MUB4" localSheetId="0">#REF!</definedName>
    <definedName name="_MUB4">#REF!</definedName>
    <definedName name="_MUR100" localSheetId="0">#REF!</definedName>
    <definedName name="_MUR100">#REF!</definedName>
    <definedName name="_MUR12" localSheetId="0">#REF!</definedName>
    <definedName name="_MUR12">#REF!</definedName>
    <definedName name="_MUR14" localSheetId="0">#REF!</definedName>
    <definedName name="_MUR14">#REF!</definedName>
    <definedName name="_MUR36" localSheetId="0">#REF!</definedName>
    <definedName name="_MUR36">#REF!</definedName>
    <definedName name="_mur6" localSheetId="0">#REF!</definedName>
    <definedName name="_mur6">#REF!</definedName>
    <definedName name="_MUR90" localSheetId="0">#REF!</definedName>
    <definedName name="_MUR90">#REF!</definedName>
    <definedName name="_MZ1155">[11]Mezcla!$F$37</definedName>
    <definedName name="_mz125" localSheetId="0">[11]Mezcla!#REF!</definedName>
    <definedName name="_mz125">[11]Mezcla!#REF!</definedName>
    <definedName name="_MZ13" localSheetId="0">[11]Mezcla!#REF!</definedName>
    <definedName name="_MZ13">[11]Mezcla!#REF!</definedName>
    <definedName name="_MZ14" localSheetId="0">[11]Mezcla!#REF!</definedName>
    <definedName name="_MZ14">[11]Mezcla!#REF!</definedName>
    <definedName name="_MZ16" localSheetId="0">#REF!</definedName>
    <definedName name="_MZ16">#REF!</definedName>
    <definedName name="_MZ17" localSheetId="0">[11]Mezcla!#REF!</definedName>
    <definedName name="_MZ17">[11]Mezcla!#REF!</definedName>
    <definedName name="_o" localSheetId="0">#REF!</definedName>
    <definedName name="_o">#REF!</definedName>
    <definedName name="_o_10">#REF!</definedName>
    <definedName name="_o_11">#REF!</definedName>
    <definedName name="_o_5">#REF!</definedName>
    <definedName name="_o_6">#REF!</definedName>
    <definedName name="_o_7">#REF!</definedName>
    <definedName name="_o_8">#REF!</definedName>
    <definedName name="_o_9">#REF!</definedName>
    <definedName name="_Ofl5" hidden="1">'[49]ANALISIS STO DGO'!#REF!</definedName>
    <definedName name="_OP1" localSheetId="0">#REF!</definedName>
    <definedName name="_OP1">#REF!</definedName>
    <definedName name="_OP1AL">[61]MOJornal!$D$41</definedName>
    <definedName name="_OP2" localSheetId="0">#REF!</definedName>
    <definedName name="_OP2">#REF!</definedName>
    <definedName name="_OP2AL" localSheetId="0">[62]MOJornal!$D$51</definedName>
    <definedName name="_OP2AL">[61]MOJornal!$D$51</definedName>
    <definedName name="_OP3" localSheetId="0">#REF!</definedName>
    <definedName name="_OP3">#REF!</definedName>
    <definedName name="_OP3AL">[61]MOJornal!$D$61</definedName>
    <definedName name="_Order1" hidden="1">255</definedName>
    <definedName name="_Order2" hidden="1">255</definedName>
    <definedName name="_p">#REF!</definedName>
    <definedName name="_p_10">#REF!</definedName>
    <definedName name="_p_11">#REF!</definedName>
    <definedName name="_p_5">#REF!</definedName>
    <definedName name="_p_6">#REF!</definedName>
    <definedName name="_p_7">#REF!</definedName>
    <definedName name="_p_8">#REF!</definedName>
    <definedName name="_p_9">#REF!</definedName>
    <definedName name="_PA1" localSheetId="0">[24]Volumenes!#REF!</definedName>
    <definedName name="_PA1">[28]Volumenes!#REF!</definedName>
    <definedName name="_pan1">[52]Precio!$F$149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12">[52]Precio!$F$160</definedName>
    <definedName name="_pan22">[52]Precio!$F$170</definedName>
    <definedName name="_pan3">[52]Precio!$F$151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6">[52]Precio!$F$154</definedName>
    <definedName name="_pan7">[52]Precio!$F$155</definedName>
    <definedName name="_PAN71" localSheetId="0">#REF!</definedName>
    <definedName name="_PAN71">#REF!</definedName>
    <definedName name="_pedro" hidden="1">'[49]ANALISIS STO DGO'!#REF!</definedName>
    <definedName name="_Per" hidden="1">'[49]ANALISIS STO DGO'!#REF!</definedName>
    <definedName name="_perto" hidden="1">'[49]ANALISIS STO DGO'!#REF!</definedName>
    <definedName name="_PH080" localSheetId="0">#REF!</definedName>
    <definedName name="_PH080">#REF!</definedName>
    <definedName name="_PH100" localSheetId="0">#REF!</definedName>
    <definedName name="_PH100">#REF!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45" localSheetId="0">#REF!</definedName>
    <definedName name="_PH245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H450" localSheetId="0">#REF!</definedName>
    <definedName name="_PH450">#REF!</definedName>
    <definedName name="_PH500" localSheetId="0">#REF!</definedName>
    <definedName name="_PH500">#REF!</definedName>
    <definedName name="_pl1" localSheetId="0">[63]analisis!$G$2432</definedName>
    <definedName name="_pl1">[63]analisis!$G$2432</definedName>
    <definedName name="_pl12" localSheetId="0">[63]analisis!$G$2477</definedName>
    <definedName name="_pl12">[63]analisis!$G$2477</definedName>
    <definedName name="_pl316" localSheetId="0">[63]analisis!$G$2513</definedName>
    <definedName name="_pl316">[63]analisis!$G$2513</definedName>
    <definedName name="_pl38" localSheetId="0">[63]analisis!$G$2486</definedName>
    <definedName name="_pl38">[63]analisis!$G$2486</definedName>
    <definedName name="_poer" hidden="1">'[49]ANALISIS STO DGO'!#REF!</definedName>
    <definedName name="_Port" hidden="1">'[49]ANALISIS STO DGO'!#REF!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[64]Sheet4!$E$1:$E$65536</definedName>
    <definedName name="_pu5" localSheetId="0">[64]Sheet5!$E$1:$E$65536</definedName>
    <definedName name="_pu5">[17]Sheet5!$E$1:$E$65536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PVC2" localSheetId="0">#REF!</definedName>
    <definedName name="_PVC2">#REF!</definedName>
    <definedName name="_PVC4" localSheetId="0">#REF!</definedName>
    <definedName name="_PVC4">#REF!</definedName>
    <definedName name="_PVC6" localSheetId="0">#REF!</definedName>
    <definedName name="_PVC6">#REF!</definedName>
    <definedName name="_q">#REF!</definedName>
    <definedName name="_q_10">#REF!</definedName>
    <definedName name="_q_11">#REF!</definedName>
    <definedName name="_q_5">#REF!</definedName>
    <definedName name="_q_6">#REF!</definedName>
    <definedName name="_q_7">#REF!</definedName>
    <definedName name="_q_8">#REF!</definedName>
    <definedName name="_q_9">#REF!</definedName>
    <definedName name="_RE2">'[40]PRESUP. ORIGINAL'!$F$15</definedName>
    <definedName name="_reg444n1">'[50]Precios Unitarios'!$G$280</definedName>
    <definedName name="_reg664n1">'[50]Precios Unitarios'!$G$259</definedName>
    <definedName name="_reg886n1">'[50]Precios Unitarios'!$G$269</definedName>
    <definedName name="_Regression_Int" hidden="1">1</definedName>
    <definedName name="_SLU48" localSheetId="0">#REF!</definedName>
    <definedName name="_SLU48">#REF!</definedName>
    <definedName name="_SLU910" localSheetId="0">#REF!</definedName>
    <definedName name="_SLU910">#REF!</definedName>
    <definedName name="_sogr" hidden="1">'[49]ANALISIS STO DGO'!#REF!</definedName>
    <definedName name="_sor" hidden="1">'[49]ANALISIS STO DGO'!#REF!</definedName>
    <definedName name="_Sort" localSheetId="0" hidden="1">'[51]ANALISIS STO DGO'!#REF!</definedName>
    <definedName name="_Sort" hidden="1">'[51]ANALISIS STO DGO'!#REF!</definedName>
    <definedName name="_sr" hidden="1">'[49]ANALISIS STO DGO'!#REF!</definedName>
    <definedName name="_SUB1" localSheetId="0">[41]Análisis!#REF!</definedName>
    <definedName name="_SUB1">[41]Análisis!#REF!</definedName>
    <definedName name="_sum" hidden="1">'[49]ANALISIS STO DGO'!#REF!</definedName>
    <definedName name="_tax1" localSheetId="0">[65]Factura!#REF!</definedName>
    <definedName name="_tax1">[65]Factura!#REF!</definedName>
    <definedName name="_tax2" localSheetId="0">[65]Factura!#REF!</definedName>
    <definedName name="_tax2">[65]Factura!#REF!</definedName>
    <definedName name="_tax3" localSheetId="0">[65]Factura!#REF!</definedName>
    <definedName name="_tax3">[65]Factura!#REF!</definedName>
    <definedName name="_tax4" localSheetId="0">[65]Factura!#REF!</definedName>
    <definedName name="_tax4">[65]Factura!#REF!</definedName>
    <definedName name="_tc110" localSheetId="0">#REF!</definedName>
    <definedName name="_TC110">#REF!</definedName>
    <definedName name="_TC220" localSheetId="0">#REF!</definedName>
    <definedName name="_TC220">#REF!</definedName>
    <definedName name="_td6">[42]Equipos!$E$11</definedName>
    <definedName name="_timc200">[50]Tuberias!$C$39</definedName>
    <definedName name="_tpvc100">[50]Tuberias!$C$13</definedName>
    <definedName name="_tpvc12">[50]Tuberias!$C$11</definedName>
    <definedName name="_tpvc200">[50]Tuberias!$C$15</definedName>
    <definedName name="_tpvc34">[50]Tuberias!$C$12</definedName>
    <definedName name="_TUB24" localSheetId="0">#REF!</definedName>
    <definedName name="_TUB24">#REF!</definedName>
    <definedName name="_valvulas" hidden="1">'[49]ANALISIS STO DGO'!#REF!</definedName>
    <definedName name="_VAR10" localSheetId="0">#REF!</definedName>
    <definedName name="_VAR10">#REF!</definedName>
    <definedName name="_VAR12" localSheetId="0">[34]Precio!$F$12</definedName>
    <definedName name="_VAR12">[34]Precio!$F$12</definedName>
    <definedName name="_VAR16" localSheetId="0">#REF!</definedName>
    <definedName name="_VAR16">#REF!</definedName>
    <definedName name="_VAR20" localSheetId="0">#REF!</definedName>
    <definedName name="_VAR20">#REF!</definedName>
    <definedName name="_VAR25" localSheetId="0">#REF!</definedName>
    <definedName name="_VAR25">#REF!</definedName>
    <definedName name="_VAR38" localSheetId="0">[34]Precio!$F$11</definedName>
    <definedName name="_VAR38">[34]Precio!$F$11</definedName>
    <definedName name="_VC1" localSheetId="0">#REF!</definedName>
    <definedName name="_VC1">#REF!</definedName>
    <definedName name="_VC10" localSheetId="0">#REF!</definedName>
    <definedName name="_VC10">#REF!</definedName>
    <definedName name="_VC11" localSheetId="0">#REF!</definedName>
    <definedName name="_VC11">#REF!</definedName>
    <definedName name="_VC12" localSheetId="0">#REF!</definedName>
    <definedName name="_VC12">#REF!</definedName>
    <definedName name="_VC2" localSheetId="0">#REF!</definedName>
    <definedName name="_VC2">#REF!</definedName>
    <definedName name="_VC3" localSheetId="0">#REF!</definedName>
    <definedName name="_VC3">#REF!</definedName>
    <definedName name="_VC4" localSheetId="0">#REF!</definedName>
    <definedName name="_VC4">#REF!</definedName>
    <definedName name="_VC5" localSheetId="0">#REF!</definedName>
    <definedName name="_VC5">#REF!</definedName>
    <definedName name="_VC6" localSheetId="0">#REF!</definedName>
    <definedName name="_VC6">#REF!</definedName>
    <definedName name="_VC7" localSheetId="0">#REF!</definedName>
    <definedName name="_VC7">#REF!</definedName>
    <definedName name="_VC8" localSheetId="0">#REF!</definedName>
    <definedName name="_VC8">#REF!</definedName>
    <definedName name="_VC9" localSheetId="0">#REF!</definedName>
    <definedName name="_VC9">#REF!</definedName>
    <definedName name="_VOB1" localSheetId="0">[24]Volumenes!#REF!</definedName>
    <definedName name="_VOB1">[28]Volumenes!#REF!</definedName>
    <definedName name="_w">#REF!</definedName>
    <definedName name="_w_10">#REF!</definedName>
    <definedName name="_w_11">#REF!</definedName>
    <definedName name="_w_5">#REF!</definedName>
    <definedName name="_w_6">#REF!</definedName>
    <definedName name="_w_7">#REF!</definedName>
    <definedName name="_w_8">#REF!</definedName>
    <definedName name="_w_9">#REF!</definedName>
    <definedName name="_YE42">'[22]Pu-Sanit.'!$C$194</definedName>
    <definedName name="_z">#REF!</definedName>
    <definedName name="_z_10">#REF!</definedName>
    <definedName name="_z_11">#REF!</definedName>
    <definedName name="_z_5">#REF!</definedName>
    <definedName name="_z_6">#REF!</definedName>
    <definedName name="_z_7">#REF!</definedName>
    <definedName name="_z_8">#REF!</definedName>
    <definedName name="_z_9">#REF!</definedName>
    <definedName name="_za1">'[23]Anal. horm.'!$F$222</definedName>
    <definedName name="_ZC1" localSheetId="0">#REF!</definedName>
    <definedName name="_ZC1">#REF!</definedName>
    <definedName name="_ZC1_8">#REF!</definedName>
    <definedName name="_ZC2">#REF!</definedName>
    <definedName name="_ZE1" localSheetId="0">#REF!</definedName>
    <definedName name="_ZE1">#REF!</definedName>
    <definedName name="_ZE1_8">#REF!</definedName>
    <definedName name="_ZE2" localSheetId="0">#REF!</definedName>
    <definedName name="_ZE2">#REF!</definedName>
    <definedName name="_ZE2_8">#REF!</definedName>
    <definedName name="_ZE3" localSheetId="0">#REF!</definedName>
    <definedName name="_ZE3">#REF!</definedName>
    <definedName name="_ZE3_8">#REF!</definedName>
    <definedName name="_ZE4" localSheetId="0">#REF!</definedName>
    <definedName name="_ZE4">#REF!</definedName>
    <definedName name="_ZE4_8">#REF!</definedName>
    <definedName name="_ZE5" localSheetId="0">#REF!</definedName>
    <definedName name="_ZE5">#REF!</definedName>
    <definedName name="_ZE5_8">#REF!</definedName>
    <definedName name="_ZE6" localSheetId="0">#REF!</definedName>
    <definedName name="_ZE6">#REF!</definedName>
    <definedName name="_ZE6_8">#REF!</definedName>
    <definedName name="a" localSheetId="0">#REF!</definedName>
    <definedName name="a">#REF!</definedName>
    <definedName name="A.I.US" localSheetId="0">[66]Resumen!#REF!</definedName>
    <definedName name="A.I.US">[67]Resumen!#REF!</definedName>
    <definedName name="A_1" hidden="1">{#N/A,#N/A,FALSE,"Planilha";#N/A,#N/A,FALSE,"Resumo";#N/A,#N/A,FALSE,"Fisico";#N/A,#N/A,FALSE,"Financeiro";#N/A,#N/A,FALSE,"Financeiro"}</definedName>
    <definedName name="a_10">#REF!</definedName>
    <definedName name="a_11">#REF!</definedName>
    <definedName name="A_2" hidden="1">{#N/A,#N/A,FALSE,"Planilha";#N/A,#N/A,FALSE,"Resumo";#N/A,#N/A,FALSE,"Fisico";#N/A,#N/A,FALSE,"Financeiro";#N/A,#N/A,FALSE,"Financeiro"}</definedName>
    <definedName name="a_6">#REF!</definedName>
    <definedName name="a_7">#REF!</definedName>
    <definedName name="a_8">#REF!</definedName>
    <definedName name="a_9">#REF!</definedName>
    <definedName name="A_IMPRESIÓN_IM" localSheetId="0">#REF!</definedName>
    <definedName name="A_IMPRESIÓN_IM">#REF!</definedName>
    <definedName name="A_IMPRESIÓN_IM_10">#REF!</definedName>
    <definedName name="A_IMPRESIÓN_IM_11">#REF!</definedName>
    <definedName name="A_IMPRESIÓN_IM_5">#REF!</definedName>
    <definedName name="A_IMPRESIÓN_IM_6">#REF!</definedName>
    <definedName name="A_IMPRESIÓN_IM_7">#REF!</definedName>
    <definedName name="A_IMPRESIÓN_IM_8">#REF!</definedName>
    <definedName name="A_IMPRESIÓN_IM_9">#REF!</definedName>
    <definedName name="aa" localSheetId="0">#REF!</definedName>
    <definedName name="aa">#REF!</definedName>
    <definedName name="aa_2">"$#REF!.$B$109"</definedName>
    <definedName name="aa_3">"$#REF!.$B$109"</definedName>
    <definedName name="aaa" localSheetId="0">#REF!</definedName>
    <definedName name="aaa">#REF!</definedName>
    <definedName name="AAAA">[68]ANA!$F$932</definedName>
    <definedName name="aaaaa" localSheetId="0">#REF!</definedName>
    <definedName name="aaaaa">#REF!</definedName>
    <definedName name="AAAAAA" hidden="1">{#N/A,#N/A,FALSE,"CDSANFER"}</definedName>
    <definedName name="aaaaaaa" localSheetId="0">#REF!</definedName>
    <definedName name="aaaaaaa">#REF!</definedName>
    <definedName name="AAAAAAAAAAA" localSheetId="0">#REF!</definedName>
    <definedName name="AAAAAAAAAAA">#REF!</definedName>
    <definedName name="AAAAAAAAAAAAAAAAAAAAAA" localSheetId="0">[69]Presup.!#REF!</definedName>
    <definedName name="AAAAAAAAAAAAAAAAAAAAAA">[69]Presup.!#REF!</definedName>
    <definedName name="aads" localSheetId="0">#REF!</definedName>
    <definedName name="aads">#REF!</definedName>
    <definedName name="AAG" localSheetId="0">[34]Precio!$F$20</definedName>
    <definedName name="AAG">[34]Precio!$F$20</definedName>
    <definedName name="AAPA">[52]Precio!$F$25</definedName>
    <definedName name="AAPE">[52]Precio!$F$24</definedName>
    <definedName name="ab" localSheetId="0">#REF!</definedName>
    <definedName name="ab">#REF!</definedName>
    <definedName name="ababa1" localSheetId="0">[24]Volumenes!#REF!</definedName>
    <definedName name="ababa1">[28]Volumenes!#REF!</definedName>
    <definedName name="ababa2" localSheetId="0">[24]Volumenes!#REF!</definedName>
    <definedName name="ababa2">[28]Volumenes!#REF!</definedName>
    <definedName name="ababa3" localSheetId="0">[24]Volumenes!#REF!</definedName>
    <definedName name="ababa3">[28]Volumenes!#REF!</definedName>
    <definedName name="abaco1" localSheetId="0">[24]Volumenes!#REF!</definedName>
    <definedName name="abaco1">[28]Volumenes!#REF!</definedName>
    <definedName name="abaco2" localSheetId="0">[24]Volumenes!#REF!</definedName>
    <definedName name="abaco2">[28]Volumenes!#REF!</definedName>
    <definedName name="abaco3" localSheetId="0">[24]Volumenes!#REF!</definedName>
    <definedName name="abaco3">[28]Volumenes!#REF!</definedName>
    <definedName name="abanico" localSheetId="0">'[53]Pres. '!#REF!</definedName>
    <definedName name="abanico">'[53]Pres. '!#REF!</definedName>
    <definedName name="ABANICOCONLUZ" localSheetId="0">[70]Materiales!$E$58</definedName>
    <definedName name="ABANICOCONLUZ">[71]Materiales!$E$58</definedName>
    <definedName name="ABANICODEPARED">[72]Analisis!$F$474</definedName>
    <definedName name="ABANICOSINLUZ" localSheetId="0">[70]Materiales!$E$59</definedName>
    <definedName name="ABANICOSINLUZ">[71]Materiales!$E$59</definedName>
    <definedName name="ABANICOTECHO">[73]Analisis!$F$446</definedName>
    <definedName name="ABANICOTECHOS">[72]Analisis!$F$469</definedName>
    <definedName name="ABloque4">'[55]Muros y Pañetes'!$G$142</definedName>
    <definedName name="ABloque8cllena">'[55]Muros y Pañetes'!$G$93</definedName>
    <definedName name="ABloques6">'[55]Muros y Pañetes'!$G$109</definedName>
    <definedName name="ABN" localSheetId="0">#REF!</definedName>
    <definedName name="ABN">#REF!</definedName>
    <definedName name="abrazadera112">[74]INSUMO!$D$540</definedName>
    <definedName name="abrazadera38">[74]INSUMO!$D$417</definedName>
    <definedName name="abrazadera4">[74]INSUMO!$D$416</definedName>
    <definedName name="ABULT" localSheetId="0">#REF!</definedName>
    <definedName name="ABULT">#REF!</definedName>
    <definedName name="ac" localSheetId="0">#REF!</definedName>
    <definedName name="ac">#REF!</definedName>
    <definedName name="AC38G40">'[75]LISTADO INSUMOS DEL 2000'!$I$29</definedName>
    <definedName name="aca.10.km" localSheetId="0">#REF!</definedName>
    <definedName name="aca.10.km">#REF!</definedName>
    <definedName name="aca.11.km" localSheetId="0">#REF!</definedName>
    <definedName name="aca.11.km">#REF!</definedName>
    <definedName name="aca.12.km" localSheetId="0">#REF!</definedName>
    <definedName name="aca.12.km">#REF!</definedName>
    <definedName name="aca.13.km" localSheetId="0">#REF!</definedName>
    <definedName name="aca.13.km">#REF!</definedName>
    <definedName name="aca.14.km" localSheetId="0">#REF!</definedName>
    <definedName name="aca.14.km">#REF!</definedName>
    <definedName name="aca.15.km" localSheetId="0">#REF!</definedName>
    <definedName name="aca.15.km">#REF!</definedName>
    <definedName name="aca.16.km" localSheetId="0">#REF!</definedName>
    <definedName name="aca.16.km">#REF!</definedName>
    <definedName name="aca.17.km" localSheetId="0">#REF!</definedName>
    <definedName name="aca.17.km">#REF!</definedName>
    <definedName name="aca.18.km" localSheetId="0">#REF!</definedName>
    <definedName name="aca.18.km">#REF!</definedName>
    <definedName name="aca.19.km" localSheetId="0">'[76]Analisis Unitarios'!$F$154</definedName>
    <definedName name="aca.19.km">'[77]Analisis Unitarios'!$F$154</definedName>
    <definedName name="aca.1er.km" localSheetId="0">'[76]Analisis Unitarios'!$F$136</definedName>
    <definedName name="aca.1er.km">'[77]Analisis Unitarios'!$F$136</definedName>
    <definedName name="aca.2.km" localSheetId="0">#REF!</definedName>
    <definedName name="aca.2.km">#REF!</definedName>
    <definedName name="aca.20.km" localSheetId="0">'[76]Analisis Unitarios'!$F$155</definedName>
    <definedName name="aca.20.km">'[77]Analisis Unitarios'!$F$155</definedName>
    <definedName name="aca.21.km" localSheetId="0">#REF!</definedName>
    <definedName name="aca.21.km">#REF!</definedName>
    <definedName name="aca.22.km" localSheetId="0">#REF!</definedName>
    <definedName name="aca.22.km">#REF!</definedName>
    <definedName name="aca.23.km" localSheetId="0">#REF!</definedName>
    <definedName name="aca.23.km">#REF!</definedName>
    <definedName name="aca.24.km" localSheetId="0">#REF!</definedName>
    <definedName name="aca.24.km">#REF!</definedName>
    <definedName name="aca.25.km" localSheetId="0">#REF!</definedName>
    <definedName name="aca.25.km">#REF!</definedName>
    <definedName name="aca.26.km" localSheetId="0">#REF!</definedName>
    <definedName name="aca.26.km">#REF!</definedName>
    <definedName name="aca.27.km" localSheetId="0">#REF!</definedName>
    <definedName name="aca.27.km">#REF!</definedName>
    <definedName name="aca.28.km" localSheetId="0">#REF!</definedName>
    <definedName name="aca.28.km">#REF!</definedName>
    <definedName name="aca.29.km" localSheetId="0">#REF!</definedName>
    <definedName name="aca.29.km">#REF!</definedName>
    <definedName name="aca.3.km" localSheetId="0">#REF!</definedName>
    <definedName name="aca.3.km">#REF!</definedName>
    <definedName name="aca.30.km" localSheetId="0">'[76]Analisis Unitarios'!$F$165</definedName>
    <definedName name="aca.30.km">'[77]Analisis Unitarios'!$F$165</definedName>
    <definedName name="aca.4.km" localSheetId="0">#REF!</definedName>
    <definedName name="aca.4.km">#REF!</definedName>
    <definedName name="aca.5.km" localSheetId="0">#REF!</definedName>
    <definedName name="aca.5.km">#REF!</definedName>
    <definedName name="aca.6.km" localSheetId="0">#REF!</definedName>
    <definedName name="aca.6.km">#REF!</definedName>
    <definedName name="aca.7.km" localSheetId="0">#REF!</definedName>
    <definedName name="aca.7.km">#REF!</definedName>
    <definedName name="aca.8.km" localSheetId="0">#REF!</definedName>
    <definedName name="aca.8.km">#REF!</definedName>
    <definedName name="aca.9.km" localSheetId="0">#REF!</definedName>
    <definedName name="aca.9.km">#REF!</definedName>
    <definedName name="ACA_1" localSheetId="0">#REF!</definedName>
    <definedName name="ACA_1">#REF!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HOR175" localSheetId="0">#REF!</definedName>
    <definedName name="ACAHOR175">#REF!</definedName>
    <definedName name="ACAHOR3" localSheetId="0">#REF!</definedName>
    <definedName name="ACAHOR3">#REF!</definedName>
    <definedName name="ACAHOR4" localSheetId="0">#REF!</definedName>
    <definedName name="ACAHOR4">#REF!</definedName>
    <definedName name="ACAHOR5" localSheetId="0">#REF!</definedName>
    <definedName name="ACAHOR5">#REF!</definedName>
    <definedName name="ACAINBL" localSheetId="0">#REF!</definedName>
    <definedName name="ACAINBL">#REF!</definedName>
    <definedName name="ACAINVIG" localSheetId="0">#REF!</definedName>
    <definedName name="ACAINVIG">#REF!</definedName>
    <definedName name="ACAINZAP" localSheetId="0">#REF!</definedName>
    <definedName name="ACAINZAP">#REF!</definedName>
    <definedName name="ACantos">'[55]Muros y Pañetes'!$G$253</definedName>
    <definedName name="acarreo" localSheetId="0">'[78]Listado Equipos a utilizar'!#REF!</definedName>
    <definedName name="acarreo">'[78]Listado Equipos a utilizar'!#REF!</definedName>
    <definedName name="ACARREO12BLOCK12" localSheetId="0">#REF!</definedName>
    <definedName name="ACARREO12BLOCK12">#REF!</definedName>
    <definedName name="ACARREO12BLOCK6" localSheetId="0">#REF!</definedName>
    <definedName name="ACARREO12BLOCK6">#REF!</definedName>
    <definedName name="ACARREO12BLOCK8" localSheetId="0">#REF!</definedName>
    <definedName name="ACARREO12BLOCK8">#REF!</definedName>
    <definedName name="Acarreo4">'[55]Muros y Pañetes'!$D$38</definedName>
    <definedName name="Acarreo86">'[55]Muros y Pañetes'!$D$37</definedName>
    <definedName name="ACARREOADO50080" localSheetId="0">#REF!</definedName>
    <definedName name="ACARREOADO50080">#REF!</definedName>
    <definedName name="ACARREOADO511" localSheetId="0">#REF!</definedName>
    <definedName name="ACARREOADO511">#REF!</definedName>
    <definedName name="ACARREOADO604" localSheetId="0">#REF!</definedName>
    <definedName name="ACARREOADO604">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[79]Ins!$E$909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ALPER" localSheetId="0">#REF!</definedName>
    <definedName name="ACARREOBLOCALPER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6DEC" localSheetId="0">#REF!</definedName>
    <definedName name="ACARREOBLOCK6DEC">#REF!</definedName>
    <definedName name="ACARREOBLOCK6TEX" localSheetId="0">#REF!</definedName>
    <definedName name="ACARREOBLOCK6TEX">#REF!</definedName>
    <definedName name="ACARREOBLOCK8" localSheetId="0">#REF!</definedName>
    <definedName name="ACARREOBLOCK8">#REF!</definedName>
    <definedName name="ACARREOBLOCK8DEC" localSheetId="0">#REF!</definedName>
    <definedName name="ACARREOBLOCK8DEC">#REF!</definedName>
    <definedName name="ACARREOBLOCK8TEX" localSheetId="0">#REF!</definedName>
    <definedName name="ACARREOBLOCK8TEX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BLOVJE" localSheetId="0">#REF!</definedName>
    <definedName name="ACARREOBLOVJE">#REF!</definedName>
    <definedName name="ACARREOGRA3030" localSheetId="0">#REF!</definedName>
    <definedName name="ACARREOGRA3030">#REF!</definedName>
    <definedName name="ACARREOGRA4040" localSheetId="0">#REF!</definedName>
    <definedName name="ACARREOGRA4040">#REF!</definedName>
    <definedName name="ACARREOGRANITOVJE" localSheetId="0">#REF!</definedName>
    <definedName name="ACARREOGRANITOVJE">#REF!</definedName>
    <definedName name="ACARREOLAV1" localSheetId="0">#REF!</definedName>
    <definedName name="ACARREOLAV1">#REF!</definedName>
    <definedName name="ACARREOLAV2" localSheetId="0">#REF!</definedName>
    <definedName name="ACARREOLAV2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ER" localSheetId="0">#REF!</definedName>
    <definedName name="ACARREOVER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cesorioi" localSheetId="0">#REF!</definedName>
    <definedName name="Accesorioi">#REF!</definedName>
    <definedName name="AccesorioL" localSheetId="0">#REF!</definedName>
    <definedName name="AccesorioL">#REF!</definedName>
    <definedName name="accesoriosbaño5piezas">[74]INSUMO!$D$128</definedName>
    <definedName name="ace">'[80]Anal. horm.'!$F$1325</definedName>
    <definedName name="acebaño1" localSheetId="0">'[81]5.05 Revestimiento'!$B$32</definedName>
    <definedName name="acebaño1">'[82]5.05 Revestimiento'!$B$32</definedName>
    <definedName name="acebaño2" localSheetId="0">'[81]5.05 Revestimiento'!#REF!</definedName>
    <definedName name="acebaño2">'[82]5.05 Revestimiento'!#REF!</definedName>
    <definedName name="acebaño3" localSheetId="0">'[81]5.05 Revestimiento'!#REF!</definedName>
    <definedName name="acebaño3">'[82]5.05 Revestimiento'!#REF!</definedName>
    <definedName name="ACECEFRO" localSheetId="0">'[35]Anal. horm.'!$F$1325</definedName>
    <definedName name="ACECEFRO">'[10]Anal. horm.'!$F$1325</definedName>
    <definedName name="acecocina1" localSheetId="0">#REF!</definedName>
    <definedName name="acecocina1">#REF!</definedName>
    <definedName name="acecocina2" localSheetId="0">'[81]5.05 Revestimiento'!#REF!</definedName>
    <definedName name="acecocina2">'[82]5.05 Revestimiento'!#REF!</definedName>
    <definedName name="acecocina3" localSheetId="0">'[81]5.05 Revestimiento'!#REF!</definedName>
    <definedName name="acecocina3">'[82]5.05 Revestimiento'!#REF!</definedName>
    <definedName name="ACECOVI" localSheetId="0">#REF!</definedName>
    <definedName name="ACECOVI">#REF!</definedName>
    <definedName name="ACEDIVIMA" localSheetId="0">#REF!</definedName>
    <definedName name="ACEDIVIMA">#REF!</definedName>
    <definedName name="ACEFRA" localSheetId="0">#REF!</definedName>
    <definedName name="ACEFRA">#REF!</definedName>
    <definedName name="ACELORA" localSheetId="0">#REF!</definedName>
    <definedName name="ACELORA">#REF!</definedName>
    <definedName name="ACENUVI" localSheetId="0">[24]Jornal!#REF!</definedName>
    <definedName name="ACENUVI">[28]Jornal!#REF!</definedName>
    <definedName name="ACERA" localSheetId="0">[83]ELECTRICO!#REF!</definedName>
    <definedName name="ACERA">#REF!</definedName>
    <definedName name="ACERA_HA" localSheetId="0">[84]Análisis!$H$2772</definedName>
    <definedName name="ACERA_HA">[85]Análisis!$H$2772</definedName>
    <definedName name="ACERA_MALLA" localSheetId="0">#REF!</definedName>
    <definedName name="ACERA_MALLA">#REF!</definedName>
    <definedName name="acera1" localSheetId="0">#REF!</definedName>
    <definedName name="acera1">#REF!</definedName>
    <definedName name="acera12" localSheetId="0">#REF!</definedName>
    <definedName name="acera12">#REF!</definedName>
    <definedName name="ACERAES" localSheetId="0">#REF!</definedName>
    <definedName name="ACERAES">#REF!</definedName>
    <definedName name="aceras" localSheetId="0">[86]ANALISIS!$H$722</definedName>
    <definedName name="aceras">[87]ANALISIS!$H$722</definedName>
    <definedName name="ACERO" localSheetId="0">[11]insumo!#REF!</definedName>
    <definedName name="ACERO">[11]insumo!#REF!</definedName>
    <definedName name="Acero.1er.Enrase.Villas" localSheetId="0">#REF!</definedName>
    <definedName name="Acero.1er.Enrase.Villas">#REF!</definedName>
    <definedName name="Acero.1er.Entrepiso.Villa" localSheetId="0">#REF!</definedName>
    <definedName name="Acero.1er.Entrepiso.Villa">#REF!</definedName>
    <definedName name="Acero.2do.Enrase.Villas" localSheetId="0">#REF!</definedName>
    <definedName name="Acero.2do.Enrase.Villas">#REF!</definedName>
    <definedName name="Acero.2do.Entrepiso.Villas" localSheetId="0">#REF!</definedName>
    <definedName name="Acero.2do.Entrepiso.Villas">#REF!</definedName>
    <definedName name="Acero.3erEnrase.Villas" localSheetId="0">#REF!</definedName>
    <definedName name="Acero.3erEnrase.Villas">#REF!</definedName>
    <definedName name="Acero.60" localSheetId="0">#REF!</definedName>
    <definedName name="Acero.60">#REF!</definedName>
    <definedName name="Acero.C1.1erN.Villa" localSheetId="0">'[88]Detalle Acero'!$H$26</definedName>
    <definedName name="Acero.C1.1erN.Villa">'[89]Detalle Acero'!$H$26</definedName>
    <definedName name="Acero.C1.2doN.Villa" localSheetId="0">#REF!</definedName>
    <definedName name="Acero.C1.2doN.Villa">#REF!</definedName>
    <definedName name="Acero.C2.1erN.Villa" localSheetId="0">'[88]Detalle Acero'!$L$26</definedName>
    <definedName name="Acero.C2.1erN.Villa">'[89]Detalle Acero'!$L$26</definedName>
    <definedName name="Acero.C3.2doN" localSheetId="0">#REF!</definedName>
    <definedName name="Acero.C3.2doN">#REF!</definedName>
    <definedName name="Acero.C4.1erN.Villa" localSheetId="0">#REF!</definedName>
    <definedName name="Acero.C4.1erN.Villa">#REF!</definedName>
    <definedName name="Acero.C4.2doN.Villas" localSheetId="0">#REF!</definedName>
    <definedName name="Acero.C4.2doN.Villas">#REF!</definedName>
    <definedName name="Acero.Losa.Techo.Villas" localSheetId="0">#REF!</definedName>
    <definedName name="Acero.Losa.Techo.Villas">#REF!</definedName>
    <definedName name="Acero.MA" localSheetId="0">#REF!</definedName>
    <definedName name="Acero.MA">#REF!</definedName>
    <definedName name="Acero.platea.Villa" localSheetId="0">'[88]Detalle Acero'!$D$26</definedName>
    <definedName name="Acero.platea.Villa">'[89]Detalle Acero'!$D$26</definedName>
    <definedName name="Acero.V1E.Villas" localSheetId="0">#REF!</definedName>
    <definedName name="Acero.V1E.Villas">#REF!</definedName>
    <definedName name="Acero.V1T.Villas" localSheetId="0">#REF!</definedName>
    <definedName name="Acero.V1T.Villas">#REF!</definedName>
    <definedName name="Acero.V2E.Villas" localSheetId="0">#REF!</definedName>
    <definedName name="Acero.V2E.Villas">#REF!</definedName>
    <definedName name="Acero.V2T.Villas" localSheetId="0">#REF!</definedName>
    <definedName name="Acero.V2T.Villas">#REF!</definedName>
    <definedName name="Acero.V3E.Villas" localSheetId="0">#REF!</definedName>
    <definedName name="Acero.V3E.Villas">#REF!</definedName>
    <definedName name="Acero.V3T.Villas" localSheetId="0">#REF!</definedName>
    <definedName name="Acero.V3T.Villas">#REF!</definedName>
    <definedName name="Acero.V4E.Villas" localSheetId="0">#REF!</definedName>
    <definedName name="Acero.V4E.Villas">#REF!</definedName>
    <definedName name="Acero.V4T.Villas" localSheetId="0">#REF!</definedName>
    <definedName name="Acero.V4T.Villas">#REF!</definedName>
    <definedName name="Acero.V5E.Villas" localSheetId="0">#REF!</definedName>
    <definedName name="Acero.V5E.Villas">#REF!</definedName>
    <definedName name="Acero.Viga.Platea.Villa" localSheetId="0">'[88]Detalle Acero'!$F$26</definedName>
    <definedName name="Acero.Viga.Platea.Villa">'[89]Detalle Acero'!$F$26</definedName>
    <definedName name="Acero_¼">[90]Ins!$E$10</definedName>
    <definedName name="Acero_1">#N/A</definedName>
    <definedName name="Acero_1_2_____Grado_40" localSheetId="0">[91]Insumos!$B$6:$D$6</definedName>
    <definedName name="Acero_1_2_____Grado_40">[91]Insumos!$B$6:$D$6</definedName>
    <definedName name="Acero_1_4______Grado_40" localSheetId="0">[91]Insumos!$B$7:$D$7</definedName>
    <definedName name="Acero_1_4______Grado_40">[91]Insumos!$B$7:$D$7</definedName>
    <definedName name="Acero_2">#N/A</definedName>
    <definedName name="Acero_3">#N/A</definedName>
    <definedName name="Acero_3_4__1_____Grado_40" localSheetId="0">[91]Insumos!$B$8:$D$8</definedName>
    <definedName name="Acero_3_4__1_____Grado_40">[91]Insumos!$B$8:$D$8</definedName>
    <definedName name="Acero_3_8______Grado_40" localSheetId="0">[91]Insumos!$B$9:$D$9</definedName>
    <definedName name="Acero_3_8______Grado_40">[91]Insumos!$B$9:$D$9</definedName>
    <definedName name="acero_6">#REF!</definedName>
    <definedName name="acero_8">#REF!</definedName>
    <definedName name="Acero_grado_40__½__x_20">[92]Ins!$E$13</definedName>
    <definedName name="Acero_grado_40__3_8__x_20">[90]Ins!$E$11</definedName>
    <definedName name="Acero_Grado_60" localSheetId="0">'[93]LISTA DE PRECIO'!$C$6</definedName>
    <definedName name="Acero_Grado_60">'[94]LISTA DE PRECIO'!$C$6</definedName>
    <definedName name="Acero_malla__D2.7_x_D2.7__100_x_100_Rollo_2.40_x_40.00_m.__5.87_qq">[92]Ins!$E$31</definedName>
    <definedName name="Acero_QQ" localSheetId="0">#REF!</definedName>
    <definedName name="Acero_QQ">#REF!</definedName>
    <definedName name="Acero_QQ_10">#REF!</definedName>
    <definedName name="Acero_QQ_11">#REF!</definedName>
    <definedName name="Acero_QQ_5">#REF!</definedName>
    <definedName name="Acero_QQ_6">#REF!</definedName>
    <definedName name="Acero_QQ_7">#REF!</definedName>
    <definedName name="Acero_QQ_8">#REF!</definedName>
    <definedName name="Acero_QQ_9">#REF!</definedName>
    <definedName name="ACERO1" localSheetId="0">[83]ELECTRICO!#REF!</definedName>
    <definedName name="ACERO1">#REF!</definedName>
    <definedName name="ACERO1\2" localSheetId="0">[95]Materiales!$C$10</definedName>
    <definedName name="ACERO1\2">[96]Materiales!$C$10</definedName>
    <definedName name="ACERO1\4" localSheetId="0">[95]Materiales!$C$14</definedName>
    <definedName name="ACERO1\4">[96]Materiales!$C$14</definedName>
    <definedName name="ACERO12" localSheetId="0">[83]ELECTRICO!#REF!</definedName>
    <definedName name="ACERO12">#REF!</definedName>
    <definedName name="ACERO1225" localSheetId="0">[83]ELECTRICO!#REF!</definedName>
    <definedName name="ACERO1225">#REF!</definedName>
    <definedName name="ACERO14" localSheetId="0">[83]ELECTRICO!#REF!</definedName>
    <definedName name="ACERO14">#REF!</definedName>
    <definedName name="acero2" localSheetId="0">#REF!</definedName>
    <definedName name="acero2">[97]Ana!$F$35</definedName>
    <definedName name="Acero3">[55]Hormigones!$C$19</definedName>
    <definedName name="ACERO3\8" localSheetId="0">[95]Materiales!$C$9</definedName>
    <definedName name="ACERO3\8">[96]Materiales!$C$9</definedName>
    <definedName name="ACERO34" localSheetId="0">[83]ELECTRICO!#REF!</definedName>
    <definedName name="ACERO34">#REF!</definedName>
    <definedName name="ACERO38" localSheetId="0">[83]ELECTRICO!#REF!</definedName>
    <definedName name="ACERO38">[98]Ana!$M$15</definedName>
    <definedName name="ACERO3825" localSheetId="0">[83]ELECTRICO!#REF!</definedName>
    <definedName name="ACERO3825">#REF!</definedName>
    <definedName name="Acero4">[55]Hormigones!$C$20</definedName>
    <definedName name="ACERO40" localSheetId="0">#REF!</definedName>
    <definedName name="ACERO40">#REF!</definedName>
    <definedName name="Acero6">[55]Hormigones!$C$21</definedName>
    <definedName name="Acero60" localSheetId="0">#REF!</definedName>
    <definedName name="Acero60">#REF!</definedName>
    <definedName name="acero60_8">#REF!</definedName>
    <definedName name="ACERO601" localSheetId="0">[83]ELECTRICO!#REF!</definedName>
    <definedName name="ACERO601">#REF!</definedName>
    <definedName name="ACERO6012" localSheetId="0">[83]ELECTRICO!#REF!</definedName>
    <definedName name="ACERO6012">#REF!</definedName>
    <definedName name="ACERO601220">[62]Ana!$M$28</definedName>
    <definedName name="ACERO601225" localSheetId="0">[83]ELECTRICO!#REF!</definedName>
    <definedName name="ACERO601225">#REF!</definedName>
    <definedName name="ACERO6034" localSheetId="0">[83]ELECTRICO!#REF!</definedName>
    <definedName name="ACERO6034">#REF!</definedName>
    <definedName name="ACERO6035" localSheetId="0">#REF!</definedName>
    <definedName name="ACERO6035">#REF!</definedName>
    <definedName name="ACERO6038" localSheetId="0">[83]ELECTRICO!#REF!</definedName>
    <definedName name="ACERO6038">#REF!</definedName>
    <definedName name="ACERO603820">[62]Ana!$M$8</definedName>
    <definedName name="ACERO603825" localSheetId="0">[83]ELECTRICO!#REF!</definedName>
    <definedName name="ACERO603825">#REF!</definedName>
    <definedName name="Acero8">[55]Hormigones!$C$22</definedName>
    <definedName name="acerog40" localSheetId="0">[99]MATERIALES!$G$7</definedName>
    <definedName name="acerog40">[99]MATERIALES!$G$7</definedName>
    <definedName name="acerog60" localSheetId="0">[100]I.HORMIGON!$G$10</definedName>
    <definedName name="acerog60">[101]I.HORMIGON!$G$10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" localSheetId="0">[102]Mat!$D$16</definedName>
    <definedName name="ACEROMA">[103]Mat!$D$16</definedName>
    <definedName name="aceromalla" localSheetId="0">#REF!</definedName>
    <definedName name="aceromalla">#REF!</definedName>
    <definedName name="ACEROQQ" localSheetId="0">#REF!</definedName>
    <definedName name="ACEROQQ">#REF!</definedName>
    <definedName name="ACEROS" localSheetId="0">#REF!</definedName>
    <definedName name="ACEROS">#REF!</definedName>
    <definedName name="ACEVIAM" localSheetId="0">#REF!</definedName>
    <definedName name="ACEVIAM">#REF!</definedName>
    <definedName name="ACEZAMUBL" localSheetId="0">#REF!</definedName>
    <definedName name="ACEZAMUBL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presupuesto" localSheetId="0">[69]Presup.!#REF!</definedName>
    <definedName name="acpresupuesto">[69]Presup.!#REF!</definedName>
    <definedName name="ACR" localSheetId="0">[70]Materiales!$E$36</definedName>
    <definedName name="ACR">[71]Materiales!$E$36</definedName>
    <definedName name="Act." localSheetId="0">#REF!</definedName>
    <definedName name="Act.">#REF!</definedName>
    <definedName name="Actividad" localSheetId="0">#REF!</definedName>
    <definedName name="Actividad">#REF!</definedName>
    <definedName name="Actividad_1" localSheetId="0">#REF!</definedName>
    <definedName name="Actividad_1">#REF!</definedName>
    <definedName name="Actividad_2" localSheetId="0">#REF!</definedName>
    <definedName name="Actividad_2">#REF!</definedName>
    <definedName name="Actividad_3" localSheetId="0">#REF!</definedName>
    <definedName name="Actividad_3">#REF!</definedName>
    <definedName name="Actualz_Cotizac." localSheetId="0">#REF!</definedName>
    <definedName name="Actualz_Cotizac.">#REF!</definedName>
    <definedName name="ACUEDUCTO">#REF!</definedName>
    <definedName name="ACUEDUCTO_8">#REF!</definedName>
    <definedName name="ACUM" localSheetId="0">[45]A!#REF!</definedName>
    <definedName name="ACUM">[45]A!#REF!</definedName>
    <definedName name="ad" localSheetId="0">#REF!</definedName>
    <definedName name="ad">#REF!</definedName>
    <definedName name="adamiosi" localSheetId="0">[104]ANALISIS!#REF!</definedName>
    <definedName name="adamiosi">[104]ANALISIS!#REF!</definedName>
    <definedName name="ADAMIOSIN" localSheetId="0">[11]Mezcla!#REF!</definedName>
    <definedName name="ADAMIOSIN">[11]Mezcla!#REF!</definedName>
    <definedName name="ADAPH1P" localSheetId="0">'[22]Pu-Sanit.'!$C$203</definedName>
    <definedName name="ADAPH1P">'[27]Pu-Sanit.'!$C$203</definedName>
    <definedName name="ADAPM12P" localSheetId="0">'[24]Pu-Sanit.'!$C$208</definedName>
    <definedName name="ADAPM12P">'[25]Pu-Sanit.'!$C$208</definedName>
    <definedName name="ADAPTADOR_HEM_PVC_1" localSheetId="0">#REF!</definedName>
    <definedName name="ADAPTADOR_HEM_PVC_1">#REF!</definedName>
    <definedName name="ADAPTADOR_HEM_PVC_1_10">#REF!</definedName>
    <definedName name="ADAPTADOR_HEM_PVC_1_11">#REF!</definedName>
    <definedName name="ADAPTADOR_HEM_PVC_1_6">#REF!</definedName>
    <definedName name="ADAPTADOR_HEM_PVC_1_7">#REF!</definedName>
    <definedName name="ADAPTADOR_HEM_PVC_1_8">#REF!</definedName>
    <definedName name="ADAPTADOR_HEM_PVC_1_9">#REF!</definedName>
    <definedName name="ADAPTADOR_HEM_PVC_12" localSheetId="0">#REF!</definedName>
    <definedName name="ADAPTADOR_HEM_PVC_12">#REF!</definedName>
    <definedName name="ADAPTADOR_HEM_PVC_12_10">#REF!</definedName>
    <definedName name="ADAPTADOR_HEM_PVC_12_11">#REF!</definedName>
    <definedName name="ADAPTADOR_HEM_PVC_12_6">#REF!</definedName>
    <definedName name="ADAPTADOR_HEM_PVC_12_7">#REF!</definedName>
    <definedName name="ADAPTADOR_HEM_PVC_12_8">#REF!</definedName>
    <definedName name="ADAPTADOR_HEM_PVC_12_9">#REF!</definedName>
    <definedName name="ADAPTADOR_HEM_PVC_34" localSheetId="0">#REF!</definedName>
    <definedName name="ADAPTADOR_HEM_PVC_34">#REF!</definedName>
    <definedName name="ADAPTADOR_HEM_PVC_34_10">#REF!</definedName>
    <definedName name="ADAPTADOR_HEM_PVC_34_11">#REF!</definedName>
    <definedName name="ADAPTADOR_HEM_PVC_34_6">#REF!</definedName>
    <definedName name="ADAPTADOR_HEM_PVC_34_7">#REF!</definedName>
    <definedName name="ADAPTADOR_HEM_PVC_34_8">#REF!</definedName>
    <definedName name="ADAPTADOR_HEM_PVC_34_9">#REF!</definedName>
    <definedName name="ADAPTADOR_MAC_PVC_1" localSheetId="0">#REF!</definedName>
    <definedName name="ADAPTADOR_MAC_PVC_1">#REF!</definedName>
    <definedName name="ADAPTADOR_MAC_PVC_1_10">#REF!</definedName>
    <definedName name="ADAPTADOR_MAC_PVC_1_11">#REF!</definedName>
    <definedName name="ADAPTADOR_MAC_PVC_1_6">#REF!</definedName>
    <definedName name="ADAPTADOR_MAC_PVC_1_7">#REF!</definedName>
    <definedName name="ADAPTADOR_MAC_PVC_1_8">#REF!</definedName>
    <definedName name="ADAPTADOR_MAC_PVC_1_9">#REF!</definedName>
    <definedName name="ADAPTADOR_MAC_PVC_12" localSheetId="0">#REF!</definedName>
    <definedName name="ADAPTADOR_MAC_PVC_12">#REF!</definedName>
    <definedName name="ADAPTADOR_MAC_PVC_12_10">#REF!</definedName>
    <definedName name="ADAPTADOR_MAC_PVC_12_11">#REF!</definedName>
    <definedName name="ADAPTADOR_MAC_PVC_12_6">#REF!</definedName>
    <definedName name="ADAPTADOR_MAC_PVC_12_7">#REF!</definedName>
    <definedName name="ADAPTADOR_MAC_PVC_12_8">#REF!</definedName>
    <definedName name="ADAPTADOR_MAC_PVC_12_9">#REF!</definedName>
    <definedName name="ADAPTADOR_MAC_PVC_34" localSheetId="0">#REF!</definedName>
    <definedName name="ADAPTADOR_MAC_PVC_34">#REF!</definedName>
    <definedName name="ADAPTADOR_MAC_PVC_34_10">#REF!</definedName>
    <definedName name="ADAPTADOR_MAC_PVC_34_11">#REF!</definedName>
    <definedName name="ADAPTADOR_MAC_PVC_34_6">#REF!</definedName>
    <definedName name="ADAPTADOR_MAC_PVC_34_7">#REF!</definedName>
    <definedName name="ADAPTADOR_MAC_PVC_34_8">#REF!</definedName>
    <definedName name="ADAPTADOR_MAC_PVC_34_9">#REF!</definedName>
    <definedName name="adaptadorhembra1">[74]INSUMO!$D$131</definedName>
    <definedName name="adaptadormacho1">[74]INSUMO!$D$138</definedName>
    <definedName name="adaptadormacho12">[74]INSUMO!$D$136</definedName>
    <definedName name="adaptadormacho34">[74]INSUMO!$D$137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 localSheetId="0">[86]ANALISIS!$H$455</definedName>
    <definedName name="ADHERENCIA">[87]ANALISIS!$H$455</definedName>
    <definedName name="ADICIONAL">#N/A</definedName>
    <definedName name="ADICIONAL_6">NA()</definedName>
    <definedName name="Adicionales" localSheetId="0">#REF!</definedName>
    <definedName name="Adicionales">#REF!</definedName>
    <definedName name="adicionales1" localSheetId="0">[105]Cubicacion!#REF!</definedName>
    <definedName name="adicionales1">[106]Cubicacion!#REF!</definedName>
    <definedName name="ADITIVO" localSheetId="0">#REF!</definedName>
    <definedName name="ADITIVO">#REF!</definedName>
    <definedName name="ADITIVO_IMPERMEABILIZANTE" localSheetId="0">#REF!</definedName>
    <definedName name="ADITIVO_IMPERMEABILIZANTE">#REF!</definedName>
    <definedName name="ADITIVO_IMPERMEABILIZANTE_10">#REF!</definedName>
    <definedName name="ADITIVO_IMPERMEABILIZANTE_11">#REF!</definedName>
    <definedName name="ADITIVO_IMPERMEABILIZANTE_6">#REF!</definedName>
    <definedName name="ADITIVO_IMPERMEABILIZANTE_7">#REF!</definedName>
    <definedName name="ADITIVO_IMPERMEABILIZANTE_8">#REF!</definedName>
    <definedName name="ADITIVO_IMPERMEABILIZANTE_9">#REF!</definedName>
    <definedName name="ADM" localSheetId="0" hidden="1">'[51]ANALISIS STO DGO'!#REF!</definedName>
    <definedName name="ADM" hidden="1">'[51]ANALISIS STO DGO'!#REF!</definedName>
    <definedName name="adm.a" localSheetId="0" hidden="1">'[51]ANALISIS STO DGO'!#REF!</definedName>
    <definedName name="adm.a" hidden="1">'[51]ANALISIS STO DGO'!#REF!</definedName>
    <definedName name="ADMBL" localSheetId="0" hidden="1">'[51]ANALISIS STO DGO'!#REF!</definedName>
    <definedName name="ADMBL" hidden="1">'[51]ANALISIS STO DGO'!#REF!</definedName>
    <definedName name="ADMINISTRATIVOS" localSheetId="0">#REF!</definedName>
    <definedName name="ADMINISTRATIVOS">#REF!</definedName>
    <definedName name="Adoquin">[55]Pisos!$D$5</definedName>
    <definedName name="Adoquín_Mediterráneo_Gris" localSheetId="0">[91]Insumos!$B$156:$D$156</definedName>
    <definedName name="Adoquín_Mediterráneo_Gris">[91]Insumos!$B$156:$D$156</definedName>
    <definedName name="AG" localSheetId="0">[34]Precio!$F$21</definedName>
    <definedName name="AG">[34]Precio!$F$21</definedName>
    <definedName name="Agregado" localSheetId="0">[89]Insumos!#REF!</definedName>
    <definedName name="Agregado">[107]Insumos!#REF!</definedName>
    <definedName name="Agregado_2">#N/A</definedName>
    <definedName name="Agregado_3">#N/A</definedName>
    <definedName name="Agregados" localSheetId="0">[108]Materiales!$B$4</definedName>
    <definedName name="Agregados">[108]Materiales!$B$4</definedName>
    <definedName name="Agregados_Hormigon" localSheetId="0">[109]Materiales!$B$5</definedName>
    <definedName name="Agregados_Hormigon">[109]Materiales!$B$5</definedName>
    <definedName name="agricola" localSheetId="0">'[78]Listado Equipos a utilizar'!#REF!</definedName>
    <definedName name="agricola">'[78]Listado Equipos a utilizar'!#REF!</definedName>
    <definedName name="AGRMH">[52]Precio!$F$23</definedName>
    <definedName name="AGUA" localSheetId="0">#REF!</definedName>
    <definedName name="AGUA">#REF!</definedName>
    <definedName name="Agua.MA" localSheetId="0">#REF!</definedName>
    <definedName name="Agua.MA">#REF!</definedName>
    <definedName name="Agua.Potable.1erN" localSheetId="0">[110]Análisis!$F$1816</definedName>
    <definedName name="Agua.Potable.1erN">[111]Análisis!$F$1816</definedName>
    <definedName name="Agua.Potable.3er.4toy5toN" localSheetId="0">[110]Análisis!$F$1956</definedName>
    <definedName name="Agua.Potable.3er.4toy5toN">[111]Análisis!$F$1956</definedName>
    <definedName name="Agua__camión_2_000_gls.">[90]Ins!$E$657</definedName>
    <definedName name="Agua_1">#N/A</definedName>
    <definedName name="Agua_10">#REF!</definedName>
    <definedName name="Agua_11">#REF!</definedName>
    <definedName name="Agua_2">#N/A</definedName>
    <definedName name="Agua_3">#N/A</definedName>
    <definedName name="Agua_6">#REF!</definedName>
    <definedName name="Agua_7">#REF!</definedName>
    <definedName name="Agua_8">#REF!</definedName>
    <definedName name="Agua_9">#REF!</definedName>
    <definedName name="AGUAGL" localSheetId="0">'[110]MATERIALES LISTADO'!$D$8</definedName>
    <definedName name="AGUAGL">'[112]MATERIALES LISTADO'!$D$8</definedName>
    <definedName name="AGUARRAS" localSheetId="0">#REF!</definedName>
    <definedName name="AGUARRAS">#REF!</definedName>
    <definedName name="AHorm180">[55]Hormigones!$F$346</definedName>
    <definedName name="AHorm180sencof">[55]Hormigones!$G$354</definedName>
    <definedName name="Aint." localSheetId="0">[24]Volumenes!#REF!</definedName>
    <definedName name="Aint.">[28]Volumenes!#REF!</definedName>
    <definedName name="AIRE.ACONDICIONADO" localSheetId="0">#REF!</definedName>
    <definedName name="AIRE.ACONDICIONADO">#REF!</definedName>
    <definedName name="aja" localSheetId="0">#REF!</definedName>
    <definedName name="aja">#REF!</definedName>
    <definedName name="AL" localSheetId="0">#REF!</definedName>
    <definedName name="AL">#REF!</definedName>
    <definedName name="AL_ELEC_No10" localSheetId="0">#REF!</definedName>
    <definedName name="AL_ELEC_No10">#REF!</definedName>
    <definedName name="AL_ELEC_No10_10">#REF!</definedName>
    <definedName name="AL_ELEC_No10_11">#REF!</definedName>
    <definedName name="AL_ELEC_No10_6">#REF!</definedName>
    <definedName name="AL_ELEC_No10_7">#REF!</definedName>
    <definedName name="AL_ELEC_No10_8">#REF!</definedName>
    <definedName name="AL_ELEC_No10_9">#REF!</definedName>
    <definedName name="AL_ELEC_No12" localSheetId="0">#REF!</definedName>
    <definedName name="AL_ELEC_No12">#REF!</definedName>
    <definedName name="AL_ELEC_No12_10">#REF!</definedName>
    <definedName name="AL_ELEC_No12_11">#REF!</definedName>
    <definedName name="AL_ELEC_No12_6">#REF!</definedName>
    <definedName name="AL_ELEC_No12_7">#REF!</definedName>
    <definedName name="AL_ELEC_No12_8">#REF!</definedName>
    <definedName name="AL_ELEC_No12_9">#REF!</definedName>
    <definedName name="AL_ELEC_No14" localSheetId="0">#REF!</definedName>
    <definedName name="AL_ELEC_No14">#REF!</definedName>
    <definedName name="AL_ELEC_No14_10">#REF!</definedName>
    <definedName name="AL_ELEC_No14_11">#REF!</definedName>
    <definedName name="AL_ELEC_No14_6">#REF!</definedName>
    <definedName name="AL_ELEC_No14_7">#REF!</definedName>
    <definedName name="AL_ELEC_No14_8">#REF!</definedName>
    <definedName name="AL_ELEC_No14_9">#REF!</definedName>
    <definedName name="AL_ELEC_No6" localSheetId="0">#REF!</definedName>
    <definedName name="AL_ELEC_No6">#REF!</definedName>
    <definedName name="AL_ELEC_No6_10">#REF!</definedName>
    <definedName name="AL_ELEC_No6_11">#REF!</definedName>
    <definedName name="AL_ELEC_No6_6">#REF!</definedName>
    <definedName name="AL_ELEC_No6_7">#REF!</definedName>
    <definedName name="AL_ELEC_No6_8">#REF!</definedName>
    <definedName name="AL_ELEC_No6_9">#REF!</definedName>
    <definedName name="AL_ELEC_No8" localSheetId="0">#REF!</definedName>
    <definedName name="AL_ELEC_No8">#REF!</definedName>
    <definedName name="AL_ELEC_No8_10">#REF!</definedName>
    <definedName name="AL_ELEC_No8_11">#REF!</definedName>
    <definedName name="AL_ELEC_No8_6">#REF!</definedName>
    <definedName name="AL_ELEC_No8_7">#REF!</definedName>
    <definedName name="AL_ELEC_No8_8">#REF!</definedName>
    <definedName name="AL_ELEC_No8_9">#REF!</definedName>
    <definedName name="AL0THW" localSheetId="0">'[24]PU-Elect.'!#REF!</definedName>
    <definedName name="AL0THW">'[28]PU-Elect.'!#REF!</definedName>
    <definedName name="AL10_" localSheetId="0">#REF!</definedName>
    <definedName name="AL10_">#REF!</definedName>
    <definedName name="AL10THW" localSheetId="0">'[35]PU-Elect.'!$D$39</definedName>
    <definedName name="AL10THW">'[10]PU-Elect.'!$D$39</definedName>
    <definedName name="AL12_" localSheetId="0">#REF!</definedName>
    <definedName name="AL12_">#REF!</definedName>
    <definedName name="AL14_" localSheetId="0">#REF!</definedName>
    <definedName name="AL14_">#REF!</definedName>
    <definedName name="AL14GALV" localSheetId="0">#REF!</definedName>
    <definedName name="AL14GALV">#REF!</definedName>
    <definedName name="AL18DUPLO" localSheetId="0">#REF!</definedName>
    <definedName name="AL18DUPLO">#REF!</definedName>
    <definedName name="AL18GALV" localSheetId="0">#REF!</definedName>
    <definedName name="AL18GALV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4C" localSheetId="0">#REF!</definedName>
    <definedName name="AL4C">#REF!</definedName>
    <definedName name="AL6_" localSheetId="0">#REF!</definedName>
    <definedName name="AL6_">#REF!</definedName>
    <definedName name="AL8_" localSheetId="0">#REF!</definedName>
    <definedName name="AL8_">#REF!</definedName>
    <definedName name="ALAM" localSheetId="0">#REF!</definedName>
    <definedName name="ALAM">#REF!</definedName>
    <definedName name="ALAM16" localSheetId="0">[34]Precio!$F$16</definedName>
    <definedName name="ALAM16">[34]Precio!$F$16</definedName>
    <definedName name="ALAM18" localSheetId="0">[34]Precio!$F$15</definedName>
    <definedName name="ALAM18">[34]Precio!$F$15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[11]insumo!#REF!</definedName>
    <definedName name="ALAMBRE">[11]insumo!#REF!</definedName>
    <definedName name="Alambre_2">#N/A</definedName>
    <definedName name="Alambre_3">#N/A</definedName>
    <definedName name="alambre_4" localSheetId="0">#REF!</definedName>
    <definedName name="alambre_4">#REF!</definedName>
    <definedName name="alambre_6" localSheetId="0">#REF!</definedName>
    <definedName name="alambre_6">#REF!</definedName>
    <definedName name="Alambre_galv._Calibre_14__Para_reforzar_encofrados">[92]Ins!$E$23</definedName>
    <definedName name="Alambre_galv._Calibre_18">[92]Ins!$E$24</definedName>
    <definedName name="Alambre_galvanizago__18" localSheetId="0">'[93]LISTA DE PRECIO'!$C$7</definedName>
    <definedName name="Alambre_galvanizago__18">'[94]LISTA DE PRECIO'!$C$7</definedName>
    <definedName name="Alambre_No._18" localSheetId="0">[91]Insumos!$B$20:$D$20</definedName>
    <definedName name="Alambre_No._18">[91]Insumos!$B$20:$D$20</definedName>
    <definedName name="Alambre_No.18" localSheetId="0">[113]Insumos!$C$15:$E$15</definedName>
    <definedName name="Alambre_No.18">[113]Insumos!$C$15:$E$15</definedName>
    <definedName name="Alambre_No.18_2">#N/A</definedName>
    <definedName name="Alambre_No.18_3">#N/A</definedName>
    <definedName name="Alambre_thhw__12__Str.">[92]Ins!$E$446</definedName>
    <definedName name="Alambre_Varilla" localSheetId="0">#REF!</definedName>
    <definedName name="Alambre_Varilla">#REF!</definedName>
    <definedName name="Alambre_Varilla_10">#REF!</definedName>
    <definedName name="Alambre_Varilla_11">#REF!</definedName>
    <definedName name="Alambre_Varilla_5">#REF!</definedName>
    <definedName name="Alambre_Varilla_6">#REF!</definedName>
    <definedName name="Alambre_Varilla_7">#REF!</definedName>
    <definedName name="Alambre_Varilla_8">#REF!</definedName>
    <definedName name="Alambre_Varilla_9">#REF!</definedName>
    <definedName name="ALAMBRE1_0">[70]Materiales!$E$746</definedName>
    <definedName name="Alambre10thw">#REF!</definedName>
    <definedName name="Alambre12thw">#REF!</definedName>
    <definedName name="alambre14">[74]INSUMO!$D$542</definedName>
    <definedName name="ALAMBRE14STNEGRO">[114]MATERIALES!$H$621</definedName>
    <definedName name="Alambre14thw">#REF!</definedName>
    <definedName name="alambre18" localSheetId="0">[99]MATERIALES!$G$10</definedName>
    <definedName name="alambre18">[99]MATERIALES!$G$10</definedName>
    <definedName name="Alambre18.MA" localSheetId="0">#REF!</definedName>
    <definedName name="Alambre18.MA">#REF!</definedName>
    <definedName name="alambre18_8">#REF!</definedName>
    <definedName name="alambre2_0">#REF!</definedName>
    <definedName name="alambre2thw">#REF!</definedName>
    <definedName name="alambre3_0">#REF!</definedName>
    <definedName name="Alambre4thw">#REF!</definedName>
    <definedName name="Alambre6thw">#REF!</definedName>
    <definedName name="Alambre8thw">#REF!</definedName>
    <definedName name="ALAMBRED" localSheetId="0">[11]insumo!$D$5</definedName>
    <definedName name="ALAMBRED">[11]insumo!$D$5</definedName>
    <definedName name="alambredulce" localSheetId="0">[100]I.HORMIGON!$G$12</definedName>
    <definedName name="alambredulce">[101]I.HORMIGON!$G$12</definedName>
    <definedName name="alambredulce18">[74]INSUMO!$D$122</definedName>
    <definedName name="alambreduplex18">[74]INSUMO!$D$431</definedName>
    <definedName name="alambreduplo18">#REF!</definedName>
    <definedName name="alambreelectrico10">[74]INSUMO!$D$436</definedName>
    <definedName name="alambreelectrico12">[74]INSUMO!$D$437</definedName>
    <definedName name="alambreelectrico14">[74]INSUMO!$D$438</definedName>
    <definedName name="ALAMBRENo12" localSheetId="0">[70]Materiales!$E$755</definedName>
    <definedName name="ALAMBRENo12">[71]Materiales!$E$755</definedName>
    <definedName name="ALAMBRETHHN12">[114]MATERIALES!$H$42</definedName>
    <definedName name="alambretrinchera">[74]INSUMO!$D$537</definedName>
    <definedName name="ALAMBREVARILLA" localSheetId="0">[70]Materiales!$E$661</definedName>
    <definedName name="ALAMBREVARILLA">[71]Materiales!$E$661</definedName>
    <definedName name="ALAMBREVINIL12" localSheetId="0">[70]Materiales!$E$758</definedName>
    <definedName name="ALAMBREVINIL12">[71]Materiales!$E$758</definedName>
    <definedName name="ALAMBREVINYL4_2">[115]MATERIALES!$G$685</definedName>
    <definedName name="ALB" localSheetId="0">'[24]anal term'!#REF!</definedName>
    <definedName name="ALB">'[28]anal term'!#REF!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1RA" localSheetId="0">#REF!</definedName>
    <definedName name="ALB1RA">#REF!</definedName>
    <definedName name="ALB2DA" localSheetId="0">#REF!</definedName>
    <definedName name="ALB2DA">#REF!</definedName>
    <definedName name="ALBANIL" localSheetId="0">#REF!</definedName>
    <definedName name="ALBANIL">#REF!</definedName>
    <definedName name="ALBANIL2" localSheetId="0">#REF!</definedName>
    <definedName name="ALBANIL2">#REF!</definedName>
    <definedName name="ALBANIL2_10">#REF!</definedName>
    <definedName name="ALBANIL2_11">#REF!</definedName>
    <definedName name="ALBANIL2_6">#REF!</definedName>
    <definedName name="ALBANIL2_7">#REF!</definedName>
    <definedName name="ALBANIL2_8">#REF!</definedName>
    <definedName name="ALBANIL2_9">#REF!</definedName>
    <definedName name="ALBANIL3" localSheetId="0">#REF!</definedName>
    <definedName name="ALBANIL3">#REF!</definedName>
    <definedName name="albañial2da" localSheetId="0">'[74]MANO DE OBRA'!#REF!</definedName>
    <definedName name="albañial2da">'[74]MANO DE OBRA'!#REF!</definedName>
    <definedName name="albañil" localSheetId="0">#REF!</definedName>
    <definedName name="albañil">#REF!</definedName>
    <definedName name="Albañil_Dia" localSheetId="0">[108]MO!$C$14</definedName>
    <definedName name="Albañil_Dia">[108]MO!$C$14</definedName>
    <definedName name="albañil1era">'[74]MANO DE OBRA'!$D$9</definedName>
    <definedName name="Albañil1era.">'[55]Muros y Pañetes'!$D$21</definedName>
    <definedName name="ALBAÑIL2" localSheetId="0">[116]M.O!$D$13</definedName>
    <definedName name="ALBAÑIL2">[117]M.O!$D$13</definedName>
    <definedName name="ale" localSheetId="0">#REF!</definedName>
    <definedName name="ale">#REF!</definedName>
    <definedName name="alejos" hidden="1">'[49]ANALISIS STO DGO'!#REF!</definedName>
    <definedName name="ALH" localSheetId="0">#REF!</definedName>
    <definedName name="ALH">#REF!</definedName>
    <definedName name="Ali.Desde.Trans.Villas" localSheetId="0">#REF!</definedName>
    <definedName name="Ali.Desde.Trans.Villas">#REF!</definedName>
    <definedName name="aliba1" localSheetId="0">[24]Volumenes!#REF!</definedName>
    <definedName name="aliba1">[28]Volumenes!#REF!</definedName>
    <definedName name="aliba2" localSheetId="0">[24]Volumenes!#REF!</definedName>
    <definedName name="aliba2">[28]Volumenes!#REF!</definedName>
    <definedName name="aliba3" localSheetId="0">[24]Volumenes!#REF!</definedName>
    <definedName name="aliba3">[28]Volumenes!#REF!</definedName>
    <definedName name="aliger1" localSheetId="0">[24]Volumenes!#REF!</definedName>
    <definedName name="aliger1">[28]Volumenes!#REF!</definedName>
    <definedName name="aliger2" localSheetId="0">[24]Volumenes!#REF!</definedName>
    <definedName name="aliger2">[28]Volumenes!#REF!</definedName>
    <definedName name="aliger3" localSheetId="0">[24]Volumenes!#REF!</definedName>
    <definedName name="aliger3">[28]Volumenes!#REF!</definedName>
    <definedName name="Alim.a.Trnsf." localSheetId="0">#REF!</definedName>
    <definedName name="Alim.a.Trnsf.">#REF!</definedName>
    <definedName name="Alq._Madera_Dintel____Incl._M_O" localSheetId="0">[91]Insumos!$B$122:$D$122</definedName>
    <definedName name="Alq._Madera_Dintel____Incl._M_O">[91]Insumos!$B$122:$D$122</definedName>
    <definedName name="Alq._Madera_P_Antepecho____Incl._M_O" localSheetId="0">[17]Insumos!#REF!</definedName>
    <definedName name="Alq._Madera_P_Antepecho____Incl._M_O">[17]Insumos!#REF!</definedName>
    <definedName name="Alq._Madera_P_Col._____Incl._M_O" localSheetId="0">[17]Insumos!#REF!</definedName>
    <definedName name="Alq._Madera_P_Col._____Incl._M_O">[17]Insumos!#REF!</definedName>
    <definedName name="Alq._Madera_P_Losa_____Incl._M_O" localSheetId="0">[91]Insumos!$B$124:$D$124</definedName>
    <definedName name="Alq._Madera_P_Losa_____Incl._M_O">[91]Insumos!$B$124:$D$124</definedName>
    <definedName name="Alq._Madera_P_Rampa_____Incl._M_O" localSheetId="0">[91]Insumos!$B$127:$D$127</definedName>
    <definedName name="Alq._Madera_P_Rampa_____Incl._M_O">[91]Insumos!$B$127:$D$127</definedName>
    <definedName name="Alq._Madera_P_Viga_____Incl._M_O" localSheetId="0">[91]Insumos!$B$128:$D$128</definedName>
    <definedName name="Alq._Madera_P_Viga_____Incl._M_O">[91]Insumos!$B$128:$D$128</definedName>
    <definedName name="Alq._Madera_P_Vigas_y_Columnas_Amarre____Incl._M_O" localSheetId="0">[91]Insumos!$B$129:$D$129</definedName>
    <definedName name="Alq._Madera_P_Vigas_y_Columnas_Amarre____Incl._M_O">[91]Insumos!$B$129:$D$129</definedName>
    <definedName name="ALT" localSheetId="0">#REF!</definedName>
    <definedName name="ALT">#REF!</definedName>
    <definedName name="ALTATEN" localSheetId="0">#REF!</definedName>
    <definedName name="ALTATEN">#REF!</definedName>
    <definedName name="ALTATENSION" localSheetId="0">#REF!</definedName>
    <definedName name="ALTATENSION">#REF!</definedName>
    <definedName name="altext3" localSheetId="0">[118]Volumenes!$S$2521</definedName>
    <definedName name="altext3">[118]Volumenes!$S$2521</definedName>
    <definedName name="ALTURA" localSheetId="0">[119]Hoja1!$F$5:$F$20</definedName>
    <definedName name="ALTURA">[120]Hoja1!$F$5:$F$20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">#REF!</definedName>
    <definedName name="ana_6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hn_2pulg">[68]ANA!$F$1146</definedName>
    <definedName name="ana_adap_hn_4pulg">[68]ANA!$F$1139</definedName>
    <definedName name="ana_adap_pp_0.5pulg">[68]ANA!$F$234</definedName>
    <definedName name="ana_adap_pp_0.75pulg">[68]ANA!$F$227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adap_pvc_3pulg">[68]ANA!$F$1686</definedName>
    <definedName name="ana_arrancador_velocidad_variable">[68]ANA!$F$405</definedName>
    <definedName name="ana_aspersor_tipo_1">[68]ANA!$F$1504</definedName>
    <definedName name="ana_aspersor_tipo_2">[68]ANA!$F$1510</definedName>
    <definedName name="ana_aspersor_tipo_3">[68]ANA!$F$1516</definedName>
    <definedName name="ana_bajante_descarga_3pulg">[68]ANA!$F$885</definedName>
    <definedName name="ana_bajante_descarga_4pulg">[68]ANA!$F$872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idet">[68]ANA!$F$491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bomba_drenaje_sotano">[68]ANA!$F$1000</definedName>
    <definedName name="ana_bomba_fosa_ascensor">[68]ANA!$F$1011</definedName>
    <definedName name="ana_bomba_incendio">[68]ANA!$F$1272</definedName>
    <definedName name="ana_bomba_jokey">[68]ANA!$F$1278</definedName>
    <definedName name="ana_bombas_presion_constante">[68]ANA!$F$393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amara_desarenadora">[68]ANA!$F$988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lorinador_para_agua_potable">[68]ANA!$F$381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hn_0.75pulgx90">[68]ANA!$F$1132</definedName>
    <definedName name="ana_codo_hn_1.5pulgx90">[68]ANA!$F$1125</definedName>
    <definedName name="ana_codo_hn_2pulgx90">[68]ANA!$F$1118</definedName>
    <definedName name="ana_codo_hn_4pulgx90">[68]ANA!$F$1111</definedName>
    <definedName name="ana_codo_pe_0.5pulgx90">[68]ANA!$F$1433</definedName>
    <definedName name="ana_codo_pe_0.75pulgx45">[68]ANA!$F$1451</definedName>
    <definedName name="ana_codo_pe_0.75pulgx90">[68]ANA!$F$1427</definedName>
    <definedName name="ana_codo_pe_1.5pulgx45">[68]ANA!$F$1439</definedName>
    <definedName name="ana_codo_pe_1.5pulgx90">[68]ANA!$F$1421</definedName>
    <definedName name="ana_codo_pe_1pulgx45">[68]ANA!$F$1445</definedName>
    <definedName name="ana_codo_pe_2pulgx90">[68]ANA!$F$1415</definedName>
    <definedName name="ana_codo_pp_0.5pulgx90">[68]ANA!$F$173</definedName>
    <definedName name="ana_codo_pp_0.75pulgx90">[68]ANA!$F$166</definedName>
    <definedName name="ana_codo_pp_1.5pulgx90">[68]ANA!$F$152</definedName>
    <definedName name="ana_codo_pp_1pulgx90">[68]ANA!$F$159</definedName>
    <definedName name="ana_codo_pp_4pulgx90">[68]ANA!$F$145</definedName>
    <definedName name="ana_codo_pvc_drenaje_2pulgx45" localSheetId="0">#REF!</definedName>
    <definedName name="ana_codo_pvc_drenaje_2pulgx45">#REF!</definedName>
    <definedName name="ana_codo_pvc_drenaje_2pulgx90">[68]ANA!$F$732</definedName>
    <definedName name="ana_codo_pvc_drenaje_3pulgx45" localSheetId="0">#REF!</definedName>
    <definedName name="ana_codo_pvc_drenaje_3pulgx45">#REF!</definedName>
    <definedName name="ana_codo_pvc_drenaje_3pulgx90">[68]ANA!$F$725</definedName>
    <definedName name="ana_codo_pvc_drenaje_4pulgx45" localSheetId="0">#REF!</definedName>
    <definedName name="ana_codo_pvc_drenaje_4pulgx45">#REF!</definedName>
    <definedName name="ana_codo_pvc_drenaje_4pulgx90">[68]ANA!$F$718</definedName>
    <definedName name="ana_codo_pvc_drenaje_6pulgx45">[68]ANA!$F$739</definedName>
    <definedName name="ana_codo_pvc_drenaje_6pulgx90">[68]ANA!$F$711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.5pulgx90">[68]ANA!$F$1636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2pulgx90">[68]ANA!$F$1629</definedName>
    <definedName name="ana_codo_pvc_presion_3pulg" localSheetId="0">#REF!</definedName>
    <definedName name="ana_codo_pvc_presion_3pulg">#REF!</definedName>
    <definedName name="ana_codo_pvc_presion_3pulgx90">[68]ANA!$F$1622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agua_1.5pulg">[68]ANA!$F$295</definedName>
    <definedName name="ana_columna_agua_1pulg">[68]ANA!$F$307</definedName>
    <definedName name="ana_columna_agua_3pulg">[68]ANA!$F$283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proteccion_incendio_1.5pulg">[68]ANA!$F$1212</definedName>
    <definedName name="ana_columna_proteccion_incendio_2pulg">[68]ANA!$F$1198</definedName>
    <definedName name="ana_columna_proteccion_incendio_3pulg">[68]ANA!$F$1183</definedName>
    <definedName name="ana_columna_proteccion_incendio_4pulg">[68]ANA!$F$1168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lumna_ventilacion_4pulg">[68]ANA!$F$908</definedName>
    <definedName name="ana_cotrtina_baño">[68]ANA!$F$542</definedName>
    <definedName name="ana_couplig_pvc_1.5pulg">[68]ANA!$F$1728</definedName>
    <definedName name="ana_couplig_pvc_2pulg">[68]ANA!$F$1721</definedName>
    <definedName name="ana_couplig_pvc_3pulg">[68]ANA!$F$1714</definedName>
    <definedName name="ana_couplig_pvc_4pulg">[68]ANA!$F$1707</definedName>
    <definedName name="ana_coupling_cpvc_1.5pulg" localSheetId="0">#REF!</definedName>
    <definedName name="ana_coupling_cpvc_1.5pulg">#REF!</definedName>
    <definedName name="ana_coupling_pp_0.75pulg">[68]ANA!$F$220</definedName>
    <definedName name="ana_coupling_pvc_drenaje_3pulg">[68]ANA!$F$803</definedName>
    <definedName name="ana_coupling_pvc_drenaje_4pulg">[68]ANA!$F$795</definedName>
    <definedName name="ana_desague_piso" localSheetId="0">#REF!</definedName>
    <definedName name="ana_desague_piso">#REF!</definedName>
    <definedName name="ana_drenaje_piso_2pulg">[68]ANA!$F$843</definedName>
    <definedName name="ana_electrovalvula_1.5pulg">[68]ANA!$F$1536</definedName>
    <definedName name="ana_electrovalvula_2pulg">[68]ANA!$F$1529</definedName>
    <definedName name="ana_filtrante">[68]ANA!$F$953</definedName>
    <definedName name="ana_filtro_150psi_60x60pulg">[68]ANA!$F$375</definedName>
    <definedName name="ana_fino_fondo" localSheetId="0">#REF!</definedName>
    <definedName name="ana_fino_fondo">#REF!</definedName>
    <definedName name="ana_flotas_agua_potable">[68]ANA!$F$462</definedName>
    <definedName name="ana_fregadero" localSheetId="0">#REF!</definedName>
    <definedName name="ana_fregadero">#REF!</definedName>
    <definedName name="ana_gabinete_proteccion_incendio">[68]ANA!$F$1230</definedName>
    <definedName name="ana_hidrante">[68]ANA!$F$1245</definedName>
    <definedName name="ana_imbornal">[68]ANA!$F$971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lave_chorro">[68]ANA!$F$549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manifor_bomba_jokey">[68]ANA!$F$1321</definedName>
    <definedName name="ana_manifor_descarga_bomba_jokey">[68]ANA!$F$1333</definedName>
    <definedName name="ana_maniford_descarga_agua_potable">[68]ANA!$F$435</definedName>
    <definedName name="ana_maniford_incendio">[68]ANA!$F$1290</definedName>
    <definedName name="ana_maniford_succion_agua_potable">[68]ANA!$F$417</definedName>
    <definedName name="ana_niple_hn_1.5pulg">[68]ANA!$F$1153</definedName>
    <definedName name="ana_panel_contro_riego">[68]ANA!$F$1522</definedName>
    <definedName name="ana_panel_control_velocidad_variable">[68]ANA!$F$399</definedName>
    <definedName name="ana_pañete" localSheetId="0">#REF!</definedName>
    <definedName name="ana_pañete">#REF!</definedName>
    <definedName name="ana_plato_ducha">[68]ANA!$F$517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e_0.75x0.5pulg">[68]ANA!$F$1487</definedName>
    <definedName name="ana_red_pe_1.5x0.5pulg">[68]ANA!$F$1469</definedName>
    <definedName name="ana_red_pe_1.5x1pulg">[68]ANA!$F$1463</definedName>
    <definedName name="ana_red_pe_1x0.5pulg">[68]ANA!$F$1481</definedName>
    <definedName name="ana_red_pe_1x0.75pulg">[68]ANA!$F$1475</definedName>
    <definedName name="ana_red_pe_2x1.5pulg">[68]ANA!$F$1457</definedName>
    <definedName name="ana_red_pp_0.75x0.375pulg">[68]ANA!$F$213</definedName>
    <definedName name="ana_red_pp_0.75x0.5pulg">[68]ANA!$F$205</definedName>
    <definedName name="ana_red_pp_1.5x0.75pulg">[68]ANA!$F$189</definedName>
    <definedName name="ana_red_pp_1.5x1pulg">[68]ANA!$F$181</definedName>
    <definedName name="ana_red_pp_1x0.75pulg">[68]ANA!$F$197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drenaje_3x2pulg">[68]ANA!$F$774</definedName>
    <definedName name="ana_red_pvc_drenaje_4x3pulg">[68]ANA!$F$767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d_pvc_presion_4x1.5pulg">[68]ANA!$F$1657</definedName>
    <definedName name="ana_red_pvc_presion_4x2pulg">[68]ANA!$F$1650</definedName>
    <definedName name="ana_red_pvc_presion_4x3pulg">[68]ANA!$F$1643</definedName>
    <definedName name="ana_rejilla_piso">[68]ANA!$F$859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agua_0.5pulg">[68]ANA!$F$262</definedName>
    <definedName name="ana_salida_agua_0.75pulg">[68]ANA!$F$253</definedName>
    <definedName name="ana_salida_agua_1.5pulg">[68]ANA!$F$243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salida_gabinete_1.5pulg">[68]ANA!$F$1223</definedName>
    <definedName name="ana_salida_gas_0.375pulg">[68]ANA!$F$271</definedName>
    <definedName name="ana_salida_riego_0.5pulg">[68]ANA!$F$1498</definedName>
    <definedName name="ana_sensor_lluvia">[68]ANA!$F$1542</definedName>
    <definedName name="ana_siamesa">[68]ANA!$F$1252</definedName>
    <definedName name="ana_sifon_1.5pulg">[68]ANA!$F$810</definedName>
    <definedName name="ana_supresora_golpe_ariete_0.75pulg">[68]ANA!$F$369</definedName>
    <definedName name="ana_supresora_golpe_ariete_2pulg">[68]ANA!$F$1301</definedName>
    <definedName name="ana_supresora_golpe_ariete_3pulg">[68]ANA!$F$446</definedName>
    <definedName name="ana_tanque_hidroneumatico_210gls">[68]ANA!$F$387</definedName>
    <definedName name="ana_tapon_pvc_1.5pulg">[68]ANA!$F$1742</definedName>
    <definedName name="ana_tapon_pvc_3pulg">[68]ANA!$F$1735</definedName>
    <definedName name="ana_tapon_rejistro_pvc_drenaje_2pulg">[68]ANA!$F$788</definedName>
    <definedName name="ana_tapon_rejistro_pvc_drenaje_4pulg">[68]ANA!$F$781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hn_1.5x1.5pulg">[68]ANA!$F$1104</definedName>
    <definedName name="ana_tee_hn_2x1.5pulg">[68]ANA!$F$1097</definedName>
    <definedName name="ana_tee_hn_2x2pulg">[68]ANA!$F$1090</definedName>
    <definedName name="ana_tee_hn_4x4pulg">[68]ANA!$F$1083</definedName>
    <definedName name="ana_tee_pe_0.5x0.5pulg">[68]ANA!$F$1409</definedName>
    <definedName name="ana_tee_pe_0.75x0.75pulg">[68]ANA!$F$1403</definedName>
    <definedName name="ana_tee_pe_1.5x1.5pulg">[68]ANA!$F$1391</definedName>
    <definedName name="ana_tee_pe_1x1pulg">[68]ANA!$F$1397</definedName>
    <definedName name="ana_tee_pe_2x2pulg">[68]ANA!$F$1385</definedName>
    <definedName name="ana_tee_pp_0.5x0.5pulg">[68]ANA!$F$138</definedName>
    <definedName name="ana_tee_pp_0.75x0.5pulg">[68]ANA!$F$131</definedName>
    <definedName name="ana_tee_pp_0.75x0.75pulg">[68]ANA!$F$123</definedName>
    <definedName name="ana_tee_pp_1.5x1.5pulg">[68]ANA!$F$101</definedName>
    <definedName name="ana_tee_pp_1x0.75pulg">[68]ANA!$F$116</definedName>
    <definedName name="ana_tee_pp_1x1pulg">[68]ANA!$F$108</definedName>
    <definedName name="ana_tee_pp_2x1pulg">[68]ANA!$F$94</definedName>
    <definedName name="ana_tee_pp_4x4pulg">[68]ANA!$F$86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.5x1.5pulg">[68]ANA!$F$1615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2x2pulg">[68]ANA!$F$1608</definedName>
    <definedName name="ana_tee_pvc_presion_3pulg" localSheetId="0">#REF!</definedName>
    <definedName name="ana_tee_pvc_presion_3pulg">#REF!</definedName>
    <definedName name="ana_tee_pvc_presion_3x3pulg">[68]ANA!$F$1601</definedName>
    <definedName name="ana_tee_pvc_presion_4x4pulg">[68]ANA!$F$1594</definedName>
    <definedName name="ana_tee_yee_pvc_drenaje_2X2pulg">[68]ANA!$F$663</definedName>
    <definedName name="ana_tee_yee_pvc_drenaje_3X2pulg">[68]ANA!$F$656</definedName>
    <definedName name="ana_tee_yee_pvc_drenaje_3X3pulg">[68]ANA!$F$649</definedName>
    <definedName name="ana_tee_yee_pvc_drenaje_4X3pulg">[68]ANA!$F$642</definedName>
    <definedName name="ana_tee_yee_pvc_drenaje_4X4pulg">[68]ANA!$F$634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escape_motor">[68]ANA!$F$1309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hn_0.75pulg">[68]ANA!$F$1076</definedName>
    <definedName name="ana_tub_hn_1.5pulg">[68]ANA!$F$1066</definedName>
    <definedName name="ana_tub_hn_2pulg">[68]ANA!$F$1056</definedName>
    <definedName name="ana_tub_hn_4pulg">[68]ANA!$F$1046</definedName>
    <definedName name="ana_tub_pe_pn10_0.5pulg">[68]ANA!$F$1379</definedName>
    <definedName name="ana_tub_pe_pn10_0.75pulg">[68]ANA!$F$1370</definedName>
    <definedName name="ana_tub_pe_pn10_1.5pulg">[68]ANA!$F$1352</definedName>
    <definedName name="ana_tub_pe_pn10_1pulg">[68]ANA!$F$1361</definedName>
    <definedName name="ana_tub_pe_pn10_2pulg">[68]ANA!$F$1343</definedName>
    <definedName name="ana_tub_pp_0.375pulg_colg">[68]ANA!$F$79</definedName>
    <definedName name="ana_tub_pp_0.5pulg_colg">[68]ANA!$F$71</definedName>
    <definedName name="ana_tub_pp_0.75pulg_colg">[68]ANA!$F$63</definedName>
    <definedName name="ana_tub_pp_1.5pulg_colg">[68]ANA!$F$47</definedName>
    <definedName name="ana_tub_pp_1pulg_colg">[68]ANA!$F$55</definedName>
    <definedName name="ana_tub_pp_3pulg_colg">[68]ANA!$F$31</definedName>
    <definedName name="ana_tub_pp_4pulg_colg">[68]ANA!$F$23</definedName>
    <definedName name="ana_tub_pvc_sdr26_1.5pulg_sot">[68]ANA!$F$1587</definedName>
    <definedName name="ana_tub_pvc_sdr26_2pulg_sot">[68]ANA!$F$1576</definedName>
    <definedName name="ana_tub_pvc_sdr26_3pulg_sot">[68]ANA!$F$1565</definedName>
    <definedName name="ana_tub_pvc_sdr26_4pulg_sot">[68]ANA!$F$1554</definedName>
    <definedName name="ana_tub_pvc_sdr32.5_2pulg_colg">[68]ANA!$F$581</definedName>
    <definedName name="ana_tub_pvc_sdr32.5_3pulg_colg">[68]ANA!$F$573</definedName>
    <definedName name="ana_tub_pvc_sdr32.5_4pulg_colg">[68]ANA!$F$565</definedName>
    <definedName name="ana_tub_pvc_sdr32.5_4pulg_sot">[68]ANA!$F$614</definedName>
    <definedName name="ana_tub_pvc_sdr32.5_6pulg_dren_frances">[68]ANA!$F$627</definedName>
    <definedName name="ana_tub_pvc_sdr32.5_6pulg_sot">[68]ANA!$F$603</definedName>
    <definedName name="ana_tub_pvc_sdr32.5_8pulg_sot">[68]ANA!$F$592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unidad_tratamiento_tampa_grasa">[68]ANA!$F$1035</definedName>
    <definedName name="ana_valvula_0.5pulg">[68]ANA!$F$339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aire_1pulg">[68]ANA!$F$456</definedName>
    <definedName name="ana_valvula_mariposa_2pulg">[68]ANA!$F$1266</definedName>
    <definedName name="ana_valvula_mariposa_4pulg">[68]ANA!$F$1259</definedName>
    <definedName name="ana_valvula_reguladora_1.5pulg">[68]ANA!$F$361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2X2pulg">[68]ANA!$F$704</definedName>
    <definedName name="ana_yee_pvc_drenaje_3pulg" localSheetId="0">#REF!</definedName>
    <definedName name="ana_yee_pvc_drenaje_3pulg">#REF!</definedName>
    <definedName name="ana_yee_pvc_drenaje_3X2pulg">[68]ANA!$F$697</definedName>
    <definedName name="ana_yee_pvc_drenaje_4pulg" localSheetId="0">#REF!</definedName>
    <definedName name="ana_yee_pvc_drenaje_4pulg">#REF!</definedName>
    <definedName name="ana_yee_pvc_drenaje_4X2pulg">[68]ANA!$F$690</definedName>
    <definedName name="ana_yee_pvc_drenaje_4X3pulg">[68]ANA!$F$684</definedName>
    <definedName name="ana_yee_pvc_drenaje_4X4pulg">[68]ANA!$F$677</definedName>
    <definedName name="ana_yee_pvc_drenaje_6X4pulg">[68]ANA!$F$670</definedName>
    <definedName name="ana_zabaleta" localSheetId="0">#REF!</definedName>
    <definedName name="ana_zabaleta">#REF!</definedName>
    <definedName name="ANAACEROS" localSheetId="0">[83]ELECTRICO!#REF!</definedName>
    <definedName name="ANAACEROS">#REF!</definedName>
    <definedName name="ANABLOQUESMUROS" localSheetId="0">[83]ELECTRICO!#REF!</definedName>
    <definedName name="ANABLOQUESMUROS">#REF!</definedName>
    <definedName name="ANABORDILLOS" localSheetId="0">[83]ELECTRICO!#REF!</definedName>
    <definedName name="ANABORDILLOS">#REF!</definedName>
    <definedName name="anaboteescombro">'[74]Mov. Tierra'!$C$6</definedName>
    <definedName name="anacantos">'[74]Terminacion pared'!$C$6</definedName>
    <definedName name="ANACASETAS" localSheetId="0">[83]ELECTRICO!#REF!</definedName>
    <definedName name="ANACASETAS">#REF!</definedName>
    <definedName name="anaceramicapared">'[74]Piso y Pared'!$C$6</definedName>
    <definedName name="anacierreventana.7x1.1" localSheetId="0">[74]Muros!#REF!</definedName>
    <definedName name="anacierreventana.7x1.1">[74]Muros!#REF!</definedName>
    <definedName name="anacolumnahorverja">[74]Hormigon!$C$6</definedName>
    <definedName name="ANACONTEN" localSheetId="0">[83]ELECTRICO!#REF!</definedName>
    <definedName name="ANACONTEN">#REF!</definedName>
    <definedName name="anademolicioacera">[74]Demolicion!$C$78</definedName>
    <definedName name="ANADESPLUV" localSheetId="0">[83]ELECTRICO!#REF!</definedName>
    <definedName name="ANADESPLUV">#REF!</definedName>
    <definedName name="anadintel20x20">[74]Hormigon!$C$75</definedName>
    <definedName name="ANAEMPAÑETES" localSheetId="0">[83]ELECTRICO!#REF!</definedName>
    <definedName name="ANAEMPAÑETES">#REF!</definedName>
    <definedName name="ANAESCALONES" localSheetId="0">[83]ELECTRICO!#REF!</definedName>
    <definedName name="ANAESCALONES">#REF!</definedName>
    <definedName name="anaeucoepoxy452">'[74]Terminacion pared'!$C$35</definedName>
    <definedName name="anafinotechoplano">'[74]Terminacion techo'!$C$14</definedName>
    <definedName name="anafraguache">'[74]Terminacion pared'!$C$21</definedName>
    <definedName name="ANAHAANTEP" localSheetId="0">[83]ELECTRICO!#REF!</definedName>
    <definedName name="ANAHAANTEP">#REF!</definedName>
    <definedName name="ANAHABADENES" localSheetId="0">[83]ELECTRICO!#REF!</definedName>
    <definedName name="ANAHABADENES">#REF!</definedName>
    <definedName name="ANAHACOL" localSheetId="0">[83]ELECTRICO!#REF!</definedName>
    <definedName name="ANAHACOL">#REF!</definedName>
    <definedName name="ANAHACOLAMA" localSheetId="0">[83]ELECTRICO!#REF!</definedName>
    <definedName name="ANAHACOLAMA">#REF!</definedName>
    <definedName name="ANAHACOLCIR" localSheetId="0">[83]ELECTRICO!#REF!</definedName>
    <definedName name="ANAHACOLCIR">#REF!</definedName>
    <definedName name="ANAHADINTELES" localSheetId="0">[83]ELECTRICO!#REF!</definedName>
    <definedName name="ANAHADINTELES">#REF!</definedName>
    <definedName name="ANAHALOSASMONO" localSheetId="0">[83]ELECTRICO!#REF!</definedName>
    <definedName name="ANAHALOSASMONO">#REF!</definedName>
    <definedName name="ANAHAMUROS" localSheetId="0">[83]ELECTRICO!#REF!</definedName>
    <definedName name="ANAHAMUROS">#REF!</definedName>
    <definedName name="ANAHARAMPASESC" localSheetId="0">[83]ELECTRICO!#REF!</definedName>
    <definedName name="ANAHARAMPASESC">#REF!</definedName>
    <definedName name="ANAHAVIGAS" localSheetId="0">[83]ELECTRICO!#REF!</definedName>
    <definedName name="ANAHAVIGAS">#REF!</definedName>
    <definedName name="ANAHAVIGASAMA" localSheetId="0">[83]ELECTRICO!#REF!</definedName>
    <definedName name="ANAHAVIGASAMA">#REF!</definedName>
    <definedName name="ANAHAVUELOS" localSheetId="0">[83]ELECTRICO!#REF!</definedName>
    <definedName name="ANAHAVUELOS">#REF!</definedName>
    <definedName name="ANAHAZAPCOL1" localSheetId="0">[83]ELECTRICO!#REF!</definedName>
    <definedName name="ANAHAZAPCOL1">#REF!</definedName>
    <definedName name="ANAHAZAPCOL2" localSheetId="0">[83]ELECTRICO!#REF!</definedName>
    <definedName name="ANAHAZAPCOL2">#REF!</definedName>
    <definedName name="ANAHAZAPMUR1" localSheetId="0">[83]ELECTRICO!#REF!</definedName>
    <definedName name="ANAHAZAPMUR1">#REF!</definedName>
    <definedName name="anahormigon140">[74]Hormigon!$C$97</definedName>
    <definedName name="anahormigon180">[74]Hormigon!$C$127</definedName>
    <definedName name="anahormigon210">[74]Hormigon!$C$158</definedName>
    <definedName name="ANAHORMIND" localSheetId="0">[83]ELECTRICO!#REF!</definedName>
    <definedName name="ANAHORMIND">#REF!</definedName>
    <definedName name="ANAHORMSIM" localSheetId="0">[83]ELECTRICO!#REF!</definedName>
    <definedName name="ANAHORMSIM">#REF!</definedName>
    <definedName name="ANAIMPERMEABILIZA" localSheetId="0">[83]ELECTRICO!#REF!</definedName>
    <definedName name="ANAIMPERMEABILIZA">#REF!</definedName>
    <definedName name="ANAINSTELECTACOM" localSheetId="0">#REF!</definedName>
    <definedName name="ANAINSTELECTACOM">#REF!</definedName>
    <definedName name="ANAINSTELECTSALIDAS" localSheetId="0">#REF!</definedName>
    <definedName name="ANAINSTELECTSALIDAS">#REF!</definedName>
    <definedName name="ANAINSTSANITAPATUBMO" localSheetId="0">[83]ELECTRICO!#REF!</definedName>
    <definedName name="ANAINSTSANITAPATUBMO">#REF!</definedName>
    <definedName name="ANAINSTSANITCISTERNAS" localSheetId="0">[83]ELECTRICO!#REF!</definedName>
    <definedName name="ANAINSTSANITCISTERNAS">#REF!</definedName>
    <definedName name="ANAINSTSANITCISTSEPT" localSheetId="0">[83]ELECTRICO!#REF!</definedName>
    <definedName name="ANAINSTSANITCISTSEPT">#REF!</definedName>
    <definedName name="ANAINSTSANITCOLOCAPAR" localSheetId="0">[83]ELECTRICO!#REF!</definedName>
    <definedName name="ANAINSTSANITCOLOCAPAR">#REF!</definedName>
    <definedName name="ANAL_REV.CER" localSheetId="0">#REF!</definedName>
    <definedName name="ANAL_REV.CER">#REF!</definedName>
    <definedName name="analiis">'[121]M.O.'!#REF!</definedName>
    <definedName name="ANALISIS" localSheetId="0">[83]ELECTRICO!#REF!</definedName>
    <definedName name="ANALISIS">#REF!</definedName>
    <definedName name="ANALISIS_DE_COSTOS" localSheetId="0">#REF!</definedName>
    <definedName name="ANALISIS_DE_COSTOS">#REF!</definedName>
    <definedName name="analisis2" localSheetId="0">#REF!</definedName>
    <definedName name="analisis2">#REF!</definedName>
    <definedName name="ANALISISCOSTOS" localSheetId="0">#REF!</definedName>
    <definedName name="ANALISISCOSTOS">#REF!</definedName>
    <definedName name="ANALISISCOSTOSUNITARIOS" localSheetId="0">#REF!</definedName>
    <definedName name="ANALISISCOSTOSUNITARIOS">#REF!</definedName>
    <definedName name="analisisI" localSheetId="0">#REF!</definedName>
    <definedName name="analisisI">#REF!</definedName>
    <definedName name="ANALISSSSS">#REF!</definedName>
    <definedName name="ANALISSSSS_6">#REF!</definedName>
    <definedName name="analosa10.180">[74]Hormigon!$C$202</definedName>
    <definedName name="anamallaamarilla">'[74]Terminacion pared'!$C$43</definedName>
    <definedName name="ANAMALLASCICL" localSheetId="0">[83]ELECTRICO!#REF!</definedName>
    <definedName name="ANAMALLASCICL">#REF!</definedName>
    <definedName name="anamarcadohueco">[74]Demolicion!$C$212</definedName>
    <definedName name="anamezcla1155">[74]Mortero!$C$6</definedName>
    <definedName name="anamezcla12">[74]Mortero!$C$18</definedName>
    <definedName name="anamezcla13">[74]Mortero!$C$40</definedName>
    <definedName name="anamezcla13A">[74]Mortero!$C$50</definedName>
    <definedName name="anamezcla14">[74]Mortero!$C$60</definedName>
    <definedName name="ANAMORTEROS" localSheetId="0">[83]ELECTRICO!#REF!</definedName>
    <definedName name="ANAMORTEROS">#REF!</definedName>
    <definedName name="ANAMOVTIE" localSheetId="0">[83]ELECTRICO!#REF!</definedName>
    <definedName name="ANAMOVTIE">#REF!</definedName>
    <definedName name="anamuro6bnp">[74]Muros!$C$6</definedName>
    <definedName name="anamuro6snp">[74]Muros!$C$35</definedName>
    <definedName name="anamuro8bnp">[74]Muros!$C$65</definedName>
    <definedName name="anapañetemaestreadoint">'[74]Terminacion pared'!$C$13</definedName>
    <definedName name="anapañetetechoplano">'[74]Terminacion techo'!$C$22</definedName>
    <definedName name="anapinturaacrilicapared">[74]Pintura!$C$6</definedName>
    <definedName name="ANAPINTURAS" localSheetId="0">[83]ELECTRICO!#REF!</definedName>
    <definedName name="ANAPINTURAS">#REF!</definedName>
    <definedName name="anapisoc.mallayfrotado">[74]Hormigon!$C$189</definedName>
    <definedName name="ANAPISOS" localSheetId="0">[83]ELECTRICO!#REF!</definedName>
    <definedName name="ANAPISOS">#REF!</definedName>
    <definedName name="ANAPORTAJEMAD" localSheetId="0">[83]ELECTRICO!#REF!</definedName>
    <definedName name="ANAPORTAJEMAD">#REF!</definedName>
    <definedName name="anapulbrilcristpisogranito">'[74]Piso y Pared'!$C$39</definedName>
    <definedName name="anarellenocalichecompact">'[74]Mov. Tierra'!$C$27</definedName>
    <definedName name="anarellenoreposicion">'[74]Mov. Tierra'!$C$19</definedName>
    <definedName name="ANAREPLANTEO" localSheetId="0">[83]ELECTRICO!#REF!</definedName>
    <definedName name="ANAREPLANTEO">#REF!</definedName>
    <definedName name="anaretiropañete">[74]Demolicion!$C$163</definedName>
    <definedName name="ANAREVEST" localSheetId="0">[83]ELECTRICO!#REF!</definedName>
    <definedName name="ANAREVEST">#REF!</definedName>
    <definedName name="ANATECHOS" localSheetId="0">[83]ELECTRICO!#REF!</definedName>
    <definedName name="ANATECHOS">#REF!</definedName>
    <definedName name="ANATECHOSTERM" localSheetId="0">[83]ELECTRICO!#REF!</definedName>
    <definedName name="ANATECHOSTERM">#REF!</definedName>
    <definedName name="anatortaHconmalla180">[74]Hormigon!$C$248</definedName>
    <definedName name="ANAVENTANAS" localSheetId="0">[83]ELECTRICO!#REF!</definedName>
    <definedName name="ANAVENTANAS">#REF!</definedName>
    <definedName name="ANAVERJAS" localSheetId="0">[83]ELECTRICO!#REF!</definedName>
    <definedName name="ANAVERJAS">#REF!</definedName>
    <definedName name="anavibradorelectrico">[74]Equipos!$C$6</definedName>
    <definedName name="anazabaletamallaciclonica">'[74]Terminacion techo'!$C$39</definedName>
    <definedName name="anazabaletatecho">'[74]Terminacion techo'!$C$32</definedName>
    <definedName name="anazapatamuro.4x.15">[74]Hormigon!$C$307</definedName>
    <definedName name="anazapatamuro6">[74]Hormigon!$C$316</definedName>
    <definedName name="ANCHO" localSheetId="0">#REF!</definedName>
    <definedName name="ancho">[122]volumen!$F$12</definedName>
    <definedName name="Anclaje_de_Pilotes" localSheetId="0">[89]Insumos!#REF!</definedName>
    <definedName name="Anclaje_de_Pilotes">[107]Insumos!#REF!</definedName>
    <definedName name="Anclaje_de_Pilotes_2">#N/A</definedName>
    <definedName name="Anclaje_de_Pilotes_3">#N/A</definedName>
    <definedName name="ancoa" localSheetId="0">#REF!</definedName>
    <definedName name="ancoa">#REF!</definedName>
    <definedName name="Andamio" localSheetId="0">#REF!</definedName>
    <definedName name="Andamio">#REF!</definedName>
    <definedName name="Andamio.Goteros" localSheetId="0">#REF!</definedName>
    <definedName name="Andamio.Goteros">#REF!</definedName>
    <definedName name="Andamio.Panete" localSheetId="0">#REF!</definedName>
    <definedName name="Andamio.Panete">#REF!</definedName>
    <definedName name="Andamio.Pañete.pared.Exterior" localSheetId="0">[110]Insumos!$E$155</definedName>
    <definedName name="Andamio.Pañete.pared.Exterior">[111]Insumos!$E$155</definedName>
    <definedName name="andamioexterior" localSheetId="0">#REF!</definedName>
    <definedName name="andamioexterior">#REF!</definedName>
    <definedName name="andamiointerior">'[74]MANO DE OBRA'!$D$148</definedName>
    <definedName name="Andamios" localSheetId="0">[91]Insumos!$B$24:$D$24</definedName>
    <definedName name="Andamios">[91]Insumos!$B$24:$D$24</definedName>
    <definedName name="Andamios.Bloque" localSheetId="0">#REF!</definedName>
    <definedName name="Andamios.Bloque">#REF!</definedName>
    <definedName name="Andamios____0.25_planchas_plywood___10_usos" localSheetId="0">[91]Insumos!$B$25:$D$25</definedName>
    <definedName name="Andamios____0.25_planchas_plywood___10_usos">[91]Insumos!$B$25:$D$25</definedName>
    <definedName name="ANDAMIOS_10">#REF!</definedName>
    <definedName name="ANDAMIOS_11">#REF!</definedName>
    <definedName name="ANDAMIOS_6">#REF!</definedName>
    <definedName name="ANDAMIOS_7">#REF!</definedName>
    <definedName name="ANDAMIOS_8">#REF!</definedName>
    <definedName name="ANDAMIOS_9">#REF!</definedName>
    <definedName name="andamiosin" localSheetId="0">[11]Mezcla!$F$158</definedName>
    <definedName name="andamiosin">[11]Mezcla!$F$158</definedName>
    <definedName name="ANDAMIOSPLAF" localSheetId="0">#REF!</definedName>
    <definedName name="ANDAMIOSPLAF">#REF!</definedName>
    <definedName name="andamiotecho" localSheetId="0">#REF!</definedName>
    <definedName name="andamiotecho">#REF!</definedName>
    <definedName name="ANDBL" localSheetId="0">#REF!</definedName>
    <definedName name="ANDBL">#REF!</definedName>
    <definedName name="ANDBLM2" localSheetId="0">#REF!</definedName>
    <definedName name="ANDBLM2">#REF!</definedName>
    <definedName name="ANDPAÑ" localSheetId="0">#REF!</definedName>
    <definedName name="ANDPAÑ">#REF!</definedName>
    <definedName name="Anf.LosasYvuelos" localSheetId="0">[123]Análisis!#REF!</definedName>
    <definedName name="Anf.LosasYvuelos">[124]Análisis!#REF!</definedName>
    <definedName name="Anfi.Zap.Col" localSheetId="0">[123]Análisis!#REF!</definedName>
    <definedName name="Anfi.Zap.Col">[124]Análisis!#REF!</definedName>
    <definedName name="Anfit.Col.C1" localSheetId="0">[123]Análisis!#REF!</definedName>
    <definedName name="Anfit.Col.C1">[124]Análisis!#REF!</definedName>
    <definedName name="Anfit.Col.CA" localSheetId="0">[123]Análisis!#REF!</definedName>
    <definedName name="Anfit.Col.CA">[124]Análisis!#REF!</definedName>
    <definedName name="ANFITEATRO" localSheetId="0">#REF!</definedName>
    <definedName name="ANFITEATRO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NGULAR_8">#REF!</definedName>
    <definedName name="ANIMACION" localSheetId="0">#REF!</definedName>
    <definedName name="ANIMACION">#REF!</definedName>
    <definedName name="antepech" localSheetId="0">[24]Volumenes!#REF!</definedName>
    <definedName name="antepech">[28]Volumenes!#REF!</definedName>
    <definedName name="ANTEPECHO" localSheetId="0">'[118]anal term'!$F$1819</definedName>
    <definedName name="ANTEPECHO">'[118]anal term'!$F$1819</definedName>
    <definedName name="Antepecho..superior.incluye.losa" localSheetId="0">[110]Análisis!$D$658</definedName>
    <definedName name="Antepecho..superior.incluye.losa">[111]Análisis!$D$658</definedName>
    <definedName name="antepecho.block.de.6" localSheetId="0">#REF!</definedName>
    <definedName name="antepecho.block.de.6">#REF!</definedName>
    <definedName name="antonio" localSheetId="0">DATE(YEAR(Presupuesto!Loan_Start),MONTH(Presupuesto!Loan_Start)+Payment_Number,DAY(Presupuesto!Loan_Start))</definedName>
    <definedName name="antonio">#N/A</definedName>
    <definedName name="AP" localSheetId="0">#REF!</definedName>
    <definedName name="AP">#REF!</definedName>
    <definedName name="APAÑ" localSheetId="0">[24]Volumenes!#REF!</definedName>
    <definedName name="APAÑ">[28]Volumenes!#REF!</definedName>
    <definedName name="APañetePulido">'[55]Muros y Pañetes'!$G$246</definedName>
    <definedName name="APARATOS" localSheetId="0">#REF!</definedName>
    <definedName name="APARATOS">#REF!</definedName>
    <definedName name="APE" localSheetId="0">#REF!</definedName>
    <definedName name="APE">#REF!</definedName>
    <definedName name="API" localSheetId="0">#REF!</definedName>
    <definedName name="API">#REF!</definedName>
    <definedName name="APIN" localSheetId="0">[24]Volumenes!#REF!</definedName>
    <definedName name="APIN">[28]Volumenes!#REF!</definedName>
    <definedName name="APLICARLACA2C" localSheetId="0">#REF!</definedName>
    <definedName name="APLICARLACA2C">#REF!</definedName>
    <definedName name="ApoyoA">'[55]Puertas y Vent'!$G$232</definedName>
    <definedName name="ApoyoB">'[55]Puertas y Vent'!$G$244</definedName>
    <definedName name="APT" localSheetId="0">#REF!</definedName>
    <definedName name="APT">#REF!</definedName>
    <definedName name="AQUAPEL" localSheetId="0">#REF!</definedName>
    <definedName name="AQUAPEL">#REF!</definedName>
    <definedName name="aqui">#REF!</definedName>
    <definedName name="AR" localSheetId="0">#REF!</definedName>
    <definedName name="AR">#REF!</definedName>
    <definedName name="arandela">[74]INSUMO!$D$443</definedName>
    <definedName name="ARANDELA_INODORO_PVC_4" localSheetId="0">#REF!</definedName>
    <definedName name="ARANDELA_INODORO_PVC_4">#REF!</definedName>
    <definedName name="ARANDELA_INODORO_PVC_4_10">#REF!</definedName>
    <definedName name="ARANDELA_INODORO_PVC_4_11">#REF!</definedName>
    <definedName name="ARANDELA_INODORO_PVC_4_6">#REF!</definedName>
    <definedName name="ARANDELA_INODORO_PVC_4_7">#REF!</definedName>
    <definedName name="ARANDELA_INODORO_PVC_4_8">#REF!</definedName>
    <definedName name="ARANDELA_INODORO_PVC_4_9">#REF!</definedName>
    <definedName name="ARANDELAINODORO">[73]Materiales!$E$496</definedName>
    <definedName name="ArandelaInodpvc">[55]Sanitaria!$F$109</definedName>
    <definedName name="ARANDELAPLAS" localSheetId="0">#REF!</definedName>
    <definedName name="ARANDELAPLAS">#REF!</definedName>
    <definedName name="arandelapvc4inodoro">[74]INSUMO!$D$143</definedName>
    <definedName name="archivo" localSheetId="0">#REF!</definedName>
    <definedName name="archivo">#REF!</definedName>
    <definedName name="ARCILLA_ROJA" localSheetId="0">#REF!</definedName>
    <definedName name="ARCILLA_ROJA">#REF!</definedName>
    <definedName name="ARCILLA_ROJA_10">#REF!</definedName>
    <definedName name="ARCILLA_ROJA_11">#REF!</definedName>
    <definedName name="ARCILLA_ROJA_6">#REF!</definedName>
    <definedName name="ARCILLA_ROJA_7">#REF!</definedName>
    <definedName name="ARCILLA_ROJA_8">#REF!</definedName>
    <definedName name="ARCILLA_ROJA_9">#REF!</definedName>
    <definedName name="arcos" hidden="1">{#N/A,#N/A,FALSE,"CDSANFER"}</definedName>
    <definedName name="are" localSheetId="0" hidden="1">'[51]ANALISIS STO DGO'!#REF!</definedName>
    <definedName name="are" hidden="1">'[51]ANALISIS STO DGO'!#REF!</definedName>
    <definedName name="area" localSheetId="0">[45]A!#REF!</definedName>
    <definedName name="area">[45]A!#REF!</definedName>
    <definedName name="_xlnm.Extract" localSheetId="0">#REF!</definedName>
    <definedName name="_xlnm.Extract">#REF!</definedName>
    <definedName name="_xlnm.Print_Area" localSheetId="0">Presupuesto!$B$1:$H$445</definedName>
    <definedName name="_xlnm.Print_Area">#REF!</definedName>
    <definedName name="area_M_10_2">[125]Muros!#REF!</definedName>
    <definedName name="area_M_10_3">[125]Muros!#REF!</definedName>
    <definedName name="area_M_10_4">[125]Muros!#REF!</definedName>
    <definedName name="area_M_15_2">[125]Muros!#REF!</definedName>
    <definedName name="area_M_15_3">[125]Muros!#REF!</definedName>
    <definedName name="area_M_15_4">[125]Muros!#REF!</definedName>
    <definedName name="area_M_20_2">[125]Muros!#REF!</definedName>
    <definedName name="area_M_20_3">[125]Muros!#REF!</definedName>
    <definedName name="area_M_20_4">[125]Muros!#REF!</definedName>
    <definedName name="AREA1" localSheetId="0">#REF!</definedName>
    <definedName name="AREA1">#REF!</definedName>
    <definedName name="AREA12" localSheetId="0">#REF!</definedName>
    <definedName name="AREA12">#REF!</definedName>
    <definedName name="AREA34" localSheetId="0">#REF!</definedName>
    <definedName name="AREA34">#REF!</definedName>
    <definedName name="AREA38" localSheetId="0">#REF!</definedName>
    <definedName name="AREA38">#REF!</definedName>
    <definedName name="AREAB8" localSheetId="0">[24]Volumenes!#REF!</definedName>
    <definedName name="AREAB8">[28]Volumenes!#REF!</definedName>
    <definedName name="AREABACO" localSheetId="0">[24]Volumenes!#REF!</definedName>
    <definedName name="AREABACO">[28]Volumenes!#REF!</definedName>
    <definedName name="areablock2" localSheetId="0">'[81]4.01 4.02 Block 6"'!#REF!</definedName>
    <definedName name="areablock2">'[82]4.01 4.02 Block 6"'!#REF!</definedName>
    <definedName name="areablock3" localSheetId="0">'[81]4.01 4.02 Block 6"'!#REF!</definedName>
    <definedName name="areablock3">'[82]4.01 4.02 Block 6"'!#REF!</definedName>
    <definedName name="areablock4" localSheetId="0">'[81]4.01 4.02 Block 6"'!#REF!</definedName>
    <definedName name="areablock4">'[82]4.01 4.02 Block 6"'!#REF!</definedName>
    <definedName name="areablockbnp" localSheetId="0">'[81]4.01 4.02 Block 6"'!#REF!</definedName>
    <definedName name="areablockbnp">'[82]4.01 4.02 Block 6"'!#REF!</definedName>
    <definedName name="areablockbnpp" localSheetId="0">'[81]4.01 4.02 Block 6"'!#REF!</definedName>
    <definedName name="areablockbnpp">'[82]4.01 4.02 Block 6"'!#REF!</definedName>
    <definedName name="AREALIGER" localSheetId="0">[24]Volumenes!#REF!</definedName>
    <definedName name="AREALIGER">[28]Volumenes!#REF!</definedName>
    <definedName name="AREALOMA" localSheetId="0">[24]Volumenes!#REF!</definedName>
    <definedName name="AREALOMA">[28]Volumenes!#REF!</definedName>
    <definedName name="areapañetecho2" localSheetId="0">'[81]5.01-2-3-4 Pañete'!#REF!</definedName>
    <definedName name="areapañetecho2">'[82]5.01-2-3-4 Pañete'!#REF!</definedName>
    <definedName name="areapañetecho3" localSheetId="0">'[81]5.01-2-3-4 Pañete'!#REF!</definedName>
    <definedName name="areapañetecho3">'[82]5.01-2-3-4 Pañete'!#REF!</definedName>
    <definedName name="areapañetecho4" localSheetId="0">'[81]5.01-2-3-4 Pañete'!#REF!</definedName>
    <definedName name="areapañetecho4">'[82]5.01-2-3-4 Pañete'!#REF!</definedName>
    <definedName name="areapañeteinterior2" localSheetId="0">'[81]5.01-2-3-4 Pañete'!#REF!</definedName>
    <definedName name="areapañeteinterior2">'[82]5.01-2-3-4 Pañete'!#REF!</definedName>
    <definedName name="areapañeteinterior3" localSheetId="0">'[81]5.01-2-3-4 Pañete'!#REF!</definedName>
    <definedName name="areapañeteinterior3">'[82]5.01-2-3-4 Pañete'!#REF!</definedName>
    <definedName name="areapañeteinterior4" localSheetId="0">'[81]5.01-2-3-4 Pañete'!#REF!</definedName>
    <definedName name="areapañeteinterior4">'[82]5.01-2-3-4 Pañete'!#REF!</definedName>
    <definedName name="areapañetexterior2" localSheetId="0">'[81]5.01-2-3-4 Pañete'!#REF!</definedName>
    <definedName name="areapañetexterior2">'[82]5.01-2-3-4 Pañete'!#REF!</definedName>
    <definedName name="areapañetexterior3" localSheetId="0">'[81]5.01-2-3-4 Pañete'!#REF!</definedName>
    <definedName name="areapañetexterior3">'[82]5.01-2-3-4 Pañete'!#REF!</definedName>
    <definedName name="areapañetexterior4" localSheetId="0">'[81]5.01-2-3-4 Pañete'!#REF!</definedName>
    <definedName name="areapañetexterior4">'[82]5.01-2-3-4 Pañete'!#REF!</definedName>
    <definedName name="areapiso1" localSheetId="0">#REF!</definedName>
    <definedName name="areapiso1">#REF!</definedName>
    <definedName name="areapiso2" localSheetId="0">'[81]6.01 Pisos-Ceramica'!#REF!</definedName>
    <definedName name="areapiso2">'[82]6.01 Pisos-Ceramica'!#REF!</definedName>
    <definedName name="areapiso3" localSheetId="0">'[81]6.01 Pisos-Ceramica'!#REF!</definedName>
    <definedName name="areapiso3">'[82]6.01 Pisos-Ceramica'!#REF!</definedName>
    <definedName name="areapiso4" localSheetId="0">'[81]6.01 Pisos-Ceramica'!#REF!</definedName>
    <definedName name="areapiso4">'[82]6.01 Pisos-Ceramica'!#REF!</definedName>
    <definedName name="AREARET." localSheetId="0">[24]Volumenes!#REF!</definedName>
    <definedName name="AREARET.">[28]Volumenes!#REF!</definedName>
    <definedName name="AREAS_EXTERIORES">#REF!</definedName>
    <definedName name="AREASULAVIZUMU" localSheetId="0">[24]Volumenes!#REF!</definedName>
    <definedName name="AREASULAVIZUMU">[28]Volumenes!#REF!</definedName>
    <definedName name="AREASUPLAVIZUMU" localSheetId="0">[24]Volumenes!#REF!</definedName>
    <definedName name="AREASUPLAVIZUMU">[28]Volumenes!#REF!</definedName>
    <definedName name="AREASUTO" localSheetId="0">[24]Volumenes!#REF!</definedName>
    <definedName name="AREASUTO">[28]Volumenes!#REF!</definedName>
    <definedName name="AREASUTOFO" localSheetId="0">[24]Volumenes!#REF!</definedName>
    <definedName name="AREASUTOFO">[28]Volumenes!#REF!</definedName>
    <definedName name="AREAXX" localSheetId="0">[24]Volumenes!#REF!</definedName>
    <definedName name="AREAXX">[28]Volumenes!#REF!</definedName>
    <definedName name="AREFIPAÑ" localSheetId="0">[35]Mat!$D$23</definedName>
    <definedName name="AREFIPAÑ">[10]Mat!$D$23</definedName>
    <definedName name="AREGRULA" localSheetId="0">[35]Mat!$D$24</definedName>
    <definedName name="AREGRULA">[10]Mat!$D$24</definedName>
    <definedName name="AREITA" localSheetId="0">[35]Mat!$D$25</definedName>
    <definedName name="AREITA">[10]Mat!$D$25</definedName>
    <definedName name="Arena" localSheetId="0">#REF!</definedName>
    <definedName name="Arena">#REF!</definedName>
    <definedName name="Arena.Horm.Visto" localSheetId="0">[88]Insumos!$E$16</definedName>
    <definedName name="Arena.Horm.Visto">[89]Insumos!$E$16</definedName>
    <definedName name="Arena_Fina" localSheetId="0">[91]Insumos!$B$17:$D$17</definedName>
    <definedName name="Arena_Fina">[91]Insumos!$B$17:$D$17</definedName>
    <definedName name="Arena_fina_para_empañete">[90]Ins!$E$38</definedName>
    <definedName name="Arena_Gruesa_Lavada" localSheetId="0">[91]Insumos!$B$16:$D$16</definedName>
    <definedName name="Arena_Gruesa_Lavada">[91]Insumos!$B$16:$D$16</definedName>
    <definedName name="ARENA_LAV_CLASIF" localSheetId="0">'[110]MATERIALES LISTADO'!$D$9</definedName>
    <definedName name="ARENA_LAV_CLASIF">'[112]MATERIALES LISTADO'!$D$9</definedName>
    <definedName name="ARENA_PAÑETE" localSheetId="0">#REF!</definedName>
    <definedName name="ARENA_PAÑETE">#REF!</definedName>
    <definedName name="ARENA_PAÑETE_10">#REF!</definedName>
    <definedName name="ARENA_PAÑETE_11">#REF!</definedName>
    <definedName name="ARENA_PAÑETE_6">#REF!</definedName>
    <definedName name="ARENA_PAÑETE_7">#REF!</definedName>
    <definedName name="ARENA_PAÑETE_8">#REF!</definedName>
    <definedName name="ARENA_PAÑETE_9">#REF!</definedName>
    <definedName name="Arena_Triturada_y_Lavada___especial_para_hormigones" localSheetId="0">[91]Insumos!$B$14:$D$14</definedName>
    <definedName name="Arena_Triturada_y_Lavada___especial_para_hormigones">[91]Insumos!$B$14:$D$14</definedName>
    <definedName name="Arena_triturada_y_lavada__azul__Para_hormigón">[90]Ins!$E$41</definedName>
    <definedName name="ARENAA" localSheetId="0">[70]Materiales!$E$6</definedName>
    <definedName name="ARENAA">[71]Materiales!$E$6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[11]insumo!#REF!</definedName>
    <definedName name="ARENAF">[11]insumo!#REF!</definedName>
    <definedName name="ARENAFINA" localSheetId="0">[11]insumo!$D$6</definedName>
    <definedName name="ARENAFINA">[11]insumo!$D$6</definedName>
    <definedName name="ARENAG" localSheetId="0">[11]insumo!#REF!</definedName>
    <definedName name="ARENAG">[11]insumo!#REF!</definedName>
    <definedName name="arenagrispalnta">[74]INSUMO!$D$8</definedName>
    <definedName name="ARENAGRUESA" localSheetId="0">[11]insumo!$D$7</definedName>
    <definedName name="ARENAGRUESA">[11]insumo!$D$7</definedName>
    <definedName name="ARENAITABO" localSheetId="0">#REF!</definedName>
    <definedName name="ARENAITABO">#REF!</definedName>
    <definedName name="ArenaItabo_10">#REF!</definedName>
    <definedName name="ArenaItabo_11">#REF!</definedName>
    <definedName name="ArenaItabo_6">#REF!</definedName>
    <definedName name="ArenaItabo_7">#REF!</definedName>
    <definedName name="ArenaItabo_8">#REF!</definedName>
    <definedName name="ArenaItabo_9">#REF!</definedName>
    <definedName name="arenaitabolavada">[74]INSUMO!$D$9</definedName>
    <definedName name="ARENAL" localSheetId="0">[70]Materiales!$E$9</definedName>
    <definedName name="ARENAL">[71]Materiales!$E$9</definedName>
    <definedName name="ArenaLaAltagracia.MA" localSheetId="0">#REF!</definedName>
    <definedName name="ArenaLaAltagracia.MA">#REF!</definedName>
    <definedName name="arenalavada" localSheetId="0">[99]MATERIALES!$G$13</definedName>
    <definedName name="arenalavada">[99]MATERIALES!$G$13</definedName>
    <definedName name="ARENAMINA" localSheetId="0">#REF!</definedName>
    <definedName name="ARENAMINA">#REF!</definedName>
    <definedName name="ArenaOchoa.MA" localSheetId="0">[126]Insumos!$C$14</definedName>
    <definedName name="ArenaOchoa.MA">[123]Insumos!$C$14</definedName>
    <definedName name="Arenap" localSheetId="0">#REF!</definedName>
    <definedName name="Arenap">#REF!</definedName>
    <definedName name="ArenaPanete.MA" localSheetId="0">#REF!</definedName>
    <definedName name="ArenaPanete.MA">#REF!</definedName>
    <definedName name="ARENAPAÑETE" localSheetId="0">#REF!</definedName>
    <definedName name="ARENAPAÑETE">#REF!</definedName>
    <definedName name="ArenaPlanta" localSheetId="0">#REF!</definedName>
    <definedName name="ArenaPlanta">#REF!</definedName>
    <definedName name="ArenaPlanta_10">#REF!</definedName>
    <definedName name="ArenaPlanta_11">#REF!</definedName>
    <definedName name="ArenaPlanta_6">#REF!</definedName>
    <definedName name="ArenaPlanta_7">#REF!</definedName>
    <definedName name="ArenaPlanta_8">#REF!</definedName>
    <definedName name="ArenaPlanta_9">#REF!</definedName>
    <definedName name="arenapta" localSheetId="0">#REF!</definedName>
    <definedName name="arenapta">#REF!</definedName>
    <definedName name="arenazul" localSheetId="0">#REF!</definedName>
    <definedName name="arenazul">#REF!</definedName>
    <definedName name="AResane">'[55]Muros y Pañetes'!$G$209</definedName>
    <definedName name="ari" localSheetId="0">#REF!</definedName>
    <definedName name="ari">#REF!</definedName>
    <definedName name="ARIAS" localSheetId="0">'[3]Part. No Ejecutables'!#REF!</definedName>
    <definedName name="ARIAS">'[3]Part. No Ejecutables'!#REF!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lane" localSheetId="0">#REF!</definedName>
    <definedName name="arlane">#REF!</definedName>
    <definedName name="armeydesarmeandamiometalico">'[74]MANO DE OBRA'!$D$447</definedName>
    <definedName name="ARO" localSheetId="0">'[3]Part. No Ejecutables'!#REF!</definedName>
    <definedName name="ARO">'[3]Part. No Ejecutables'!#REF!</definedName>
    <definedName name="ARQSA" localSheetId="0">#REF!</definedName>
    <definedName name="ARQSA">#REF!</definedName>
    <definedName name="arranque" localSheetId="0">'[78]Listado Equipos a utilizar'!#REF!</definedName>
    <definedName name="arranque">'[78]Listado Equipos a utilizar'!#REF!</definedName>
    <definedName name="AS" localSheetId="0">#REF!</definedName>
    <definedName name="AS">#REF!</definedName>
    <definedName name="as_10">#REF!</definedName>
    <definedName name="as_11">#REF!</definedName>
    <definedName name="as_5">#REF!</definedName>
    <definedName name="as_6">#REF!</definedName>
    <definedName name="as_7">#REF!</definedName>
    <definedName name="as_8">#REF!</definedName>
    <definedName name="as_9">#REF!</definedName>
    <definedName name="ASAS" localSheetId="0">#REF!</definedName>
    <definedName name="ASAS">#REF!</definedName>
    <definedName name="ASCENSORES" localSheetId="0">#REF!</definedName>
    <definedName name="ASCENSORES">#REF!</definedName>
    <definedName name="asd" localSheetId="0">#REF!</definedName>
    <definedName name="asd">#REF!</definedName>
    <definedName name="ASF2in" localSheetId="0">#REF!</definedName>
    <definedName name="ASF2in">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[127]Ins!#REF!</definedName>
    <definedName name="ASIENTOINOCORRIENTE">[128]Ins!#REF!</definedName>
    <definedName name="asig" localSheetId="0">#REF!</definedName>
    <definedName name="asig">#REF!</definedName>
    <definedName name="Asociado_en_la_implementacion" localSheetId="0">#REF!</definedName>
    <definedName name="Asociado_en_la_implementacion">#REF!</definedName>
    <definedName name="AT" localSheetId="0">#REF!</definedName>
    <definedName name="AT">#REF!</definedName>
    <definedName name="atado" localSheetId="0">#REF!</definedName>
    <definedName name="atado">#REF!</definedName>
    <definedName name="AU" localSheetId="0">'[3]Part. No Ejecutables'!#REF!</definedName>
    <definedName name="AU">'[3]Part. No Ejecutables'!#REF!</definedName>
    <definedName name="AU.BOTE.MANUL.01">'[129]R.A.U.'!$F$39</definedName>
    <definedName name="AU.DEM.HA.01">'[129]R.A.U.'!$F$33</definedName>
    <definedName name="AU.MT.RE.COM.GRA" localSheetId="0">'[130]R.A.U.'!$F$25</definedName>
    <definedName name="AU.MT.RE.COM.GRA">'[131]R.A.U.'!$F$25</definedName>
    <definedName name="AUMENTO_OCB" localSheetId="0">#REF!</definedName>
    <definedName name="AUMENTO_OCB">#REF!</definedName>
    <definedName name="aumentoorden" localSheetId="0">#REF!</definedName>
    <definedName name="aumentoorden">#REF!</definedName>
    <definedName name="AV" localSheetId="0">#REF!</definedName>
    <definedName name="AV">#REF!</definedName>
    <definedName name="AY" localSheetId="0">[132]MOJornal!$D$10</definedName>
    <definedName name="AY">#REF!</definedName>
    <definedName name="AYAL">[61]MOJornal!$D$20</definedName>
    <definedName name="AYCA" localSheetId="0">#REF!</definedName>
    <definedName name="AYCA">#REF!</definedName>
    <definedName name="AYCARP" localSheetId="0">[133]Ins!#REF!</definedName>
    <definedName name="AYCARP">[134]Ins!#REF!</definedName>
    <definedName name="AYCARP_6">#REF!</definedName>
    <definedName name="AYCARP_8">#REF!</definedName>
    <definedName name="AYDE" localSheetId="0">#REF!</definedName>
    <definedName name="AYDE">#REF!</definedName>
    <definedName name="AYEL" localSheetId="0">#REF!</definedName>
    <definedName name="AYEL">#REF!</definedName>
    <definedName name="ayoperador" localSheetId="0">#REF!</definedName>
    <definedName name="ayoperador">#REF!</definedName>
    <definedName name="AYPI" localSheetId="0">#REF!</definedName>
    <definedName name="AYPI">#REF!</definedName>
    <definedName name="AYPL" localSheetId="0">#REF!</definedName>
    <definedName name="AYPL">#REF!</definedName>
    <definedName name="AYUD" localSheetId="0">#REF!</definedName>
    <definedName name="AYUD">#REF!</definedName>
    <definedName name="AYUDANTE" localSheetId="0">#REF!</definedName>
    <definedName name="AYUDANTE">#REF!</definedName>
    <definedName name="ayudante.TC" localSheetId="0">'[74]MANO DE OBRA'!#REF!</definedName>
    <definedName name="ayudante.TC">'[74]MANO DE OBRA'!#REF!</definedName>
    <definedName name="Ayudante_2da" localSheetId="0">#REF!</definedName>
    <definedName name="Ayudante_2da">#REF!</definedName>
    <definedName name="Ayudante_2da_10">#REF!</definedName>
    <definedName name="Ayudante_2da_11">#REF!</definedName>
    <definedName name="Ayudante_2da_6">#REF!</definedName>
    <definedName name="Ayudante_2da_7">#REF!</definedName>
    <definedName name="Ayudante_2da_8">#REF!</definedName>
    <definedName name="Ayudante_2da_9">#REF!</definedName>
    <definedName name="Ayudante_6">#REF!</definedName>
    <definedName name="Ayudante_Soldador" localSheetId="0">#REF!</definedName>
    <definedName name="Ayudante_Soldador">#REF!</definedName>
    <definedName name="Ayudante_Soldador_10">#REF!</definedName>
    <definedName name="Ayudante_Soldador_11">#REF!</definedName>
    <definedName name="Ayudante_Soldador_6">#REF!</definedName>
    <definedName name="Ayudante_Soldador_7">#REF!</definedName>
    <definedName name="Ayudante_Soldador_8">#REF!</definedName>
    <definedName name="Ayudante_Soldador_9">#REF!</definedName>
    <definedName name="ayudcadenero" localSheetId="0">[99]OBRAMANO!$F$67</definedName>
    <definedName name="ayudcadenero">[99]OBRAMANO!$F$67</definedName>
    <definedName name="AYUDCARP" localSheetId="0">#REF!</definedName>
    <definedName name="AYUDCARP">#REF!</definedName>
    <definedName name="AYVA" localSheetId="0">#REF!</definedName>
    <definedName name="AYVA">#REF!</definedName>
    <definedName name="AZabaletas">'[55]Muros y Pañetes'!$G$274</definedName>
    <definedName name="AZM" localSheetId="0">#REF!</definedName>
    <definedName name="AZM">#REF!</definedName>
    <definedName name="AZMC" localSheetId="0">#REF!</definedName>
    <definedName name="AZMC">#REF!</definedName>
    <definedName name="b" localSheetId="0">#REF!</definedName>
    <definedName name="b">#REF!</definedName>
    <definedName name="b_6">#REF!</definedName>
    <definedName name="b_8">#REF!</definedName>
    <definedName name="B626c146" localSheetId="0">#REF!</definedName>
    <definedName name="B626c146">#REF!</definedName>
    <definedName name="BACHEOT_CA15PULG" localSheetId="0">#REF!</definedName>
    <definedName name="BACHEOT_CA15PULG">#REF!</definedName>
    <definedName name="BACHEOT_CA1PULG" localSheetId="0">#REF!</definedName>
    <definedName name="BACHEOT_CA1PULG">#REF!</definedName>
    <definedName name="BACHEOT_CA2PULG" localSheetId="0">#REF!</definedName>
    <definedName name="BACHEOT_CA2PULG">#REF!</definedName>
    <definedName name="BADEN_HA_TIPA" localSheetId="0">#REF!</definedName>
    <definedName name="BADEN_HA_TIPA">#REF!</definedName>
    <definedName name="BADEN_HC_TIPA" localSheetId="0">#REF!</definedName>
    <definedName name="BADEN_HC_TIPA">#REF!</definedName>
    <definedName name="BADMINTON___0">"#NOMBRE?"</definedName>
    <definedName name="BADMINTON___10">"#NOMBRE?"</definedName>
    <definedName name="BADMINTON___11">"#NOMBRE?"</definedName>
    <definedName name="BADMINTON___12">"#NOMBRE?"</definedName>
    <definedName name="BADMINTON___13">"#NOMBRE?"</definedName>
    <definedName name="BADMINTON___14">"#NOMBRE?"</definedName>
    <definedName name="BADMINTON___15">"#NOMBRE?"</definedName>
    <definedName name="BADMINTON___16">"#NOMBRE?"</definedName>
    <definedName name="BADMINTON___17">"#NOMBRE?"</definedName>
    <definedName name="BADMINTON___18">"#NOMBRE?"</definedName>
    <definedName name="BADMINTON___2">"#NOMBRE?"</definedName>
    <definedName name="BADMINTON___21">"#NOMBRE?"</definedName>
    <definedName name="BADMINTON___3">"#NOMBRE?"</definedName>
    <definedName name="BADMINTON___4">"#NOMBRE?"</definedName>
    <definedName name="BADMINTON___6">"#NOMBRE?"</definedName>
    <definedName name="BADMINTON___7">"#NOMBRE?"</definedName>
    <definedName name="BADMINTON___8">"#NOMBRE?"</definedName>
    <definedName name="BADMINTON___9">"#NOMBRE?"</definedName>
    <definedName name="BAJA4SDR41" localSheetId="0">#REF!</definedName>
    <definedName name="BAJA4SDR41">#REF!</definedName>
    <definedName name="bajada.tubo.24" localSheetId="0">'[76]Analisis Unitarios'!$E$983</definedName>
    <definedName name="bajada.tubo.24">'[77]Analisis Unitarios'!$E$983</definedName>
    <definedName name="bajan">[135]Analisis!$E$1192</definedName>
    <definedName name="BAJANTEDE3">[73]Analisis!$F$672</definedName>
    <definedName name="BAJANTEDE4">[73]Analisis!$F$679</definedName>
    <definedName name="bajonivel" localSheetId="0">#REF!</definedName>
    <definedName name="bajonivel">#REF!</definedName>
    <definedName name="balaustre45blanco" localSheetId="0">#REF!</definedName>
    <definedName name="balaustre45blanco">#REF!</definedName>
    <definedName name="balaustre45gris" localSheetId="0">#REF!</definedName>
    <definedName name="balaustre45gris">#REF!</definedName>
    <definedName name="balaustre50blanco" localSheetId="0">#REF!</definedName>
    <definedName name="balaustre50blanco">#REF!</definedName>
    <definedName name="balaustre50gris" localSheetId="0">#REF!</definedName>
    <definedName name="balaustre50gris">#REF!</definedName>
    <definedName name="balaustre55blanco" localSheetId="0">#REF!</definedName>
    <definedName name="balaustre55blanco">#REF!</definedName>
    <definedName name="balaustre55gris" localSheetId="0">#REF!</definedName>
    <definedName name="balaustre55gris">#REF!</definedName>
    <definedName name="balaustre64blanco" localSheetId="0">#REF!</definedName>
    <definedName name="balaustre64blanco">#REF!</definedName>
    <definedName name="balaustre64gris" localSheetId="0">#REF!</definedName>
    <definedName name="balaustre64gris">#REF!</definedName>
    <definedName name="balaustre67blanco" localSheetId="0">#REF!</definedName>
    <definedName name="balaustre67blanco">#REF!</definedName>
    <definedName name="balaustre67gris" localSheetId="0">#REF!</definedName>
    <definedName name="balaustre67gris">#REF!</definedName>
    <definedName name="balaustre72blanco" localSheetId="0">#REF!</definedName>
    <definedName name="balaustre72blanco">#REF!</definedName>
    <definedName name="balaustre72gris" localSheetId="0">#REF!</definedName>
    <definedName name="balaustre72gris">#REF!</definedName>
    <definedName name="balaustre74blanco" localSheetId="0">#REF!</definedName>
    <definedName name="balaustre74blanco">#REF!</definedName>
    <definedName name="balaustre74gris" localSheetId="0">#REF!</definedName>
    <definedName name="balaustre74gris">#REF!</definedName>
    <definedName name="BALAUSTRES" localSheetId="0">#REF!</definedName>
    <definedName name="BALAUSTRES">#REF!</definedName>
    <definedName name="Baldosas_Granito_40x40____Linea_de_Lujo_Color" localSheetId="0">[91]Insumos!$B$26:$D$26</definedName>
    <definedName name="Baldosas_Granito_40x40____Linea_de_Lujo_Color">[91]Insumos!$B$26:$D$26</definedName>
    <definedName name="BALDOSAS_TRANSPARENTE" localSheetId="0">#REF!</definedName>
    <definedName name="BALDOSAS_TRANSPARENTE">#REF!</definedName>
    <definedName name="BALDOSAS_TRANSPARENTE_10">#REF!</definedName>
    <definedName name="BALDOSAS_TRANSPARENTE_11">#REF!</definedName>
    <definedName name="BALDOSAS_TRANSPARENTE_6">#REF!</definedName>
    <definedName name="BALDOSAS_TRANSPARENTE_7">#REF!</definedName>
    <definedName name="BALDOSAS_TRANSPARENTE_8">#REF!</definedName>
    <definedName name="BALDOSAS_TRANSPARENTE_9">#REF!</definedName>
    <definedName name="Baldosin30x60" localSheetId="0">[136]Insumos!$E$90</definedName>
    <definedName name="Baldosin30x60">[137]Insumos!$E$90</definedName>
    <definedName name="Baldosines.GraniMármol" localSheetId="0">[110]Insumos!$E$71</definedName>
    <definedName name="Baldosines.GraniMármol">[111]Insumos!$E$71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blanca" localSheetId="0">#REF!</definedName>
    <definedName name="banerahblanca">#REF!</definedName>
    <definedName name="banerahcolor" localSheetId="0">#REF!</definedName>
    <definedName name="banerahcolor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kfj02" localSheetId="0">#REF!</definedName>
    <definedName name="banerakfj02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.blanca" localSheetId="0">#REF!</definedName>
    <definedName name="bañera.blanca">#REF!</definedName>
    <definedName name="BAÑERAHFBCA" localSheetId="0">[83]ELECTRICO!#REF!</definedName>
    <definedName name="BAÑERAHFBCA">[98]Ana!#REF!</definedName>
    <definedName name="BAÑERAHFCOL" localSheetId="0">[83]ELECTRICO!#REF!</definedName>
    <definedName name="BAÑERAHFCOL">[98]Ana!#REF!</definedName>
    <definedName name="BAÑERALIV" localSheetId="0">[83]ELECTRICO!#REF!</definedName>
    <definedName name="BAÑERALIV">[98]Ana!#REF!</definedName>
    <definedName name="BañeraMezcladora">[55]Sanitaria!$F$65</definedName>
    <definedName name="BAÑLIV" localSheetId="0">#REF!</definedName>
    <definedName name="BAÑLIV">#REF!</definedName>
    <definedName name="BAÑOS" localSheetId="0">#REF!</definedName>
    <definedName name="BAÑOS">#REF!</definedName>
    <definedName name="BAPIPORCTO" localSheetId="0">'[24]Anal. horm.'!#REF!</definedName>
    <definedName name="BAPIPORCTO">'[28]Anal. horm.'!#REF!</definedName>
    <definedName name="Bar.Piscina" localSheetId="0">#REF!</definedName>
    <definedName name="Bar.Piscina">#REF!</definedName>
    <definedName name="Baranda.hierro" localSheetId="0">#REF!</definedName>
    <definedName name="Baranda.hierro">#REF!</definedName>
    <definedName name="Baranda.hierro.simple" localSheetId="0">#REF!</definedName>
    <definedName name="Baranda.hierro.simple">#REF!</definedName>
    <definedName name="Baranda_de_madera_pino_tratado_americano_h_1.05m__tipo_A">#REF!</definedName>
    <definedName name="baranda2" localSheetId="0">[24]Volumenes!#REF!</definedName>
    <definedName name="baranda2">[28]Volumenes!#REF!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[138]Análisis!#REF!</definedName>
    <definedName name="BARANDILLA">[138]Análisis!#REF!</definedName>
    <definedName name="BARANDILLA_2">#N/A</definedName>
    <definedName name="BARANDILLA_3">#N/A</definedName>
    <definedName name="barra12" localSheetId="0">[63]analisis!$G$2860</definedName>
    <definedName name="barra12">[63]analisis!$G$2860</definedName>
    <definedName name="barraminus19ai">[74]INSUMO!$D$395</definedName>
    <definedName name="barraminus25x457alum" localSheetId="0">[74]INSUMO!#REF!</definedName>
    <definedName name="barraminus25x457alum">[74]INSUMO!#REF!</definedName>
    <definedName name="barraminus25x610ai." localSheetId="0">[74]INSUMO!#REF!</definedName>
    <definedName name="barraminus25x610ai.">[74]INSUMO!#REF!</definedName>
    <definedName name="barraminus32ai">[74]INSUMO!$D$397</definedName>
    <definedName name="barraminus67ai">[74]INSUMO!$D$399</definedName>
    <definedName name="barratensoragalv6">[74]INSUMO!$D$539</definedName>
    <definedName name="barrena12">[74]INSUMO!$D$10</definedName>
    <definedName name="BARRIDO_SUP" localSheetId="0">#REF!</definedName>
    <definedName name="BARRIDO_SUP">#REF!</definedName>
    <definedName name="BARRO" localSheetId="0">#REF!</definedName>
    <definedName name="BARRO">#REF!</definedName>
    <definedName name="bas3e">#REF!</definedName>
    <definedName name="bas3e_6">#REF!</definedName>
    <definedName name="BASE" localSheetId="0">[86]ANALISIS!$H$401</definedName>
    <definedName name="BASE">[87]ANALISIS!$H$401</definedName>
    <definedName name="base.pedestal" localSheetId="0">#REF!</definedName>
    <definedName name="base.pedestal">#REF!</definedName>
    <definedName name="Base.piso.Mármol" localSheetId="0">[110]Análisis!$D$471</definedName>
    <definedName name="Base.piso.Mármol">[111]Análisis!$D$471</definedName>
    <definedName name="base.sofa.cama" localSheetId="0">#REF!</definedName>
    <definedName name="base.sofa.cama">#REF!</definedName>
    <definedName name="BASE_CONTEN" localSheetId="0">#REF!</definedName>
    <definedName name="BASE_CONTEN">#REF!</definedName>
    <definedName name="BASE_CONTEN_10">#REF!</definedName>
    <definedName name="BASE_CONTEN_11">#REF!</definedName>
    <definedName name="BASE_CONTEN_6">#REF!</definedName>
    <definedName name="BASE_CONTEN_7">#REF!</definedName>
    <definedName name="BASE_CONTEN_8">#REF!</definedName>
    <definedName name="BASE_CONTEN_9">#REF!</definedName>
    <definedName name="Base_Gran_natural_D" localSheetId="0">#REF!</definedName>
    <definedName name="Base_Gran_natural_D">#REF!</definedName>
    <definedName name="Base_Gran_natural_retro" localSheetId="0">#REF!</definedName>
    <definedName name="Base_Gran_natural_retro">#REF!</definedName>
    <definedName name="Base_Gran_planta" localSheetId="0">#REF!</definedName>
    <definedName name="Base_Gran_planta">#REF!</definedName>
    <definedName name="Base_Gran_planta_trit" localSheetId="0">#REF!</definedName>
    <definedName name="Base_Gran_planta_trit">#REF!</definedName>
    <definedName name="_xlnm.Database" localSheetId="0">#REF!</definedName>
    <definedName name="_xlnm.Database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astonesa20">'[55]Muros y Pañetes'!$D$36</definedName>
    <definedName name="Bastonesa40">'[55]Muros y Pañetes'!$D$35</definedName>
    <definedName name="Bastonesa80">'[55]Muros y Pañetes'!$D$34</definedName>
    <definedName name="bateriatrojanroja">[74]INSUMO!$D$444</definedName>
    <definedName name="BBB">#REF!</definedName>
    <definedName name="BBBBBBBBBBBBBBBB">#REF!</definedName>
    <definedName name="bbthsrty" localSheetId="0">#REF!</definedName>
    <definedName name="bbthsrty">#REF!</definedName>
    <definedName name="bd_4" localSheetId="0">[139]PRECIOS!$E$82</definedName>
    <definedName name="bd_4">[140]PRECIOS!$E$82</definedName>
    <definedName name="Beg_Bal" localSheetId="0">#REF!</definedName>
    <definedName name="Beg_Bal">#REF!</definedName>
    <definedName name="BENEF" localSheetId="0">#REF!</definedName>
    <definedName name="BENEF">#REF!</definedName>
    <definedName name="Beneficiario" localSheetId="0">#REF!</definedName>
    <definedName name="Beneficiario">#REF!</definedName>
    <definedName name="BENEFICIOS" localSheetId="0">'[93]LISTA DE PRECIO'!$C$18</definedName>
    <definedName name="BENEFICIOS">'[94]LISTA DE PRECIO'!$C$18</definedName>
    <definedName name="BERM" localSheetId="0">#REF!</definedName>
    <definedName name="BERM">#REF!</definedName>
    <definedName name="Bermudas">'[55]Muros y Pañetes'!$D$170</definedName>
    <definedName name="Bidet">[55]Sanitaria!$F$68</definedName>
    <definedName name="Bidet_Royal____Aparato" localSheetId="0">[17]Insumos!#REF!</definedName>
    <definedName name="Bidet_Royal____Aparato">[17]Insumos!#REF!</definedName>
    <definedName name="BIDETBCO" localSheetId="0">[83]ELECTRICO!#REF!</definedName>
    <definedName name="BIDETBCO">[98]Ana!#REF!</definedName>
    <definedName name="BIDETBCOPVC" localSheetId="0">#REF!</definedName>
    <definedName name="BIDETBCOPVC">#REF!</definedName>
    <definedName name="BIDETCOL" localSheetId="0">[83]ELECTRICO!#REF!</definedName>
    <definedName name="BIDETCOL">[98]Ana!#REF!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isagras4">'[55]Puertas y Vent'!$D$34</definedName>
    <definedName name="BLHORM4" localSheetId="0">'[24]Anal. horm.'!#REF!</definedName>
    <definedName name="BLHORM4">'[28]Anal. horm.'!#REF!</definedName>
    <definedName name="BLHORM6A60" localSheetId="0">[35]UASD!$F$3256</definedName>
    <definedName name="BLHORM6A60">[10]UASD!$F$3256</definedName>
    <definedName name="BLHORM8A40" localSheetId="0">'[24]Anal. horm.'!#REF!</definedName>
    <definedName name="BLHORM8A40">'[28]Anal. horm.'!#REF!</definedName>
    <definedName name="BLHORM8A80" localSheetId="0">'[24]Anal. horm.'!#REF!</definedName>
    <definedName name="BLHORM8A80">'[28]Anal. horm.'!#REF!</definedName>
    <definedName name="BLO_6" localSheetId="0">[84]Análisis!$H$1538</definedName>
    <definedName name="BLO_6">[85]Análisis!$H$1538</definedName>
    <definedName name="BLO_6_BNP" localSheetId="0">[84]Análisis!$H$1557</definedName>
    <definedName name="BLO_6_BNP">[85]Análisis!$H$1557</definedName>
    <definedName name="blobnp" localSheetId="0">[24]Volumenes!#REF!</definedName>
    <definedName name="blobnp">[28]Volumenes!#REF!</definedName>
    <definedName name="bloc" localSheetId="0">[141]Ana!$F$139</definedName>
    <definedName name="bloc">[142]Ana!$F$139</definedName>
    <definedName name="bloc6" localSheetId="0">'[118]anal term'!$G$251</definedName>
    <definedName name="bloc6">'[118]anal term'!$G$251</definedName>
    <definedName name="block" localSheetId="0">[141]Ana!$F$183</definedName>
    <definedName name="block">[142]Ana!$F$183</definedName>
    <definedName name="block.8.bnp.20" localSheetId="0">'[143]Ana. blocks y termin.'!$D$6</definedName>
    <definedName name="block.8.bnp.20">'[143]Ana. blocks y termin.'!$D$6</definedName>
    <definedName name="BLOCK_4" localSheetId="0">#REF!</definedName>
    <definedName name="BLOCK_4">#REF!</definedName>
    <definedName name="BLOCK_4_10">#REF!</definedName>
    <definedName name="BLOCK_4_11">#REF!</definedName>
    <definedName name="BLOCK_4_6">#REF!</definedName>
    <definedName name="BLOCK_4_7">#REF!</definedName>
    <definedName name="BLOCK_4_8">#REF!</definedName>
    <definedName name="BLOCK_4_9">#REF!</definedName>
    <definedName name="BLOCK_6" localSheetId="0">#REF!</definedName>
    <definedName name="BLOCK_6">#REF!</definedName>
    <definedName name="BLOCK_6_10">#REF!</definedName>
    <definedName name="BLOCK_6_11">#REF!</definedName>
    <definedName name="BLOCK_6_6">#REF!</definedName>
    <definedName name="BLOCK_6_7">#REF!</definedName>
    <definedName name="BLOCK_6_8">#REF!</definedName>
    <definedName name="BLOCK_6_9">#REF!</definedName>
    <definedName name="BLOCK_8" localSheetId="0">#REF!</definedName>
    <definedName name="BLOCK_8">#REF!</definedName>
    <definedName name="BLOCK_8_10">#REF!</definedName>
    <definedName name="BLOCK_8_11">#REF!</definedName>
    <definedName name="BLOCK_8_6">#REF!</definedName>
    <definedName name="BLOCK_8_7">#REF!</definedName>
    <definedName name="BLOCK_8_8">#REF!</definedName>
    <definedName name="BLOCK_8_9">#REF!</definedName>
    <definedName name="BLOCK_CALADO" localSheetId="0">#REF!</definedName>
    <definedName name="BLOCK_CALADO">#REF!</definedName>
    <definedName name="BLOCK_CALADO_10">#REF!</definedName>
    <definedName name="BLOCK_CALADO_11">#REF!</definedName>
    <definedName name="BLOCK_CALADO_6">#REF!</definedName>
    <definedName name="BLOCK_CALADO_7">#REF!</definedName>
    <definedName name="BLOCK_CALADO_8">#REF!</definedName>
    <definedName name="BLOCK_CALADO_9">#REF!</definedName>
    <definedName name="BLOCK0.10M" localSheetId="0">[11]insumo!$D$8</definedName>
    <definedName name="BLOCK0.10M">[11]insumo!$D$8</definedName>
    <definedName name="BLOCK0.15M" localSheetId="0">[11]insumo!$D$9</definedName>
    <definedName name="BLOCK0.15M">[11]insumo!$D$9</definedName>
    <definedName name="BLOCK0.20M" localSheetId="0">[11]insumo!$D$10</definedName>
    <definedName name="BLOCK0.20M">[11]insumo!$D$10</definedName>
    <definedName name="BLOCK0.30M" localSheetId="0">#REF!</definedName>
    <definedName name="BLOCK0.30M">#REF!</definedName>
    <definedName name="BLOCK10" localSheetId="0">#REF!</definedName>
    <definedName name="BLOCK10">[142]Ana!$F$216</definedName>
    <definedName name="BLOCK12" localSheetId="0">[83]ELECTRICO!#REF!</definedName>
    <definedName name="BLOCK12">#REF!</definedName>
    <definedName name="BLOCK15" localSheetId="0">[144]Analisis!$F$208</definedName>
    <definedName name="BLOCK15">[145]Analisis!$F$208</definedName>
    <definedName name="block4" localSheetId="0">[11]insumo!#REF!</definedName>
    <definedName name="block4">[11]insumo!#REF!</definedName>
    <definedName name="BLOCK4RUST" localSheetId="0">#REF!</definedName>
    <definedName name="BLOCK4RUST">[142]Ana!$F$238</definedName>
    <definedName name="BLOCK5" localSheetId="0">[83]ELECTRICO!#REF!</definedName>
    <definedName name="BLOCK5">#REF!</definedName>
    <definedName name="BLOCK6" localSheetId="0">[11]insumo!#REF!</definedName>
    <definedName name="BLOCK6">[11]insumo!#REF!</definedName>
    <definedName name="Block61" localSheetId="0">[24]Volumenes!#REF!</definedName>
    <definedName name="Block61">[28]Volumenes!#REF!</definedName>
    <definedName name="block63" localSheetId="0">[24]Volumenes!#REF!</definedName>
    <definedName name="block63">[28]Volumenes!#REF!</definedName>
    <definedName name="BLOCK640" localSheetId="0">[83]ELECTRICO!#REF!</definedName>
    <definedName name="BLOCK640">#REF!</definedName>
    <definedName name="block6604" localSheetId="0">'[81]4.01 4.02 Block 6"'!#REF!</definedName>
    <definedName name="block6604">'[82]4.01 4.02 Block 6"'!#REF!</definedName>
    <definedName name="BLOCK6VIO2" localSheetId="0">[83]ELECTRICO!#REF!</definedName>
    <definedName name="BLOCK6VIO2">#REF!</definedName>
    <definedName name="block8" localSheetId="0">[11]insumo!#REF!</definedName>
    <definedName name="block8">[11]insumo!#REF!</definedName>
    <definedName name="BLOCK820" localSheetId="0">[83]ELECTRICO!#REF!</definedName>
    <definedName name="BLOCK820">#REF!</definedName>
    <definedName name="BLOCK820CLLENAS" localSheetId="0">[127]Ana!#REF!</definedName>
    <definedName name="BLOCK820CLLENAS">[128]Ana!#REF!</definedName>
    <definedName name="BLOCK840" localSheetId="0">[83]ELECTRICO!#REF!</definedName>
    <definedName name="BLOCK840">#REF!</definedName>
    <definedName name="block8402" localSheetId="0">'[81]4.01 4.02 Block 6"'!#REF!</definedName>
    <definedName name="block8402">'[82]4.01 4.02 Block 6"'!#REF!</definedName>
    <definedName name="block8403" localSheetId="0">'[81]4.01 4.02 Block 6"'!#REF!</definedName>
    <definedName name="block8403">'[82]4.01 4.02 Block 6"'!#REF!</definedName>
    <definedName name="block840bnp" localSheetId="0">'[81]4.01 4.02 Block 6"'!#REF!</definedName>
    <definedName name="block840bnp">'[82]4.01 4.02 Block 6"'!#REF!</definedName>
    <definedName name="BLOCK840CLLENAS" localSheetId="0">[83]ELECTRICO!#REF!</definedName>
    <definedName name="BLOCK840CLLENAS">#REF!</definedName>
    <definedName name="BLOCK8ESP" localSheetId="0">[83]ELECTRICO!#REF!</definedName>
    <definedName name="BLOCK8ESP">#REF!</definedName>
    <definedName name="BLOCK8RUST" localSheetId="0">#REF!</definedName>
    <definedName name="BLOCK8RUST">[142]Ana!$F$248</definedName>
    <definedName name="BLOCKCA" localSheetId="0">[11]insumo!#REF!</definedName>
    <definedName name="BLOCKCA">[11]insumo!#REF!</definedName>
    <definedName name="BLOCKCALAD666" localSheetId="0">[83]ELECTRICO!#REF!</definedName>
    <definedName name="BLOCKCALAD666">#REF!</definedName>
    <definedName name="BLOCKCALAD886" localSheetId="0">[83]ELECTRICO!#REF!</definedName>
    <definedName name="BLOCKCALAD886">#REF!</definedName>
    <definedName name="BlockCalado">'[55]Muros y Pañetes'!$D$11</definedName>
    <definedName name="BLOCKCALADORN152040" localSheetId="0">[83]ELECTRICO!#REF!</definedName>
    <definedName name="BLOCKCALADORN152040">#REF!</definedName>
    <definedName name="BLOCKORNAMENTAL" localSheetId="0">#REF!</definedName>
    <definedName name="BLOCKORNAMENTAL">#REF!</definedName>
    <definedName name="BLOCKS" localSheetId="0">[119]Hoja1!$E$5:$E$20</definedName>
    <definedName name="BLOCKS">[120]Hoja1!$E$5:$E$20</definedName>
    <definedName name="Blocks4">'[55]Muros y Pañetes'!$D$9</definedName>
    <definedName name="Blocks6">'[55]Muros y Pañetes'!$D$8</definedName>
    <definedName name="Blocks8">'[55]Muros y Pañetes'!$D$7</definedName>
    <definedName name="BLOCRI" localSheetId="0">#REF!</definedName>
    <definedName name="BLOCRI">#REF!</definedName>
    <definedName name="BLOK6" localSheetId="0">'[24]Anal. horm.'!#REF!</definedName>
    <definedName name="BLOK6">'[28]Anal. horm.'!#REF!</definedName>
    <definedName name="bloq4">[135]Analisis!$E$751</definedName>
    <definedName name="bloq6">[135]Analisis!$E$739</definedName>
    <definedName name="BLOQ61" localSheetId="0">[24]Volumenes!#REF!</definedName>
    <definedName name="BLOQ61">[28]Volumenes!#REF!</definedName>
    <definedName name="Bloque.12.M.A." localSheetId="0">#REF!</definedName>
    <definedName name="Bloque.12.M.A.">#REF!</definedName>
    <definedName name="Bloque.12.SNP.Villas" localSheetId="0">[110]Análisis!$D$1112</definedName>
    <definedName name="Bloque.12.SNP.Villas">[111]Análisis!$D$1112</definedName>
    <definedName name="Bloque.4.Barpis" localSheetId="0">[123]Análisis!#REF!</definedName>
    <definedName name="Bloque.4.Barpis">[124]Análisis!#REF!</definedName>
    <definedName name="Bloque.4.MA" localSheetId="0">#REF!</definedName>
    <definedName name="Bloque.4.MA">#REF!</definedName>
    <definedName name="Bloque.4.SNP.Mezc.Antillana" localSheetId="0">[123]Análisis!#REF!</definedName>
    <definedName name="Bloque.4.SNP.Mezc.Antillana">[124]Análisis!#REF!</definedName>
    <definedName name="Bloque.4.SNP.Villas" localSheetId="0">[110]Análisis!$D$915</definedName>
    <definedName name="Bloque.4.SNP.Villas">[111]Análisis!$D$915</definedName>
    <definedName name="Bloque.4BNP.Mezc.Antillana" localSheetId="0">[123]Análisis!#REF!</definedName>
    <definedName name="Bloque.4BNP.Mezc.Antillana">[124]Análisis!#REF!</definedName>
    <definedName name="Bloque.6.BNP.Mezc.Antillana" localSheetId="0">[123]Análisis!#REF!</definedName>
    <definedName name="Bloque.6.BNP.Mezc.Antillana">[124]Análisis!#REF!</definedName>
    <definedName name="Bloque.6.BNP.Villas" localSheetId="0">#REF!</definedName>
    <definedName name="Bloque.6.BNP.Villas">#REF!</definedName>
    <definedName name="Bloque.6.MA" localSheetId="0">#REF!</definedName>
    <definedName name="Bloque.6.MA">#REF!</definedName>
    <definedName name="Bloque.6.SNP.Mezc.Antillana" localSheetId="0">[123]Análisis!#REF!</definedName>
    <definedName name="Bloque.6.SNP.Mezc.Antillana">[124]Análisis!#REF!</definedName>
    <definedName name="Bloque.6.SNP.Villas" localSheetId="0">#REF!</definedName>
    <definedName name="Bloque.6.SNP.Villas">#REF!</definedName>
    <definedName name="Bloque.8.BNP.Villas" localSheetId="0">#REF!</definedName>
    <definedName name="Bloque.8.BNP.Villas">#REF!</definedName>
    <definedName name="Bloque.8.MA" localSheetId="0">#REF!</definedName>
    <definedName name="Bloque.8.MA">#REF!</definedName>
    <definedName name="Bloque.8.SNP.Villas" localSheetId="0">#REF!</definedName>
    <definedName name="Bloque.8.SNP.Villas">#REF!</definedName>
    <definedName name="Bloque.8.SNP.Villas.A0.8" localSheetId="0">#REF!</definedName>
    <definedName name="Bloque.8.SNP.Villas.A0.8">#REF!</definedName>
    <definedName name="Bloque.8SNP.Villas" localSheetId="0">#REF!</definedName>
    <definedName name="Bloque.8SNP.Villas">#REF!</definedName>
    <definedName name="Bloque.Med.Luna.8.MA" localSheetId="0">[110]Insumos!#REF!</definedName>
    <definedName name="Bloque.Med.Luna.8.MA">[111]Insumos!#REF!</definedName>
    <definedName name="Bloque__4_x8_x16__liso">[90]Ins!$E$252</definedName>
    <definedName name="BLOQUE4" localSheetId="0">[70]Materiales!$E$651</definedName>
    <definedName name="BLOQUE4">[71]Materiales!$E$651</definedName>
    <definedName name="BLOQUE6" localSheetId="0">[70]Materiales!$E$652</definedName>
    <definedName name="BLOQUE6">[96]Materiales!$C$81</definedName>
    <definedName name="BLOQUE8" localSheetId="0">#REF!</definedName>
    <definedName name="BLOQUE8">#REF!</definedName>
    <definedName name="bloque8_6">#REF!</definedName>
    <definedName name="bloque8_8">#REF!</definedName>
    <definedName name="BLOQUES" localSheetId="0">#REF!</definedName>
    <definedName name="BLOQUES">#REF!</definedName>
    <definedName name="Bloques.8.BNTN.Mezc.Antillana" localSheetId="0">[123]Análisis!#REF!</definedName>
    <definedName name="Bloques.8.BNTN.Mezc.Antillana">[124]Análisis!#REF!</definedName>
    <definedName name="Bloques.8.SNP.Mezc.Antillana" localSheetId="0">[123]Análisis!#REF!</definedName>
    <definedName name="Bloques.8.SNP.Mezc.Antillana">[124]Análisis!#REF!</definedName>
    <definedName name="Bloques.8.SNPT" localSheetId="0">[110]Análisis!$D$306</definedName>
    <definedName name="Bloques.8.SNPT">[111]Análisis!$D$306</definedName>
    <definedName name="bloques.calados" localSheetId="0">#REF!</definedName>
    <definedName name="bloques.calados">#REF!</definedName>
    <definedName name="Bloques_de_4" localSheetId="0">[91]Insumos!$B$21:$D$21</definedName>
    <definedName name="Bloques_de_4">[91]Insumos!$B$21:$D$21</definedName>
    <definedName name="Bloques_de_6" localSheetId="0">[91]Insumos!$B$22:$D$22</definedName>
    <definedName name="Bloques_de_6">[91]Insumos!$B$22:$D$22</definedName>
    <definedName name="Bloques_de_8" localSheetId="0">[91]Insumos!$B$23:$D$23</definedName>
    <definedName name="Bloques_de_8">[91]Insumos!$B$23:$D$23</definedName>
    <definedName name="bloques4" localSheetId="0">[101]MATERIALES!#REF!</definedName>
    <definedName name="bloques4">[99]MATERIALES!#REF!</definedName>
    <definedName name="bloques6" localSheetId="0">[74]INSUMO!$D$15</definedName>
    <definedName name="bloques6">[99]MATERIALES!#REF!</definedName>
    <definedName name="bloques8" localSheetId="0">[74]INSUMO!$D$16</definedName>
    <definedName name="bloques8">[99]MATERIALES!#REF!</definedName>
    <definedName name="BLOQUESVID" localSheetId="0">#REF!</definedName>
    <definedName name="BLOQUESVID">[128]Ins!$E$260</definedName>
    <definedName name="BLQ1_NIV01">#REF!</definedName>
    <definedName name="BLQ1_NIV02">#REF!</definedName>
    <definedName name="BLQ1_NIV03">#REF!</definedName>
    <definedName name="BLQ1_NIV04">#REF!</definedName>
    <definedName name="bobedilla" localSheetId="0">#REF!</definedName>
    <definedName name="bobedilla">#REF!</definedName>
    <definedName name="bobedilla6.54" localSheetId="0">#REF!</definedName>
    <definedName name="bobedilla6.54">#REF!</definedName>
    <definedName name="BOMBA" localSheetId="0">#REF!</definedName>
    <definedName name="BOMBA">#REF!</definedName>
    <definedName name="Bomba.Arrastre" localSheetId="0">[110]Insumos!$E$142</definedName>
    <definedName name="Bomba.Arrastre">[111]Insumos!$E$142</definedName>
    <definedName name="BOMBA_ACHIQUE" localSheetId="0">#REF!</definedName>
    <definedName name="BOMBA_ACHIQUE">#REF!</definedName>
    <definedName name="BOMBA_ACHIQUE_10">#REF!</definedName>
    <definedName name="BOMBA_ACHIQUE_11">#REF!</definedName>
    <definedName name="BOMBA_ACHIQUE_6">#REF!</definedName>
    <definedName name="BOMBA_ACHIQUE_7">#REF!</definedName>
    <definedName name="BOMBA_ACHIQUE_8">#REF!</definedName>
    <definedName name="BOMBA_ACHIQUE_9">#REF!</definedName>
    <definedName name="bombahorm" localSheetId="0">#REF!</definedName>
    <definedName name="bombahorm">#REF!</definedName>
    <definedName name="BOMBAS" localSheetId="0">#REF!</definedName>
    <definedName name="BOMBAS">#REF!</definedName>
    <definedName name="bombeo" hidden="1">'[49]ANALISIS STO DGO'!#REF!</definedName>
    <definedName name="BOMBILLAS_1500W" localSheetId="0">[146]INSU!$B$42</definedName>
    <definedName name="BOMBILLAS_1500W">[146]INSU!$B$42</definedName>
    <definedName name="BOMBILLO">[147]Insumos!$E$97</definedName>
    <definedName name="bombillobajoconsumo23w">[74]INSUMO!$D$445</definedName>
    <definedName name="bombillobajoconsumo65w">[74]INSUMO!$D$446</definedName>
    <definedName name="BOMVAC" localSheetId="0">#REF!</definedName>
    <definedName name="BOMVAC">#REF!</definedName>
    <definedName name="BOQUILLA_FREGADERO_CROMO" localSheetId="0">#REF!</definedName>
    <definedName name="BOQUILLA_FREGADERO_CROMO">#REF!</definedName>
    <definedName name="BOQUILLA_FREGADERO_CROMO_10">#REF!</definedName>
    <definedName name="BOQUILLA_FREGADERO_CROMO_11">#REF!</definedName>
    <definedName name="BOQUILLA_FREGADERO_CROMO_6">#REF!</definedName>
    <definedName name="BOQUILLA_FREGADERO_CROMO_7">#REF!</definedName>
    <definedName name="BOQUILLA_FREGADERO_CROMO_8">#REF!</definedName>
    <definedName name="BOQUILLA_FREGADERO_CROMO_9">#REF!</definedName>
    <definedName name="BOQUILLA_LAVADERO_CROMO" localSheetId="0">#REF!</definedName>
    <definedName name="BOQUILLA_LAVADERO_CROMO">#REF!</definedName>
    <definedName name="BOQUILLA_LAVADERO_CROMO_10">#REF!</definedName>
    <definedName name="BOQUILLA_LAVADERO_CROMO_11">#REF!</definedName>
    <definedName name="BOQUILLA_LAVADERO_CROMO_6">#REF!</definedName>
    <definedName name="BOQUILLA_LAVADERO_CROMO_7">#REF!</definedName>
    <definedName name="BOQUILLA_LAVADERO_CROMO_8">#REF!</definedName>
    <definedName name="BOQUILLA_LAVADERO_CROMO_9">#REF!</definedName>
    <definedName name="BOQUILLAFREG" localSheetId="0">#REF!</definedName>
    <definedName name="BOQUILLAFREG">#REF!</definedName>
    <definedName name="Boquillafregadero">[55]Sanitaria!$F$115</definedName>
    <definedName name="boquillafregadero412">[74]INSUMO!$D$151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adero">[55]Sanitaria!$F$116</definedName>
    <definedName name="boquillalavamanos">[74]INSUMO!$D$152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e.marmol.A" localSheetId="0">[110]Insumos!#REF!</definedName>
    <definedName name="Borde.marmol.A">[111]Insumos!#REF!</definedName>
    <definedName name="Bordillo.Granito.Lavado" localSheetId="0">#REF!</definedName>
    <definedName name="Bordillo.Granito.Lavado">#REF!</definedName>
    <definedName name="BORDILLO4" localSheetId="0">[83]ELECTRICO!#REF!</definedName>
    <definedName name="BORDILLO4">#REF!</definedName>
    <definedName name="BORDILLO6" localSheetId="0">[83]ELECTRICO!#REF!</definedName>
    <definedName name="BORDILLO6">#REF!</definedName>
    <definedName name="BORDILLO8" localSheetId="0">[83]ELECTRICO!#REF!</definedName>
    <definedName name="BORDILLO8">#REF!</definedName>
    <definedName name="Borrar_C.A1" localSheetId="0">'[148]Col.Amarre'!$J$9:$M$9,'[148]Col.Amarre'!$J$10:$R$10,'[148]Col.Amarre'!$AG$13:$AH$13,'[148]Col.Amarre'!$AJ$11:$AK$11,'[148]Col.Amarre'!$AP$13:$AQ$13,'[148]Col.Amarre'!$AR$11:$AS$11,'[148]Col.Amarre'!$D$16:$M$35,'[148]Col.Amarre'!$V$16:$AC$35</definedName>
    <definedName name="Borrar_C.A1">'[148]Col.Amarre'!$J$9:$M$9,'[148]Col.Amarre'!$J$10:$R$10,'[148]Col.Amarre'!$AG$13:$AH$13,'[148]Col.Amarre'!$AJ$11:$AK$11,'[148]Col.Amarre'!$AP$13:$AQ$13,'[148]Col.Amarre'!$AR$11:$AS$11,'[148]Col.Amarre'!$D$16:$M$35,'[148]Col.Amarre'!$V$16:$AC$35</definedName>
    <definedName name="Borrar_Chp" localSheetId="0">#REF!,#REF!,#REF!,#REF!,#REF!,#REF!</definedName>
    <definedName name="Borrar_Chp">#REF!,#REF!,#REF!,#REF!,#REF!,#REF!</definedName>
    <definedName name="Borrar_Esc." localSheetId="0">[148]Escalera!$J$9:$M$9,[148]Escalera!$J$10:$R$10,[148]Escalera!$AL$14:$AM$14,[148]Escalera!$AL$16:$AM$16,[148]Escalera!$I$16:$M$16,[148]Escalera!$B$19:$AE$32,[148]Escalera!$AN$19:$AQ$32</definedName>
    <definedName name="Borrar_Esc.">[148]Escalera!$J$9:$M$9,[148]Escalera!$J$10:$R$10,[148]Escalera!$AL$14:$AM$14,[148]Escalera!$AL$16:$AM$16,[148]Escalera!$I$16:$M$16,[148]Escalera!$B$19:$AE$32,[148]Escalera!$AN$19:$AQ$32</definedName>
    <definedName name="Borrar_Muros" localSheetId="0">[148]Muros!$W$15:$Z$15,[148]Muros!$AA$15:$AD$15,[148]Muros!$AF$13,[148]Muros!$K$20:$L$20,[148]Muros!$O$26:$P$26</definedName>
    <definedName name="Borrar_Muros">[148]Muros!$W$15:$Z$15,[148]Muros!$AA$15:$AD$15,[148]Muros!$AF$13,[148]Muros!$K$20:$L$20,[148]Muros!$O$26:$P$26</definedName>
    <definedName name="Borrar_Precio" localSheetId="0">'[149]Cotz.'!$F$23:$F$800,'[149]Cotz.'!$K$280:$K$800</definedName>
    <definedName name="Borrar_Precio">'[149]Cotz.'!$F$23:$F$800,'[149]Cotz.'!$K$280:$K$800</definedName>
    <definedName name="Borrar_V.C1" localSheetId="0">[150]qqVgas!$J$9:$M$9,[150]qqVgas!$J$10:$R$10,[150]qqVgas!$AJ$11:$AK$11,[150]qqVgas!$AR$11:$AS$11,[150]qqVgas!$AG$13:$AH$13,[150]qqVgas!$AP$13:$AQ$13,[150]qqVgas!$D$16:$AC$195</definedName>
    <definedName name="Borrar_V.C1">[150]qqVgas!$J$9:$M$9,[150]qqVgas!$J$10:$R$10,[150]qqVgas!$AJ$11:$AK$11,[150]qqVgas!$AR$11:$AS$11,[150]qqVgas!$AG$13:$AH$13,[150]qqVgas!$AP$13:$AQ$13,[150]qqVgas!$D$16:$AC$195</definedName>
    <definedName name="BOT" localSheetId="0">#REF!</definedName>
    <definedName name="BOT">#REF!</definedName>
    <definedName name="BOTE" localSheetId="0">#REF!</definedName>
    <definedName name="BOTE">#REF!</definedName>
    <definedName name="BOTE_10">#REF!</definedName>
    <definedName name="BOTE_11">#REF!</definedName>
    <definedName name="BOTE_3.6KM">'[151]Analisis BC'!$H$60</definedName>
    <definedName name="bote_3km" localSheetId="0">#REF!</definedName>
    <definedName name="bote_3km">#REF!</definedName>
    <definedName name="bote_5km" localSheetId="0">#REF!</definedName>
    <definedName name="bote_5km">#REF!</definedName>
    <definedName name="BOTE_6">#REF!</definedName>
    <definedName name="BOTE_7">#REF!</definedName>
    <definedName name="BOTE_8">#REF!</definedName>
    <definedName name="BOTE_9">#REF!</definedName>
    <definedName name="Bote_de_Material" localSheetId="0">[91]Insumos!$B$27:$D$27</definedName>
    <definedName name="Bote_de_Material">[91]Insumos!$B$27:$D$27</definedName>
    <definedName name="Bote_de_materiales__Con_equipo">[90]Ins!$E$43</definedName>
    <definedName name="BOTE_ESCOMBROS" localSheetId="0">#REF!</definedName>
    <definedName name="BOTE_ESCOMBROS">#REF!</definedName>
    <definedName name="Bote_Mano" localSheetId="0">#REF!</definedName>
    <definedName name="Bote_Mano">#REF!</definedName>
    <definedName name="BOTE3.6KM" localSheetId="0">[144]Analisis!$F$80</definedName>
    <definedName name="BOTE3.6KM">[145]Analisis!$F$80</definedName>
    <definedName name="Boteamano">[55]Machote!$C$212</definedName>
    <definedName name="BOTEEQUIPO" localSheetId="0">#REF!</definedName>
    <definedName name="BOTEEQUIPO">#REF!</definedName>
    <definedName name="botemano" localSheetId="0">#REF!</definedName>
    <definedName name="botemano">#REF!</definedName>
    <definedName name="botematerial">'[74]MANO DE OBRA'!$D$437</definedName>
    <definedName name="botepalero">[152]insumos!$E$29</definedName>
    <definedName name="botes" localSheetId="0">[153]GONZALO!#REF!</definedName>
    <definedName name="botes">[153]GONZALO!#REF!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mat" localSheetId="0">#REF!</definedName>
    <definedName name="botmat">#REF!</definedName>
    <definedName name="BOTONTIMBRE" localSheetId="0">#REF!</definedName>
    <definedName name="BOTONTIMBRE">#REF!</definedName>
    <definedName name="BOVFOAM" localSheetId="0">#REF!</definedName>
    <definedName name="BOVFOAM">#REF!</definedName>
    <definedName name="boxes" localSheetId="0">[65]Factura!#REF!</definedName>
    <definedName name="boxes">[65]Factura!#REF!</definedName>
    <definedName name="bp_4" localSheetId="0">[139]PRECIOS!$E$84</definedName>
    <definedName name="bp_4">[140]PRECIOS!$E$84</definedName>
    <definedName name="BPLUV4SDR41CONTRA" localSheetId="0">#REF!</definedName>
    <definedName name="BPLUV4SDR41CONTRA">#REF!</definedName>
    <definedName name="Breaker10amp">#REF!</definedName>
    <definedName name="BREAKER15" localSheetId="0">#REF!</definedName>
    <definedName name="BREAKER15">#REF!</definedName>
    <definedName name="Breaker15amp">#REF!</definedName>
    <definedName name="Breaker20amp">#REF!</definedName>
    <definedName name="BREAKER2P40" localSheetId="0">#REF!</definedName>
    <definedName name="BREAKER2P40">#REF!</definedName>
    <definedName name="BREAKER2P60" localSheetId="0">#REF!</definedName>
    <definedName name="BREAKER2P60">#REF!</definedName>
    <definedName name="Breaker30amp">#REF!</definedName>
    <definedName name="Breaker60amp">#REF!</definedName>
    <definedName name="breakerfinosencillo15">[74]INSUMO!$D$450</definedName>
    <definedName name="BREAKERS" localSheetId="0">#REF!</definedName>
    <definedName name="BREAKERS">#REF!</definedName>
    <definedName name="BREAKERS_10">#REF!</definedName>
    <definedName name="BREAKERS_11">#REF!</definedName>
    <definedName name="BREAKERS_15A" localSheetId="0">#REF!</definedName>
    <definedName name="BREAKERS_15A">#REF!</definedName>
    <definedName name="BREAKERS_15A_10">#REF!</definedName>
    <definedName name="BREAKERS_15A_11">#REF!</definedName>
    <definedName name="BREAKERS_15A_6">#REF!</definedName>
    <definedName name="BREAKERS_15A_7">#REF!</definedName>
    <definedName name="BREAKERS_15A_8">#REF!</definedName>
    <definedName name="BREAKERS_15A_9">#REF!</definedName>
    <definedName name="BREAKERS_20A" localSheetId="0">#REF!</definedName>
    <definedName name="BREAKERS_20A">#REF!</definedName>
    <definedName name="BREAKERS_20A_10">#REF!</definedName>
    <definedName name="BREAKERS_20A_11">#REF!</definedName>
    <definedName name="BREAKERS_20A_6">#REF!</definedName>
    <definedName name="BREAKERS_20A_7">#REF!</definedName>
    <definedName name="BREAKERS_20A_8">#REF!</definedName>
    <definedName name="BREAKERS_20A_9">#REF!</definedName>
    <definedName name="BREAKERS_30A" localSheetId="0">#REF!</definedName>
    <definedName name="BREAKERS_30A">#REF!</definedName>
    <definedName name="BREAKERS_30A_10">#REF!</definedName>
    <definedName name="BREAKERS_30A_11">#REF!</definedName>
    <definedName name="BREAKERS_30A_6">#REF!</definedName>
    <definedName name="BREAKERS_30A_7">#REF!</definedName>
    <definedName name="BREAKERS_30A_8">#REF!</definedName>
    <definedName name="BREAKERS_30A_9">#REF!</definedName>
    <definedName name="BREAKERS_6">#REF!</definedName>
    <definedName name="BREAKERS_7">#REF!</definedName>
    <definedName name="BREAKERS_8">#REF!</definedName>
    <definedName name="BREAKERS_9">#REF!</definedName>
    <definedName name="Brigada_de_Topografía__incluyendo_equipos" localSheetId="0">[91]Insumos!$B$148:$D$148</definedName>
    <definedName name="Brigada_de_Topografía__incluyendo_equipos">[91]Insumos!$B$148:$D$148</definedName>
    <definedName name="BRIGADATOPOGRAFICA" localSheetId="0">'[121]M.O.'!$C$9</definedName>
    <definedName name="BRIGADATOPOGRAFICA">'[121]M.O.'!$C$9</definedName>
    <definedName name="BRIGADATOPOGRAFICA_6">#REF!</definedName>
    <definedName name="Brillado.Marmol" localSheetId="0">[110]Insumos!$E$134</definedName>
    <definedName name="Brillado.Marmol">[111]Insumos!$E$134</definedName>
    <definedName name="BRILLO">[74]INSUMO!$D$423</definedName>
    <definedName name="brochadurawork112">[74]INSUMO!$D$373</definedName>
    <definedName name="brochas" localSheetId="0">#REF!</definedName>
    <definedName name="brochas">#REF!</definedName>
    <definedName name="BT" localSheetId="0">#REF!</definedName>
    <definedName name="BT">#REF!</definedName>
    <definedName name="bUENO" hidden="1">'[49]ANALISIS STO DGO'!#REF!</definedName>
    <definedName name="bult" hidden="1">'[49]ANALISIS STO DGO'!#REF!</definedName>
    <definedName name="bum" localSheetId="0">'[53]Pres. '!#REF!</definedName>
    <definedName name="bum">'[53]Pres. '!#REF!</definedName>
    <definedName name="Bumper_HR800_PL" localSheetId="0">'[154]cotizacion puertas'!$N$127</definedName>
    <definedName name="Bumper_HR800_PL">'[155]cotizacion puertas'!$N$127</definedName>
    <definedName name="bumper_PL" localSheetId="0">#REF!</definedName>
    <definedName name="bumper_PL">#REF!</definedName>
    <definedName name="button_area_1" localSheetId="0">#REF!</definedName>
    <definedName name="button_area_1">#REF!</definedName>
    <definedName name="BVNBVNBV">'[156]M.O.'!#REF!</definedName>
    <definedName name="BVNBVNBV_6">#REF!</definedName>
    <definedName name="bxcv" hidden="1">'[49]ANALISIS STO DGO'!#REF!</definedName>
    <definedName name="C._ADICIONAL">#N/A</definedName>
    <definedName name="C._ADICIONAL_6">NA()</definedName>
    <definedName name="c.gas.gen" localSheetId="0">#REF!</definedName>
    <definedName name="c.gas.gen">#REF!</definedName>
    <definedName name="C.Piscina.C1" localSheetId="0">[123]Análisis!#REF!</definedName>
    <definedName name="C.Piscina.C1">[124]Análisis!#REF!</definedName>
    <definedName name="C.Piscina.C2" localSheetId="0">[123]Análisis!#REF!</definedName>
    <definedName name="C.Piscina.C2">[124]Análisis!#REF!</definedName>
    <definedName name="C.Piscina.C3" localSheetId="0">[123]Análisis!#REF!</definedName>
    <definedName name="C.Piscina.C3">[124]Análisis!#REF!</definedName>
    <definedName name="C.Piscina.C4" localSheetId="0">[123]Análisis!#REF!</definedName>
    <definedName name="C.Piscina.C4">[124]Análisis!#REF!</definedName>
    <definedName name="C.Piscina.C5" localSheetId="0">[123]Análisis!#REF!</definedName>
    <definedName name="C.Piscina.C5">[124]Análisis!#REF!</definedName>
    <definedName name="C.Piscina.Cc" localSheetId="0">[123]Análisis!#REF!</definedName>
    <definedName name="C.Piscina.Cc">[124]Análisis!#REF!</definedName>
    <definedName name="C.Piscina.Losa" localSheetId="0">[123]Análisis!#REF!</definedName>
    <definedName name="C.Piscina.Losa">[124]Análisis!#REF!</definedName>
    <definedName name="C.Piscina.V1" localSheetId="0">[123]Análisis!#REF!</definedName>
    <definedName name="C.Piscina.V1">[124]Análisis!#REF!</definedName>
    <definedName name="C.Piscina.V2" localSheetId="0">[123]Análisis!#REF!</definedName>
    <definedName name="C.Piscina.V2">[124]Análisis!#REF!</definedName>
    <definedName name="C.Piscina.V3" localSheetId="0">[123]Análisis!#REF!</definedName>
    <definedName name="C.Piscina.V3">[124]Análisis!#REF!</definedName>
    <definedName name="C.Piscina.V4" localSheetId="0">[123]Análisis!#REF!</definedName>
    <definedName name="C.Piscina.V4">[124]Análisis!#REF!</definedName>
    <definedName name="C.Piscina.V5" localSheetId="0">[123]Análisis!#REF!</definedName>
    <definedName name="C.Piscina.V5">[124]Análisis!#REF!</definedName>
    <definedName name="C.Piscina.V6" localSheetId="0">[123]Análisis!#REF!</definedName>
    <definedName name="C.Piscina.V6">[124]Análisis!#REF!</definedName>
    <definedName name="C.Piscina.ZC1" localSheetId="0">[123]Análisis!#REF!</definedName>
    <definedName name="C.Piscina.ZC1">[124]Análisis!#REF!</definedName>
    <definedName name="C.Piscina.ZC2" localSheetId="0">[123]Análisis!#REF!</definedName>
    <definedName name="C.Piscina.ZC2">[124]Análisis!#REF!</definedName>
    <definedName name="C.Piscina.ZC3" localSheetId="0">[123]Análisis!#REF!</definedName>
    <definedName name="C.Piscina.ZC3">[124]Análisis!#REF!</definedName>
    <definedName name="C.Piscina.ZC4" localSheetId="0">[123]Análisis!#REF!</definedName>
    <definedName name="C.Piscina.ZC4">[124]Análisis!#REF!</definedName>
    <definedName name="C.Piscina.ZC5" localSheetId="0">[123]Análisis!#REF!</definedName>
    <definedName name="C.Piscina.ZC5">[124]Análisis!#REF!</definedName>
    <definedName name="C.Piscina.ZCc" localSheetId="0">[123]Análisis!#REF!</definedName>
    <definedName name="C.Piscina.ZCc">[124]Análisis!#REF!</definedName>
    <definedName name="C.Tennis.C1" localSheetId="0">[123]Análisis!#REF!</definedName>
    <definedName name="C.Tennis.C1">[124]Análisis!#REF!</definedName>
    <definedName name="C.Tennis.C2yC5" localSheetId="0">[123]Análisis!#REF!</definedName>
    <definedName name="C.Tennis.C2yC5">[124]Análisis!#REF!</definedName>
    <definedName name="C.Tennis.C4" localSheetId="0">[123]Análisis!#REF!</definedName>
    <definedName name="C.Tennis.C4">[124]Análisis!#REF!</definedName>
    <definedName name="C.Tennis.V1" localSheetId="0">[123]Análisis!#REF!</definedName>
    <definedName name="C.Tennis.V1">[124]Análisis!#REF!</definedName>
    <definedName name="C.Tennis.V10" localSheetId="0">[123]Análisis!#REF!</definedName>
    <definedName name="C.Tennis.V10">[124]Análisis!#REF!</definedName>
    <definedName name="C.Tennis.V2" localSheetId="0">[123]Análisis!#REF!</definedName>
    <definedName name="C.Tennis.V2">[124]Análisis!#REF!</definedName>
    <definedName name="C.Tennis.V3" localSheetId="0">[123]Análisis!#REF!</definedName>
    <definedName name="C.Tennis.V3">[124]Análisis!#REF!</definedName>
    <definedName name="C.Tennis.V4" localSheetId="0">[123]Análisis!#REF!</definedName>
    <definedName name="C.Tennis.V4">[124]Análisis!#REF!</definedName>
    <definedName name="C.Tennis.V5" localSheetId="0">[123]Análisis!#REF!</definedName>
    <definedName name="C.Tennis.V5">[124]Análisis!#REF!</definedName>
    <definedName name="C.Tennis.V6" localSheetId="0">[123]Análisis!#REF!</definedName>
    <definedName name="C.Tennis.V6">[124]Análisis!#REF!</definedName>
    <definedName name="C.Tennis.V7" localSheetId="0">[123]Análisis!#REF!</definedName>
    <definedName name="C.Tennis.V7">[124]Análisis!#REF!</definedName>
    <definedName name="C.Tennis.V8" localSheetId="0">[123]Análisis!#REF!</definedName>
    <definedName name="C.Tennis.V8">[124]Análisis!#REF!</definedName>
    <definedName name="C.Tennis.V9" localSheetId="0">[123]Análisis!#REF!</definedName>
    <definedName name="C.Tennis.V9">[124]Análisis!#REF!</definedName>
    <definedName name="C.Tennis.ZC1" localSheetId="0">[123]Análisis!#REF!</definedName>
    <definedName name="C.Tennis.ZC1">[124]Análisis!#REF!</definedName>
    <definedName name="C.Tennis.Zc2" localSheetId="0">[123]Análisis!#REF!</definedName>
    <definedName name="C.Tennis.Zc2">[124]Análisis!#REF!</definedName>
    <definedName name="C.Tennis.ZC3" localSheetId="0">[123]Análisis!#REF!</definedName>
    <definedName name="C.Tennis.ZC3">[124]Análisis!#REF!</definedName>
    <definedName name="C.Tennis.ZC4" localSheetId="0">[123]Análisis!#REF!</definedName>
    <definedName name="C.Tennis.ZC4">[124]Análisis!#REF!</definedName>
    <definedName name="C.Tennis.ZC5" localSheetId="0">[123]Análisis!#REF!</definedName>
    <definedName name="C.Tennis.ZC5">[124]Análisis!#REF!</definedName>
    <definedName name="C1.1erN.Villa" localSheetId="0">[110]Análisis!#REF!</definedName>
    <definedName name="C1.1erN.Villa">[111]Análisis!#REF!</definedName>
    <definedName name="C1.2doN.Villas" localSheetId="0">[110]Análisis!#REF!</definedName>
    <definedName name="C1.2doN.Villas">[111]Análisis!#REF!</definedName>
    <definedName name="C2.1erN.Villa" localSheetId="0">[110]Análisis!#REF!</definedName>
    <definedName name="C2.1erN.Villa">[111]Análisis!#REF!</definedName>
    <definedName name="C3.2do.N.Villa" localSheetId="0">[110]Análisis!#REF!</definedName>
    <definedName name="C3.2do.N.Villa">[111]Análisis!#REF!</definedName>
    <definedName name="CA05pulg" localSheetId="0">#REF!</definedName>
    <definedName name="CA05pulg">#REF!</definedName>
    <definedName name="CA15pulg" localSheetId="0">#REF!</definedName>
    <definedName name="CA15pulg">#REF!</definedName>
    <definedName name="CA1pulg" localSheetId="0">#REF!</definedName>
    <definedName name="CA1pulg">#REF!</definedName>
    <definedName name="CA25pulg" localSheetId="0">#REF!</definedName>
    <definedName name="CA25pulg">#REF!</definedName>
    <definedName name="CA2pulg" localSheetId="0">#REF!</definedName>
    <definedName name="CA2pulg">#REF!</definedName>
    <definedName name="CA3pulg" localSheetId="0">#REF!</definedName>
    <definedName name="CA3pulg">#REF!</definedName>
    <definedName name="CA4pulg" localSheetId="0">#REF!</definedName>
    <definedName name="CA4pulg">#REF!</definedName>
    <definedName name="Caareteo.2do.N" localSheetId="0">#REF!</definedName>
    <definedName name="Caareteo.2do.N">#REF!</definedName>
    <definedName name="CAASC1" localSheetId="0">[24]Volumenes!#REF!</definedName>
    <definedName name="CAASC1">[28]Volumenes!#REF!</definedName>
    <definedName name="caballete" localSheetId="0">#REF!</definedName>
    <definedName name="caballete">#REF!</definedName>
    <definedName name="caballete.tejas.hispaniola" localSheetId="0">#REF!</definedName>
    <definedName name="caballete.tejas.hispaniola">#REF!</definedName>
    <definedName name="CABALLETEALUZINC" localSheetId="0">'[79]ANALISIS HORMIGON ARMADO'!#REF!</definedName>
    <definedName name="CABALLETEALUZINC">'[157]ANALISIS HORMIGON ARMADO'!#REF!</definedName>
    <definedName name="caballeteasbecto">[158]precios!#REF!</definedName>
    <definedName name="caballeteasbecto_8">#REF!</definedName>
    <definedName name="caballeteasbeto">[158]precios!#REF!</definedName>
    <definedName name="caballeteasbeto_8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AÑA" localSheetId="0">'[159]PRECIOS MAT.'!#REF!</definedName>
    <definedName name="CABAÑA">'[160]PRECIOS MAT.'!#REF!</definedName>
    <definedName name="Cabañas.Ejecutivas" localSheetId="0">'[110]Cabañas Ejecutivas'!$G$109</definedName>
    <definedName name="Cabañas.Ejecutivas">'[111]Cabañas Ejecutivas'!$G$109</definedName>
    <definedName name="Cabañas.Presidenciales" localSheetId="0">'[110]Cabañas Presidenciales '!$G$161</definedName>
    <definedName name="Cabañas.Presidenciales">'[111]Cabañas Presidenciales '!$G$161</definedName>
    <definedName name="cabañas.simpleI" localSheetId="0">'[110]Cabañas simple Tipo I'!$G$106</definedName>
    <definedName name="cabañas.simpleI">'[111]Cabañas simple Tipo I'!$G$106</definedName>
    <definedName name="cabañas.simpleII" localSheetId="0">'[110]Cabañas simple Tipo 2'!$G$106</definedName>
    <definedName name="cabañas.simpleII">'[111]Cabañas simple Tipo 2'!$G$106</definedName>
    <definedName name="cabañas.simpleIII" localSheetId="0">'[110]Cabañas simple Tipo 3'!$G$107</definedName>
    <definedName name="cabañas.simpleIII">'[111]Cabañas simple Tipo 3'!$G$107</definedName>
    <definedName name="Cabañas.Vice.Presidenciales" localSheetId="0">'[110]Cabañas Vice Presidenciales'!$G$157</definedName>
    <definedName name="Cabañas.Vice.Presidenciales">'[111]Cabañas Vice Presidenciales'!$G$157</definedName>
    <definedName name="CABEZA" localSheetId="0">#REF!</definedName>
    <definedName name="CABEZA">#REF!</definedName>
    <definedName name="CABEZAL" localSheetId="0">#REF!</definedName>
    <definedName name="CABEZAL">#REF!</definedName>
    <definedName name="Cable_de_Postensado" localSheetId="0">[89]Insumos!#REF!</definedName>
    <definedName name="Cable_de_Postensado">[107]Insumos!#REF!</definedName>
    <definedName name="Cable_de_Postensado_2">#N/A</definedName>
    <definedName name="Cable_de_Postensado_3">#N/A</definedName>
    <definedName name="cableinversor">[74]INSUMO!$D$455</definedName>
    <definedName name="cablo2" localSheetId="0">[118]Volumenes!$I$2234</definedName>
    <definedName name="cablo2">[118]Volumenes!$I$2234</definedName>
    <definedName name="cablo3" localSheetId="0">[24]Volumenes!#REF!</definedName>
    <definedName name="cablo3">[28]Volumenes!#REF!</definedName>
    <definedName name="CABTEJAASFINST" localSheetId="0">#REF!</definedName>
    <definedName name="CABTEJAASFINST">#REF!</definedName>
    <definedName name="CACCATO" localSheetId="0">#REF!</definedName>
    <definedName name="CACCATO">#REF!</definedName>
    <definedName name="CACCEMP" localSheetId="0">#REF!</definedName>
    <definedName name="CACCEMP">#REF!</definedName>
    <definedName name="CACERO" localSheetId="0">#REF!</definedName>
    <definedName name="CACERO">#REF!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" localSheetId="0">#REF!</definedName>
    <definedName name="caceroviga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COM12HG" localSheetId="0">#REF!</definedName>
    <definedName name="CACOM12HG">#REF!</definedName>
    <definedName name="CACOM12PVC" localSheetId="0">#REF!</definedName>
    <definedName name="CACOM12PVC">#REF!</definedName>
    <definedName name="CACOM8HG" localSheetId="0">#REF!</definedName>
    <definedName name="CACOM8HG">#REF!</definedName>
    <definedName name="cadeneros" localSheetId="0">'[107]O.M. y Salarios'!#REF!</definedName>
    <definedName name="cadeneros">'[104]O.M. y Salarios'!#REF!</definedName>
    <definedName name="CADOQUIN" localSheetId="0">#REF!</definedName>
    <definedName name="CADOQUIN">#REF!</definedName>
    <definedName name="CAJA_2x4_12" localSheetId="0">#REF!</definedName>
    <definedName name="CAJA_2x4_12">#REF!</definedName>
    <definedName name="CAJA_2x4_12_10">#REF!</definedName>
    <definedName name="CAJA_2x4_12_11">#REF!</definedName>
    <definedName name="CAJA_2x4_12_6">#REF!</definedName>
    <definedName name="CAJA_2x4_12_7">#REF!</definedName>
    <definedName name="CAJA_2x4_12_8">#REF!</definedName>
    <definedName name="CAJA_2x4_12_9">#REF!</definedName>
    <definedName name="CAJA_2x4_34" localSheetId="0">#REF!</definedName>
    <definedName name="CAJA_2x4_34">#REF!</definedName>
    <definedName name="CAJA_2x4_34_10">#REF!</definedName>
    <definedName name="CAJA_2x4_34_11">#REF!</definedName>
    <definedName name="CAJA_2x4_34_6">#REF!</definedName>
    <definedName name="CAJA_2x4_34_7">#REF!</definedName>
    <definedName name="CAJA_2x4_34_8">#REF!</definedName>
    <definedName name="CAJA_2x4_34_9">#REF!</definedName>
    <definedName name="Caja_metal_2_x4__de_½___americana">[92]Ins!$E$456</definedName>
    <definedName name="CAJA_OCTAGONAL" localSheetId="0">#REF!</definedName>
    <definedName name="CAJA_OCTAGONAL">#REF!</definedName>
    <definedName name="CAJA_OCTAGONAL_10">#REF!</definedName>
    <definedName name="CAJA_OCTAGONAL_11">#REF!</definedName>
    <definedName name="CAJA_OCTAGONAL_6">#REF!</definedName>
    <definedName name="CAJA_OCTAGONAL_7">#REF!</definedName>
    <definedName name="CAJA_OCTAGONAL_8">#REF!</definedName>
    <definedName name="CAJA_OCTAGONAL_9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METAL2X4DE1_2" localSheetId="0">[70]Materiales!$E$766</definedName>
    <definedName name="CAJAMETAL2X4DE1_2">[71]Materiales!$E$766</definedName>
    <definedName name="CAJAMETAL2X4DE3_4" localSheetId="0">[70]Materiales!$E$767</definedName>
    <definedName name="CAJAMETAL2X4DE3_4">[71]Materiales!$E$767</definedName>
    <definedName name="CajaOct_12">#REF!</definedName>
    <definedName name="CajaOct_34">#REF!</definedName>
    <definedName name="CAJAOCTA12" localSheetId="0">#REF!</definedName>
    <definedName name="CAJAOCTA12">#REF!</definedName>
    <definedName name="cajaoctagonal12x34">[74]INSUMO!$D$457</definedName>
    <definedName name="cajarect.12x12">#REF!</definedName>
    <definedName name="cajarect.4x4">#REF!</definedName>
    <definedName name="CajaRect_12">#REF!</definedName>
    <definedName name="CajaRect_2x4_12">#REF!</definedName>
    <definedName name="CajaRect_2x4_34">#REF!</definedName>
    <definedName name="cajarectangular2x4x12">[74]INSUMO!$D$458</definedName>
    <definedName name="cajarectangular2x4x34">[74]INSUMO!$D$459</definedName>
    <definedName name="cal" localSheetId="0">[11]insumo!#REF!</definedName>
    <definedName name="cal">[11]insumo!#REF!</definedName>
    <definedName name="Cal.Hidratada" localSheetId="0">[110]Insumos!$E$21</definedName>
    <definedName name="Cal.Hidratada">[111]Insumos!$E$21</definedName>
    <definedName name="Cal.Hidratada.Perla" localSheetId="0">#REF!</definedName>
    <definedName name="Cal.Hidratada.Perla">#REF!</definedName>
    <definedName name="Cal_10">#REF!</definedName>
    <definedName name="Cal_11">#REF!</definedName>
    <definedName name="Cal_6">#REF!</definedName>
    <definedName name="Cal_7">#REF!</definedName>
    <definedName name="Cal_8">#REF!</definedName>
    <definedName name="Cal_9">#REF!</definedName>
    <definedName name="Cal_Pomier____50_Lbs." localSheetId="0">[91]Insumos!$B$29:$D$29</definedName>
    <definedName name="Cal_Pomier____50_Lbs.">[91]Insumos!$B$29:$D$29</definedName>
    <definedName name="calad">[135]Analisis!$E$757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ENTPVC" localSheetId="0">#REF!</definedName>
    <definedName name="CALENTPVC">#REF!</definedName>
    <definedName name="Caliche" localSheetId="0">[91]Insumos!$B$30:$D$30</definedName>
    <definedName name="Caliche">[91]Insumos!$B$30:$D$30</definedName>
    <definedName name="CALICHE_10">#REF!</definedName>
    <definedName name="CALICHE_11">#REF!</definedName>
    <definedName name="CALICHE_6">#REF!</definedName>
    <definedName name="CALICHE_7">#REF!</definedName>
    <definedName name="CALICHE_8">#REF!</definedName>
    <definedName name="CALICHE_9">#REF!</definedName>
    <definedName name="CALICHEB" localSheetId="0">[11]insumo!$D$12</definedName>
    <definedName name="CALICHEB">[11]insumo!$D$12</definedName>
    <definedName name="calle" localSheetId="0">#REF!</definedName>
    <definedName name="calle">#REF!</definedName>
    <definedName name="Calles.Acera.ycontenes" localSheetId="0">'[110]Calles, aceras y contenes'!$G$77</definedName>
    <definedName name="Calles.Acera.ycontenes">'[111]Calles, aceras y contenes'!$G$77</definedName>
    <definedName name="calzohormigon" localSheetId="0">#REF!</definedName>
    <definedName name="calzohormigon">#REF!</definedName>
    <definedName name="CAMA" localSheetId="0">'[3]Part. No Ejecutables'!#REF!</definedName>
    <definedName name="CAMA">'[3]Part. No Ejecutables'!#REF!</definedName>
    <definedName name="CAMARACAL" localSheetId="0">[83]ELECTRICO!#REF!</definedName>
    <definedName name="CAMARACAL">#REF!</definedName>
    <definedName name="CAMARAROC" localSheetId="0">[83]ELECTRICO!#REF!</definedName>
    <definedName name="CAMARAROC">#REF!</definedName>
    <definedName name="CAMARATIE" localSheetId="0">[83]ELECTRICO!#REF!</definedName>
    <definedName name="CAMARATIE">#REF!</definedName>
    <definedName name="camins">[135]Analisis!$E$971</definedName>
    <definedName name="CAMION_BOTE" localSheetId="0">#REF!</definedName>
    <definedName name="CAMION_BOTE">#REF!</definedName>
    <definedName name="CAMION_BOTE_10">#REF!</definedName>
    <definedName name="CAMION_BOTE_11">#REF!</definedName>
    <definedName name="CAMION_BOTE_6">#REF!</definedName>
    <definedName name="CAMION_BOTE_7">#REF!</definedName>
    <definedName name="CAMION_BOTE_8">#REF!</definedName>
    <definedName name="CAMION_BOTE_9">#REF!</definedName>
    <definedName name="camioncama" localSheetId="0">'[78]Listado Equipos a utilizar'!#REF!</definedName>
    <definedName name="camioncama">'[78]Listado Equipos a utilizar'!#REF!</definedName>
    <definedName name="CAMIONERO" localSheetId="0" hidden="1">[6]A!#REF!</definedName>
    <definedName name="CAMIONERO" hidden="1">[6]A!#REF!</definedName>
    <definedName name="CAMIONEROS" localSheetId="0">[6]A!#REF!</definedName>
    <definedName name="CAMIONEROS">[6]A!#REF!</definedName>
    <definedName name="camioneta" localSheetId="0">'[78]Listado Equipos a utilizar'!#REF!</definedName>
    <definedName name="camioneta">'[78]Listado Equipos a utilizar'!#REF!</definedName>
    <definedName name="Camionv6">[42]Equipos!$E$14</definedName>
    <definedName name="CAMIONVOLTEO" localSheetId="0">[99]EQUIPOS!$I$19</definedName>
    <definedName name="CAMIONVOLTEO">[99]EQUIPOS!$I$19</definedName>
    <definedName name="CAMP" localSheetId="0">#REF!</definedName>
    <definedName name="CAMP">#REF!</definedName>
    <definedName name="CAMPAMENTO" localSheetId="0">[86]CAMPAMENTO2!$G$28</definedName>
    <definedName name="CAMPAMENTO">[87]CAMPAMENTO2!$G$28</definedName>
    <definedName name="CAMU1" localSheetId="0">[24]Volumenes!#REF!</definedName>
    <definedName name="CAMU1">[28]Volumenes!#REF!</definedName>
    <definedName name="camufac2" localSheetId="0">[24]Volumenes!#REF!</definedName>
    <definedName name="camufac2">[28]Volumenes!#REF!</definedName>
    <definedName name="CAN" localSheetId="0">[6]A!#REF!</definedName>
    <definedName name="CAN">[6]A!#REF!</definedName>
    <definedName name="can.meses">'[161]Analisis (2)'!$H$5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alizacion_EyS_ALC" localSheetId="0">#REF!</definedName>
    <definedName name="Canalizacion_EyS_ALC">#REF!</definedName>
    <definedName name="CANALIZACION_retro" localSheetId="0">#REF!</definedName>
    <definedName name="CANALIZACION_retro">#REF!</definedName>
    <definedName name="CANASC1" localSheetId="0">[24]Volumenes!#REF!</definedName>
    <definedName name="CANASC1">[28]Volumenes!#REF!</definedName>
    <definedName name="canblo2" localSheetId="0">[24]Volumenes!#REF!</definedName>
    <definedName name="canblo2">[28]Volumenes!#REF!</definedName>
    <definedName name="CANCOL1" localSheetId="0">[24]Volumenes!#REF!</definedName>
    <definedName name="CANCOL1">[28]Volumenes!#REF!</definedName>
    <definedName name="CANDADO" localSheetId="0">#REF!</definedName>
    <definedName name="CANDADO">#REF!</definedName>
    <definedName name="candado50">[74]INSUMO!$D$91</definedName>
    <definedName name="CANMU1" localSheetId="0">[24]Volumenes!#REF!</definedName>
    <definedName name="CANMU1">[28]Volumenes!#REF!</definedName>
    <definedName name="CANO" localSheetId="0">[24]Volumenes!#REF!</definedName>
    <definedName name="CANO">[28]Volumenes!#REF!</definedName>
    <definedName name="Cant" localSheetId="0">#REF!</definedName>
    <definedName name="Cant">#REF!</definedName>
    <definedName name="Cant._Edif.">'[162]Pedido Masivo '!$F$21</definedName>
    <definedName name="Cant._Edif._U">'[162]Pedido Unit.'!$F$21</definedName>
    <definedName name="Cant.Edificios" localSheetId="0">#REF!</definedName>
    <definedName name="Cant.Edificios">#REF!</definedName>
    <definedName name="cant.meses">'[163]EST N. DE OVANDO CENTRAL (MOD. '!$I$5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[17]Sheet4!$C$1:$C$65536</definedName>
    <definedName name="cant5">[17]Sheet5!$C$1:$C$65536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idadteja" localSheetId="0">#REF!</definedName>
    <definedName name="cantidadteja">#REF!</definedName>
    <definedName name="CANTO" localSheetId="0">[83]ELECTRICO!#REF!</definedName>
    <definedName name="CANTO">#REF!</definedName>
    <definedName name="Canto.Antillano" localSheetId="0">[123]Análisis!#REF!</definedName>
    <definedName name="Canto.Antillano">[124]Análisis!#REF!</definedName>
    <definedName name="CANTO1" localSheetId="0">[24]Volumenes!#REF!</definedName>
    <definedName name="CANTO1">[28]Volumenes!#REF!</definedName>
    <definedName name="Cantos" localSheetId="0">[164]Análisis!$N$957</definedName>
    <definedName name="Cantos">[165]Análisis!$N$957</definedName>
    <definedName name="Cantos.1erN" localSheetId="0">#REF!</definedName>
    <definedName name="Cantos.1erN">#REF!</definedName>
    <definedName name="Cantos.2doN" localSheetId="0">#REF!</definedName>
    <definedName name="Cantos.2doN">#REF!</definedName>
    <definedName name="Cantos.3erN" localSheetId="0">#REF!</definedName>
    <definedName name="Cantos.3erN">#REF!</definedName>
    <definedName name="Cantos.4toN" localSheetId="0">#REF!</definedName>
    <definedName name="Cantos.4toN">#REF!</definedName>
    <definedName name="Cantos.Villas" localSheetId="0">#REF!</definedName>
    <definedName name="Cantos.Villas">#REF!</definedName>
    <definedName name="cantos2" localSheetId="0">'[81]5.01-2-3-4 Pañete'!#REF!</definedName>
    <definedName name="cantos2">'[82]5.01-2-3-4 Pañete'!#REF!</definedName>
    <definedName name="cantos3" localSheetId="0">'[81]5.01-2-3-4 Pañete'!#REF!</definedName>
    <definedName name="cantos3">'[82]5.01-2-3-4 Pañete'!#REF!</definedName>
    <definedName name="cantos4" localSheetId="0">'[81]5.01-2-3-4 Pañete'!#REF!</definedName>
    <definedName name="cantos4">'[82]5.01-2-3-4 Pañete'!#REF!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.col.20x30" localSheetId="0">#REF!</definedName>
    <definedName name="Cap.col.20x30">#REF!</definedName>
    <definedName name="Cap.col.30x40" localSheetId="0">#REF!</definedName>
    <definedName name="Cap.col.30x40">#REF!</definedName>
    <definedName name="Cap.col.40x40" localSheetId="0">#REF!</definedName>
    <definedName name="Cap.col.40x40">#REF!</definedName>
    <definedName name="Cap.col.redonda" localSheetId="0">#REF!</definedName>
    <definedName name="Cap.col.redonda">#REF!</definedName>
    <definedName name="Cap.col.tapaytapa1cara" localSheetId="0">#REF!</definedName>
    <definedName name="Cap.col.tapaytapa1cara">#REF!</definedName>
    <definedName name="Cap.col.tapaytapa2caras" localSheetId="0">#REF!</definedName>
    <definedName name="Cap.col.tapaytapa2caras">#REF!</definedName>
    <definedName name="capa">[42]ManodeObra!$E$11</definedName>
    <definedName name="caparodadura">#REF!</definedName>
    <definedName name="Capatazequipo" localSheetId="0">[99]OBRAMANO!$F$81</definedName>
    <definedName name="Capatazequipo">[99]OBRAMANO!$F$81</definedName>
    <definedName name="capu2" localSheetId="0">[24]Volumenes!#REF!</definedName>
    <definedName name="capu2">[28]Volumenes!#REF!</definedName>
    <definedName name="capu3" localSheetId="0">[24]Volumenes!#REF!</definedName>
    <definedName name="capu3">[28]Volumenes!#REF!</definedName>
    <definedName name="capu3y" localSheetId="0">[24]Volumenes!#REF!</definedName>
    <definedName name="capu3y">[28]Volumenes!#REF!</definedName>
    <definedName name="capue2" localSheetId="0">[24]Volumenes!#REF!</definedName>
    <definedName name="capue2">[28]Volumenes!#REF!</definedName>
    <definedName name="CAR.SOC" localSheetId="0">'[164]Cargas Sociales'!$G$23</definedName>
    <definedName name="CAR.SOC">'[164]Cargas Sociales'!$G$23</definedName>
    <definedName name="Car.Soc." localSheetId="0">'[76]Cargas Sociales'!$G$29</definedName>
    <definedName name="Car.Soc.">'[77]Cargas Sociales'!$G$29</definedName>
    <definedName name="CARACOL">'[121]M.O.'!#REF!</definedName>
    <definedName name="CARANTEPECHO" localSheetId="0">'[133]M.O.'!#REF!</definedName>
    <definedName name="CARANTEPECHO">'[134]M.O.'!#REF!</definedName>
    <definedName name="CARANTEPECHO_6">#REF!</definedName>
    <definedName name="CARANTEPECHO_8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" localSheetId="0">[24]Volumenes!#REF!</definedName>
    <definedName name="CARCOL1">[28]Volumenes!#REF!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'[133]M.O.'!#REF!</definedName>
    <definedName name="CARCOL30">'[134]M.O.'!#REF!</definedName>
    <definedName name="CARCOL30_6">#REF!</definedName>
    <definedName name="CARCOL30_8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'[133]M.O.'!#REF!</definedName>
    <definedName name="CARCOL50">'[134]M.O.'!#REF!</definedName>
    <definedName name="CARCOL50_6">#REF!</definedName>
    <definedName name="CARCOL50_8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51">'[121]M.O.'!#REF!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'[133]M.O.'!#REF!</definedName>
    <definedName name="CARCOLAMARRE">'[134]M.O.'!#REF!</definedName>
    <definedName name="CARCOLAMARRE_6">#REF!</definedName>
    <definedName name="CARCOLAMARRE_8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 localSheetId="0">[83]ELECTRICO!#REF!</definedName>
    <definedName name="CARETEO">#REF!</definedName>
    <definedName name="careteo.3erN" localSheetId="0">#REF!</definedName>
    <definedName name="careteo.3erN">#REF!</definedName>
    <definedName name="careteo.4to.N" localSheetId="0">#REF!</definedName>
    <definedName name="careteo.4to.N">#REF!</definedName>
    <definedName name="Careteo.Antillano" localSheetId="0">[123]Análisis!#REF!</definedName>
    <definedName name="Careteo.Antillano">[124]Análisis!#REF!</definedName>
    <definedName name="careteo.Villas" localSheetId="0">#REF!</definedName>
    <definedName name="careteo.Villas">#REF!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_SOCIAL" localSheetId="0">#REF!</definedName>
    <definedName name="CARGA_SOCIAL">#REF!</definedName>
    <definedName name="CARGA_SOCIAL_10">#REF!</definedName>
    <definedName name="CARGA_SOCIAL_11">#REF!</definedName>
    <definedName name="CARGA_SOCIAL_6">#REF!</definedName>
    <definedName name="CARGA_SOCIAL_7">#REF!</definedName>
    <definedName name="CARGA_SOCIAL_8">#REF!</definedName>
    <definedName name="CARGA_SOCIAL_9">#REF!</definedName>
    <definedName name="cargacero" localSheetId="0">#REF!</definedName>
    <definedName name="cargacero">#REF!</definedName>
    <definedName name="cargador" localSheetId="0">'[78]Listado Equipos a utilizar'!#REF!</definedName>
    <definedName name="cargador">'[78]Listado Equipos a utilizar'!#REF!</definedName>
    <definedName name="CARGADORB" localSheetId="0">[166]EQUIPOS!$D$13</definedName>
    <definedName name="CARGADORB">[166]EQUIPOS!$D$13</definedName>
    <definedName name="cargioyacopio" localSheetId="0">'[74]MANO DE OBRA'!#REF!</definedName>
    <definedName name="cargioyacopio">'[74]MANO DE OBRA'!#REF!</definedName>
    <definedName name="cargioyacopio1">'[74]MANO DE OBRA'!$D$452</definedName>
    <definedName name="cargioyacopio2">'[74]MANO DE OBRA'!$D$453</definedName>
    <definedName name="cargioyacopio3">'[74]MANO DE OBRA'!$D$454</definedName>
    <definedName name="cargioyacopio4">'[74]MANO DE OBRA'!$D$455</definedName>
    <definedName name="carguio.retro.pala" localSheetId="0">'[76]Analisis Unitarios'!$E$519</definedName>
    <definedName name="carguio.retro.pala">'[77]Analisis Unitarios'!$E$519</definedName>
    <definedName name="carlito" localSheetId="0">[45]A!#REF!</definedName>
    <definedName name="carlito">[45]A!#REF!</definedName>
    <definedName name="CARLOS" localSheetId="0">[6]A!#REF!</definedName>
    <definedName name="CARLOS">[6]A!#REF!</definedName>
    <definedName name="CARLOSAPLA" localSheetId="0">'[133]M.O.'!#REF!</definedName>
    <definedName name="CARLOSAPLA">'[134]M.O.'!#REF!</definedName>
    <definedName name="CARLOSAPLA_6">#REF!</definedName>
    <definedName name="CARLOSAPLA_8">#REF!</definedName>
    <definedName name="CARLOSAVARIASAGUAS" localSheetId="0">'[133]M.O.'!#REF!</definedName>
    <definedName name="CARLOSAVARIASAGUAS">'[134]M.O.'!#REF!</definedName>
    <definedName name="CARLOSAVARIASAGUAS_6">#REF!</definedName>
    <definedName name="CARLOSAVARIASAGUAS_8">#REF!</definedName>
    <definedName name="Carmen" localSheetId="0">#REF!</definedName>
    <definedName name="Carmen">#REF!</definedName>
    <definedName name="carmufac" localSheetId="0">[24]Volumenes!#REF!</definedName>
    <definedName name="carmufac">[28]Volumenes!#REF!</definedName>
    <definedName name="CARMURO" localSheetId="0">'[133]M.O.'!#REF!</definedName>
    <definedName name="CARMURO">'[134]M.O.'!#REF!</definedName>
    <definedName name="CARMURO_6">#REF!</definedName>
    <definedName name="CARMURO_8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o" localSheetId="0">#REF!</definedName>
    <definedName name="caro">#REF!</definedName>
    <definedName name="Caro.viga.25x50" localSheetId="0">[136]Insumos!$E$225</definedName>
    <definedName name="Caro.viga.25x50">[137]Insumos!$E$225</definedName>
    <definedName name="Carp.Atc.Vigas.25x50" localSheetId="0">#REF!</definedName>
    <definedName name="Carp.Atc.Vigas.25x50">#REF!</definedName>
    <definedName name="Carp.Col.25x25" localSheetId="0">[136]Insumos!$E$199</definedName>
    <definedName name="Carp.Col.25x25">[137]Insumos!$E$199</definedName>
    <definedName name="Carp.Col.30x30" localSheetId="0">[136]Insumos!$E$200</definedName>
    <definedName name="Carp.Col.30x30">[137]Insumos!$E$200</definedName>
    <definedName name="Carp.Col.35x35" localSheetId="0">[136]Insumos!$E$201</definedName>
    <definedName name="Carp.Col.35x35">[137]Insumos!$E$201</definedName>
    <definedName name="Carp.Col.45x45" localSheetId="0">[136]Insumos!$E$203</definedName>
    <definedName name="Carp.Col.45x45">[137]Insumos!$E$203</definedName>
    <definedName name="Carp.Col.50x50" localSheetId="0">[136]Insumos!$E$204</definedName>
    <definedName name="Carp.Col.50x50">[137]Insumos!$E$204</definedName>
    <definedName name="Carp.Col.55x55" localSheetId="0">[136]Insumos!$E$205</definedName>
    <definedName name="Carp.Col.55x55">[137]Insumos!$E$205</definedName>
    <definedName name="Carp.Col.60x60" localSheetId="0">[136]Insumos!$E$206</definedName>
    <definedName name="Carp.Col.60x60">[137]Insumos!$E$206</definedName>
    <definedName name="Carp.Col.Ø25cm" localSheetId="0">[136]Insumos!$E$208</definedName>
    <definedName name="Carp.Col.Ø25cm">[137]Insumos!$E$208</definedName>
    <definedName name="Carp.Col.Ø30" localSheetId="0">[136]Insumos!$E$209</definedName>
    <definedName name="Carp.Col.Ø30">[137]Insumos!$E$209</definedName>
    <definedName name="Carp.Col.Ø35" localSheetId="0">#REF!</definedName>
    <definedName name="Carp.Col.Ø35">#REF!</definedName>
    <definedName name="Carp.Col.Ø40" localSheetId="0">[136]Insumos!$E$211</definedName>
    <definedName name="Carp.Col.Ø40">[137]Insumos!$E$211</definedName>
    <definedName name="Carp.Col.Ø45" localSheetId="0">[136]Insumos!$E$212</definedName>
    <definedName name="Carp.Col.Ø45">[137]Insumos!$E$212</definedName>
    <definedName name="Carp.Col.Ø65" localSheetId="0">#REF!</definedName>
    <definedName name="Carp.Col.Ø65">#REF!</definedName>
    <definedName name="Carp.Col.Ø90" localSheetId="0">[136]Insumos!$E$217</definedName>
    <definedName name="Carp.Col.Ø90">[137]Insumos!$E$217</definedName>
    <definedName name="Carp.col.tapaytapa" localSheetId="0">[136]Insumos!$E$198</definedName>
    <definedName name="Carp.col.tapaytapa">[137]Insumos!$E$198</definedName>
    <definedName name="carp.Col40x40" localSheetId="0">[136]Insumos!$E$202</definedName>
    <definedName name="carp.Col40x40">[137]Insumos!$E$202</definedName>
    <definedName name="Carp.Colm.Redonda.30cm" localSheetId="0">[110]Insumos!#REF!</definedName>
    <definedName name="Carp.Colm.Redonda.30cm">[111]Insumos!#REF!</definedName>
    <definedName name="Carp.ColØ60" localSheetId="0">[136]Insumos!$E$213</definedName>
    <definedName name="Carp.ColØ60">[137]Insumos!$E$213</definedName>
    <definedName name="Carp.ColØ70" localSheetId="0">[136]Insumos!$E$215</definedName>
    <definedName name="Carp.ColØ70">[137]Insumos!$E$215</definedName>
    <definedName name="Carp.ColØ80" localSheetId="0">[136]Insumos!$E$216</definedName>
    <definedName name="Carp.ColØ80">[137]Insumos!$E$216</definedName>
    <definedName name="Carp.colum.Redon.60cm" localSheetId="0">[110]Insumos!#REF!</definedName>
    <definedName name="Carp.colum.Redon.60cm">[111]Insumos!#REF!</definedName>
    <definedName name="Carp.Column.atc" localSheetId="0">#REF!</definedName>
    <definedName name="Carp.Column.atc">#REF!</definedName>
    <definedName name="Carp.Dintel" localSheetId="0">[136]Insumos!$E$235</definedName>
    <definedName name="Carp.Dintel">[137]Insumos!$E$235</definedName>
    <definedName name="Carp.Escal.atc" localSheetId="0">#REF!</definedName>
    <definedName name="Carp.Escal.atc">#REF!</definedName>
    <definedName name="Carp.Losa.Aligeradas.atc" localSheetId="0">[110]Insumos!$E$164</definedName>
    <definedName name="Carp.Losa.Aligeradas.atc">[111]Insumos!$E$164</definedName>
    <definedName name="Carp.losa.Horm.Visto" localSheetId="0">[110]Insumos!$E$162</definedName>
    <definedName name="Carp.losa.Horm.Visto">[111]Insumos!$E$162</definedName>
    <definedName name="Carp.Losa.Horz.atc" localSheetId="0">#REF!</definedName>
    <definedName name="Carp.Losa.Horz.atc">#REF!</definedName>
    <definedName name="Carp.Losa.Incl.atc" localSheetId="0">#REF!</definedName>
    <definedName name="Carp.Losa.Incl.atc">#REF!</definedName>
    <definedName name="Carp.Muros.atc" localSheetId="0">[110]Insumos!$E$167</definedName>
    <definedName name="Carp.Muros.atc">[111]Insumos!$E$167</definedName>
    <definedName name="Carp.Platea.Zap.atc" localSheetId="0">[110]Insumos!$E$168</definedName>
    <definedName name="Carp.Platea.Zap.atc">[111]Insumos!$E$168</definedName>
    <definedName name="Carp.Viga.20x30" localSheetId="0">[136]Insumos!$E$218</definedName>
    <definedName name="Carp.Viga.20x30">[137]Insumos!$E$218</definedName>
    <definedName name="Carp.Viga.20x40" localSheetId="0">[136]Insumos!$E$219</definedName>
    <definedName name="Carp.Viga.20x40">[137]Insumos!$E$219</definedName>
    <definedName name="Carp.viga.20x50" localSheetId="0">#REF!</definedName>
    <definedName name="Carp.viga.20x50">#REF!</definedName>
    <definedName name="Carp.Viga.25x35" localSheetId="0">[136]Insumos!$E$222</definedName>
    <definedName name="Carp.Viga.25x35">[137]Insumos!$E$222</definedName>
    <definedName name="Carp.Viga.25x40" localSheetId="0">[136]Insumos!$E$223</definedName>
    <definedName name="Carp.Viga.25x40">[137]Insumos!$E$223</definedName>
    <definedName name="CArp.Viga.25x45" localSheetId="0">#REF!</definedName>
    <definedName name="CArp.Viga.25x45">#REF!</definedName>
    <definedName name="Carp.viga.25x50" localSheetId="0">#REF!</definedName>
    <definedName name="Carp.viga.25x50">#REF!</definedName>
    <definedName name="CArp.Viga.25x60" localSheetId="0">[136]Insumos!$E$226</definedName>
    <definedName name="CArp.Viga.25x60">[137]Insumos!$E$226</definedName>
    <definedName name="Carp.Viga.25x65" localSheetId="0">[136]Insumos!$E$227</definedName>
    <definedName name="Carp.Viga.25x65">[137]Insumos!$E$227</definedName>
    <definedName name="Carp.Viga.25x70" localSheetId="0">[136]Insumos!$E$230</definedName>
    <definedName name="Carp.Viga.25x70">[137]Insumos!$E$230</definedName>
    <definedName name="Carp.Viga.25x80" localSheetId="0">[136]Insumos!$E$231</definedName>
    <definedName name="Carp.Viga.25x80">[137]Insumos!$E$231</definedName>
    <definedName name="Carp.viga.30x50" localSheetId="0">#REF!</definedName>
    <definedName name="Carp.viga.30x50">#REF!</definedName>
    <definedName name="Carp.Viga.30x60atc" localSheetId="0">#REF!</definedName>
    <definedName name="Carp.Viga.30x60atc">#REF!</definedName>
    <definedName name="Carp.Viga.30x80" localSheetId="0">[136]Insumos!$E$229</definedName>
    <definedName name="Carp.Viga.30x80">[137]Insumos!$E$229</definedName>
    <definedName name="Carp.viga.amarre" localSheetId="0">#REF!</definedName>
    <definedName name="Carp.viga.amarre">#REF!</definedName>
    <definedName name="Carp.Viga.Curva.20x50" localSheetId="0">[136]Insumos!$E$232</definedName>
    <definedName name="Carp.Viga.Curva.20x50">[137]Insumos!$E$232</definedName>
    <definedName name="Carp.Vigas.atc" localSheetId="0">#REF!</definedName>
    <definedName name="Carp.Vigas.atc">#REF!</definedName>
    <definedName name="Carp.Vigas.Curvas.30x70" localSheetId="0">[136]Insumos!$E$233</definedName>
    <definedName name="Carp.Vigas.Curvas.30x70">[137]Insumos!$E$233</definedName>
    <definedName name="CARP1" localSheetId="0">[133]Ins!#REF!</definedName>
    <definedName name="CARP1">[134]Ins!#REF!</definedName>
    <definedName name="CARP1_6">#REF!</definedName>
    <definedName name="CARP1_8">#REF!</definedName>
    <definedName name="CARP1RA" localSheetId="0">#REF!</definedName>
    <definedName name="CARP1RA">#REF!</definedName>
    <definedName name="CARP2" localSheetId="0">[133]Ins!#REF!</definedName>
    <definedName name="CARP2">[134]Ins!#REF!</definedName>
    <definedName name="CARP2_6">#REF!</definedName>
    <definedName name="CARP2_8">#REF!</definedName>
    <definedName name="CARP2DA" localSheetId="0">#REF!</definedName>
    <definedName name="CARP2DA">#REF!</definedName>
    <definedName name="carp2in" localSheetId="0">#REF!</definedName>
    <definedName name="carp2in">#REF!</definedName>
    <definedName name="CARPDINTEL" localSheetId="0">'[133]M.O.'!#REF!</definedName>
    <definedName name="CARPDINTEL">'[134]M.O.'!#REF!</definedName>
    <definedName name="CARPDINTEL_6">#REF!</definedName>
    <definedName name="CARPDINTEL_8">#REF!</definedName>
    <definedName name="Carpin.Colum.redon.40" localSheetId="0">[110]Insumos!#REF!</definedName>
    <definedName name="Carpin.Colum.redon.40">[111]Insumos!#REF!</definedName>
    <definedName name="Carpint.Columna.30.30" localSheetId="0">'[143]Costos Mano de Obra'!$O$71</definedName>
    <definedName name="Carpint.Columna.30.30">'[143]Costos Mano de Obra'!$O$71</definedName>
    <definedName name="Carpint.Columna.Redon.50cm" localSheetId="0">[110]Insumos!#REF!</definedName>
    <definedName name="Carpint.Columna.Redon.50cm">[111]Insumos!#REF!</definedName>
    <definedName name="Carpintería.vigas.20x32" localSheetId="0">[110]Insumos!$E$172</definedName>
    <definedName name="Carpintería.vigas.20x32">[111]Insumos!$E$172</definedName>
    <definedName name="Carpintería__Puntales_y_M.O." localSheetId="0">'[93]LISTA DE PRECIO'!$C$16</definedName>
    <definedName name="Carpintería__Puntales_y_M.O.">'[94]LISTA DE PRECIO'!$C$16</definedName>
    <definedName name="CARPINTERIA_COL_PERIMETRO" localSheetId="0">#REF!</definedName>
    <definedName name="CARPINTERIA_COL_PERIMETRO">#REF!</definedName>
    <definedName name="CARPINTERIA_COL_PERIMETRO_10">#REF!</definedName>
    <definedName name="CARPINTERIA_COL_PERIMETRO_11">#REF!</definedName>
    <definedName name="CARPINTERIA_COL_PERIMETRO_6">#REF!</definedName>
    <definedName name="CARPINTERIA_COL_PERIMETRO_7">#REF!</definedName>
    <definedName name="CARPINTERIA_COL_PERIMETRO_8">#REF!</definedName>
    <definedName name="CARPINTERIA_COL_PERIMETRO_9">#REF!</definedName>
    <definedName name="Carpintería_de_Vigas_15x30" localSheetId="0">[110]Insumos!$E$170</definedName>
    <definedName name="Carpintería_de_Vigas_15x30">[111]Insumos!$E$170</definedName>
    <definedName name="Carpintería_de_Vigas_15x40" localSheetId="0">[110]Insumos!$E$171</definedName>
    <definedName name="Carpintería_de_Vigas_15x40">[111]Insumos!$E$171</definedName>
    <definedName name="Carpintería_de_Vigas_20x130" localSheetId="0">[110]Insumos!$E$177</definedName>
    <definedName name="Carpintería_de_Vigas_20x130">[111]Insumos!$E$177</definedName>
    <definedName name="Carpintería_de_Vigas_20x20" localSheetId="0">[110]Insumos!$E$173</definedName>
    <definedName name="Carpintería_de_Vigas_20x20">[111]Insumos!$E$173</definedName>
    <definedName name="Carpintería_de_Vigas_20x30" localSheetId="0">[110]Insumos!$E$175</definedName>
    <definedName name="Carpintería_de_Vigas_20x30">[111]Insumos!$E$175</definedName>
    <definedName name="Carpintería_de_Vigas_20x40" localSheetId="0">[110]Insumos!$E$174</definedName>
    <definedName name="Carpintería_de_Vigas_20x40">[111]Insumos!$E$174</definedName>
    <definedName name="Carpintería_de_Vigas_20x60" localSheetId="0">[110]Insumos!$E$176</definedName>
    <definedName name="Carpintería_de_Vigas_20x60">[111]Insumos!$E$176</definedName>
    <definedName name="Carpintería_de_Vigas_40x40" localSheetId="0">[110]Insumos!$E$178</definedName>
    <definedName name="Carpintería_de_Vigas_40x40">[111]Insumos!$E$178</definedName>
    <definedName name="Carpintería_de_Vigas_40x50" localSheetId="0">[110]Insumos!$E$179</definedName>
    <definedName name="Carpintería_de_Vigas_40x50">[111]Insumos!$E$179</definedName>
    <definedName name="Carpintería_de_Vigas_40x70" localSheetId="0">[110]Insumos!$E$180</definedName>
    <definedName name="Carpintería_de_Vigas_40x70">[111]Insumos!$E$180</definedName>
    <definedName name="CARPINTERIA_INSTAL_COL_PERIMETRO" localSheetId="0">#REF!</definedName>
    <definedName name="CARPINTERIA_INSTAL_COL_PERIMETRO">#REF!</definedName>
    <definedName name="CARPINTERIA_INSTAL_COL_PERIMETRO_10">#REF!</definedName>
    <definedName name="CARPINTERIA_INSTAL_COL_PERIMETRO_11">#REF!</definedName>
    <definedName name="CARPINTERIA_INSTAL_COL_PERIMETRO_6">#REF!</definedName>
    <definedName name="CARPINTERIA_INSTAL_COL_PERIMETRO_7">#REF!</definedName>
    <definedName name="CARPINTERIA_INSTAL_COL_PERIMETRO_8">#REF!</definedName>
    <definedName name="CARPINTERIA_INSTAL_COL_PERIMETRO_9">#REF!</definedName>
    <definedName name="Carpintero_1ra" localSheetId="0">[167]MO!$C$21</definedName>
    <definedName name="Carpintero_1ra">[167]MO!$C$21</definedName>
    <definedName name="Carpintero_2da" localSheetId="0">[167]MO!$C$20</definedName>
    <definedName name="Carpintero_2da">[167]MO!$C$20</definedName>
    <definedName name="carpintero1ra">'[74]MANO DE OBRA'!$D$151</definedName>
    <definedName name="carpintero2da">'[74]MANO DE OBRA'!$D$150</definedName>
    <definedName name="CARPVIGA2040" localSheetId="0">'[133]M.O.'!#REF!</definedName>
    <definedName name="CARPVIGA2040">'[134]M.O.'!#REF!</definedName>
    <definedName name="CARPVIGA2040_6">#REF!</definedName>
    <definedName name="CARPVIGA2040_8">#REF!</definedName>
    <definedName name="CARPVIGA3050" localSheetId="0">'[133]M.O.'!#REF!</definedName>
    <definedName name="CARPVIGA3050">'[134]M.O.'!#REF!</definedName>
    <definedName name="CARPVIGA3050_6">#REF!</definedName>
    <definedName name="CARPVIGA3050_8">#REF!</definedName>
    <definedName name="CARPVIGA3060" localSheetId="0">'[133]M.O.'!#REF!</definedName>
    <definedName name="CARPVIGA3060">'[134]M.O.'!#REF!</definedName>
    <definedName name="CARPVIGA3060_6">#REF!</definedName>
    <definedName name="CARPVIGA3060_8">#REF!</definedName>
    <definedName name="CARPVIGA4080" localSheetId="0">'[133]M.O.'!#REF!</definedName>
    <definedName name="CARPVIGA4080">'[134]M.O.'!#REF!</definedName>
    <definedName name="CARPVIGA4080_6">#REF!</definedName>
    <definedName name="CARPVIGA4080_8">#REF!</definedName>
    <definedName name="CARRAMPA" localSheetId="0">'[133]M.O.'!#REF!</definedName>
    <definedName name="CARRAMPA">'[134]M.O.'!#REF!</definedName>
    <definedName name="CARRAMPA_6">#REF!</definedName>
    <definedName name="CARRAMPA_8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ASTRE6" localSheetId="0">#REF!</definedName>
    <definedName name="CARRASTRE6">#REF!</definedName>
    <definedName name="CARRETILLA" localSheetId="0">#REF!</definedName>
    <definedName name="CARRETILLA">#REF!</definedName>
    <definedName name="Carretilla____2_P3_______TIPO_JEEP" localSheetId="0">[17]Insumos!#REF!</definedName>
    <definedName name="Carretilla____2_P3_______TIPO_JEEP">[17]Insumos!#REF!</definedName>
    <definedName name="CARRETILLA_10">#REF!</definedName>
    <definedName name="CARRETILLA_11">#REF!</definedName>
    <definedName name="CARRETILLA_6">#REF!</definedName>
    <definedName name="CARRETILLA_7">#REF!</definedName>
    <definedName name="CARRETILLA_8">#REF!</definedName>
    <definedName name="CARRETILLA_9">#REF!</definedName>
    <definedName name="carretilla6p3">[74]INSUMO!$D$20</definedName>
    <definedName name="carroviejoporaqui" localSheetId="0" hidden="1">[6]A!#REF!</definedName>
    <definedName name="carroviejoporaqui" hidden="1">[6]A!#REF!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ABE">#REF!</definedName>
    <definedName name="CASABE_8">#REF!</definedName>
    <definedName name="CASBESTO" localSheetId="0">'[133]M.O.'!#REF!</definedName>
    <definedName name="CASBESTO">'[134]M.O.'!#REF!</definedName>
    <definedName name="CASBESTO_6">#REF!</definedName>
    <definedName name="CASBESTO_8">#REF!</definedName>
    <definedName name="CASCAJO" localSheetId="0">#REF!</definedName>
    <definedName name="CASCAJO">#REF!</definedName>
    <definedName name="Cascajo_Limpio" localSheetId="0">[91]Insumos!$B$13:$D$13</definedName>
    <definedName name="Cascajo_Limpio">[91]Insumos!$B$13:$D$13</definedName>
    <definedName name="Cascajo_Sucio" localSheetId="0">[17]Insumos!#REF!</definedName>
    <definedName name="Cascajo_Sucio">[17]Insumos!#REF!</definedName>
    <definedName name="CASETA" localSheetId="0">'[24]anal term'!#REF!</definedName>
    <definedName name="CASETA">'[28]anal term'!#REF!</definedName>
    <definedName name="Caseta.Control" localSheetId="0">#REF!</definedName>
    <definedName name="Caseta.Control">#REF!</definedName>
    <definedName name="caseta.planta.electrica" localSheetId="0">[110]Resumen!$D$26</definedName>
    <definedName name="caseta.planta.electrica">[111]Resumen!$D$26</definedName>
    <definedName name="Caseta.Playa" localSheetId="0">#REF!</definedName>
    <definedName name="Caseta.Playa">#REF!</definedName>
    <definedName name="CASETA_DE_PLANTA_ELECTRICA" localSheetId="0">'[110]Caseta de planta'!$H$71</definedName>
    <definedName name="CASETA_DE_PLANTA_ELECTRICA">'[111]Caseta de planta'!$H$71</definedName>
    <definedName name="CASETA200" localSheetId="0">[83]ELECTRICO!#REF!</definedName>
    <definedName name="CASETA200">#REF!</definedName>
    <definedName name="CASETA200M2" localSheetId="0">[83]ELECTRICO!#REF!</definedName>
    <definedName name="CASETA200M2">#REF!</definedName>
    <definedName name="CASETA500" localSheetId="0">[83]ELECTRICO!#REF!</definedName>
    <definedName name="CASETA500">#REF!</definedName>
    <definedName name="CASETAM2" localSheetId="0">[83]ELECTRICO!#REF!</definedName>
    <definedName name="CASETAM2">#REF!</definedName>
    <definedName name="casino" localSheetId="0">#REF!</definedName>
    <definedName name="casino">#REF!</definedName>
    <definedName name="Casino.Col.C" localSheetId="0">[123]Análisis!#REF!</definedName>
    <definedName name="Casino.Col.C">[124]Análisis!#REF!</definedName>
    <definedName name="Casino.Col.C1" localSheetId="0">[123]Análisis!#REF!</definedName>
    <definedName name="Casino.Col.C1">[124]Análisis!#REF!</definedName>
    <definedName name="Casino.Col.C2" localSheetId="0">[123]Análisis!#REF!</definedName>
    <definedName name="Casino.Col.C2">[124]Análisis!#REF!</definedName>
    <definedName name="Casino.Col.C3" localSheetId="0">[123]Análisis!#REF!</definedName>
    <definedName name="Casino.Col.C3">[124]Análisis!#REF!</definedName>
    <definedName name="Casino.Col.C4" localSheetId="0">[123]Análisis!#REF!</definedName>
    <definedName name="Casino.Col.C4">[124]Análisis!#REF!</definedName>
    <definedName name="Casino.Col.C5" localSheetId="0">[123]Análisis!#REF!</definedName>
    <definedName name="Casino.Col.C5">[124]Análisis!#REF!</definedName>
    <definedName name="Casino.Losa" localSheetId="0">[123]Análisis!#REF!</definedName>
    <definedName name="Casino.Losa">[124]Análisis!#REF!</definedName>
    <definedName name="Casino.V1" localSheetId="0">[123]Análisis!#REF!</definedName>
    <definedName name="Casino.V1">[124]Análisis!#REF!</definedName>
    <definedName name="Casino.V2" localSheetId="0">[123]Análisis!#REF!</definedName>
    <definedName name="Casino.V2">[124]Análisis!#REF!</definedName>
    <definedName name="Casino.V3" localSheetId="0">[123]Análisis!#REF!</definedName>
    <definedName name="Casino.V3">[124]Análisis!#REF!</definedName>
    <definedName name="Casino.V4" localSheetId="0">[123]Análisis!#REF!</definedName>
    <definedName name="Casino.V4">[124]Análisis!#REF!</definedName>
    <definedName name="Casino.V5" localSheetId="0">[123]Análisis!#REF!</definedName>
    <definedName name="Casino.V5">[124]Análisis!#REF!</definedName>
    <definedName name="Casino.V6" localSheetId="0">[123]Análisis!#REF!</definedName>
    <definedName name="Casino.V6">[124]Análisis!#REF!</definedName>
    <definedName name="Casino.Vp" localSheetId="0">[123]Análisis!#REF!</definedName>
    <definedName name="Casino.Vp">[124]Análisis!#REF!</definedName>
    <definedName name="Casino.Zap.C2" localSheetId="0">[123]Análisis!#REF!</definedName>
    <definedName name="Casino.Zap.C2">[124]Análisis!#REF!</definedName>
    <definedName name="Casino.Zap.Z3" localSheetId="0">[123]Análisis!#REF!</definedName>
    <definedName name="Casino.Zap.Z3">[124]Análisis!#REF!</definedName>
    <definedName name="Casino.Zap.Z4" localSheetId="0">[123]Análisis!#REF!</definedName>
    <definedName name="Casino.Zap.Z4">[124]Análisis!#REF!</definedName>
    <definedName name="Casino.Zap.Zc1" localSheetId="0">[123]Análisis!#REF!</definedName>
    <definedName name="Casino.Zap.Zc1">[124]Análisis!#REF!</definedName>
    <definedName name="Casting_Bed" localSheetId="0">[89]Insumos!#REF!</definedName>
    <definedName name="Casting_Bed">[107]Insumos!#REF!</definedName>
    <definedName name="Casting_Bed_2">#N/A</definedName>
    <definedName name="Casting_Bed_3">#N/A</definedName>
    <definedName name="CAT214BFT" localSheetId="0">[99]EQUIPOS!$I$15</definedName>
    <definedName name="CAT214BFT">[99]EQUIPOS!$I$15</definedName>
    <definedName name="Cat950B" localSheetId="0">[99]EQUIPOS!$I$14</definedName>
    <definedName name="Cat950B">[99]EQUIPOS!$I$14</definedName>
    <definedName name="cave2" localSheetId="0">[24]Volumenes!#REF!</definedName>
    <definedName name="cave2">[28]Volumenes!#REF!</definedName>
    <definedName name="cave3" localSheetId="0">[24]Volumenes!#REF!</definedName>
    <definedName name="cave3">[28]Volumenes!#REF!</definedName>
    <definedName name="cave3y" localSheetId="0">[24]Volumenes!#REF!</definedName>
    <definedName name="cave3y">[28]Volumenes!#REF!</definedName>
    <definedName name="caventa2" localSheetId="0">[24]Volumenes!#REF!</definedName>
    <definedName name="caventa2">[28]Volumenes!#REF!</definedName>
    <definedName name="CAVOSC" localSheetId="0">[11]insumo!#REF!</definedName>
    <definedName name="CAVOSC">[11]insumo!#REF!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4" localSheetId="0">#REF!</definedName>
    <definedName name="CBAJVEN4">#REF!</definedName>
    <definedName name="CBAJVEN5" localSheetId="0">#REF!</definedName>
    <definedName name="CBAJVEN5">#REF!</definedName>
    <definedName name="CBAJVEN6" localSheetId="0">#REF!</definedName>
    <definedName name="CBAJVEN6">#REF!</definedName>
    <definedName name="CBANERAESP" localSheetId="0">#REF!</definedName>
    <definedName name="CBANERAESP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NERAPVC" localSheetId="0">#REF!</definedName>
    <definedName name="CBANERAPVC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[133]Ins!#REF!</definedName>
    <definedName name="CBLOCK10">[134]Ins!#REF!</definedName>
    <definedName name="CBLOCK10_6">#REF!</definedName>
    <definedName name="CBLOCK10_8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MCC114" localSheetId="0">#REF!</definedName>
    <definedName name="CBOMCC114">#REF!</definedName>
    <definedName name="CBOMCC34" localSheetId="0">#REF!</definedName>
    <definedName name="CBOMCC34">#REF!</definedName>
    <definedName name="CBOMSC1" localSheetId="0">#REF!</definedName>
    <definedName name="CBOMSC1">#REF!</definedName>
    <definedName name="CBOMSC112" localSheetId="0">#REF!</definedName>
    <definedName name="CBOMSC112">#REF!</definedName>
    <definedName name="CBOMSC34" localSheetId="0">#REF!</definedName>
    <definedName name="CBOMSC34">#REF!</definedName>
    <definedName name="CBOTCOEMP" localSheetId="0">#REF!</definedName>
    <definedName name="CBOTCOEMP">#REF!</definedName>
    <definedName name="CBOTCOSUP" localSheetId="0">#REF!</definedName>
    <definedName name="CBOTCOSUP">#REF!</definedName>
    <definedName name="CBOTLUEMP" localSheetId="0">#REF!</definedName>
    <definedName name="CBOTLUEMP">#REF!</definedName>
    <definedName name="CBOTLUSUP" localSheetId="0">#REF!</definedName>
    <definedName name="CBOTLUSUP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">[65]Personalizar!$G$22:$G$25</definedName>
    <definedName name="ccaballete" localSheetId="0">#REF!</definedName>
    <definedName name="ccaballete">#REF!</definedName>
    <definedName name="CCALENT1850" localSheetId="0">#REF!</definedName>
    <definedName name="CCALENT1850">#REF!</definedName>
    <definedName name="CCALENT612" localSheetId="0">#REF!</definedName>
    <definedName name="CCALENT612">#REF!</definedName>
    <definedName name="CCALENTGAS" localSheetId="0">#REF!</definedName>
    <definedName name="CCALENTGA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COLAGUACOB1" localSheetId="0">#REF!</definedName>
    <definedName name="CCOLAGUACOB1">#REF!</definedName>
    <definedName name="CCOLAGUACOB12" localSheetId="0">#REF!</definedName>
    <definedName name="CCOLAGUACOB12">#REF!</definedName>
    <definedName name="CCOLAGUACOB34" localSheetId="0">#REF!</definedName>
    <definedName name="CCOLAGUACOB34">#REF!</definedName>
    <definedName name="CCOLAGUAHG1114" localSheetId="0">#REF!</definedName>
    <definedName name="CCOLAGUAHG1114">#REF!</definedName>
    <definedName name="CCOLAGUAHG112" localSheetId="0">#REF!</definedName>
    <definedName name="CCOLAGUAHG112">#REF!</definedName>
    <definedName name="CCOLAGUAHG1234" localSheetId="0">#REF!</definedName>
    <definedName name="CCOLAGUAHG1234">#REF!</definedName>
    <definedName name="CCOLAGUAHG2" localSheetId="0">#REF!</definedName>
    <definedName name="CCOLAGUAHG2">#REF!</definedName>
    <definedName name="CCOLAGUAHG3" localSheetId="0">#REF!</definedName>
    <definedName name="CCOLAGUAHG3">#REF!</definedName>
    <definedName name="CCOLAGUAHG4" localSheetId="0">#REF!</definedName>
    <definedName name="CCOLAGUAHG4">#REF!</definedName>
    <definedName name="CCOLAGUAHG5" localSheetId="0">#REF!</definedName>
    <definedName name="CCOLAGUAHG5">#REF!</definedName>
    <definedName name="CCONSEP1C4" localSheetId="0">#REF!</definedName>
    <definedName name="CCONSEP1C4">#REF!</definedName>
    <definedName name="CCONSEP1C5" localSheetId="0">#REF!</definedName>
    <definedName name="CCONSEP1C5">#REF!</definedName>
    <definedName name="CCONSEP1C6" localSheetId="0">#REF!</definedName>
    <definedName name="CCONSEP1C6">#REF!</definedName>
    <definedName name="CCONSEP1C8" localSheetId="0">#REF!</definedName>
    <definedName name="CCONSEP1C8">#REF!</definedName>
    <definedName name="CCONSEP2C4" localSheetId="0">#REF!</definedName>
    <definedName name="CCONSEP2C4">#REF!</definedName>
    <definedName name="CCONSEP2C5" localSheetId="0">#REF!</definedName>
    <definedName name="CCONSEP2C5">#REF!</definedName>
    <definedName name="CCONSEP2C6" localSheetId="0">#REF!</definedName>
    <definedName name="CCONSEP2C6">#REF!</definedName>
    <definedName name="CCONSEP2C8" localSheetId="0">#REF!</definedName>
    <definedName name="CCONSEP2C8">#REF!</definedName>
    <definedName name="CCT" localSheetId="0">[65]Factura!#REF!</definedName>
    <definedName name="CCT">[65]Factura!#REF!</definedName>
    <definedName name="CDES2" localSheetId="0">#REF!</definedName>
    <definedName name="CDES2">#REF!</definedName>
    <definedName name="CDES3" localSheetId="0">#REF!</definedName>
    <definedName name="CDES3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ESINOPAR" localSheetId="0">#REF!</definedName>
    <definedName name="CDESINOPAR">#REF!</definedName>
    <definedName name="CDESPISPARR2" localSheetId="0">#REF!</definedName>
    <definedName name="CDESPISPARR2">#REF!</definedName>
    <definedName name="CDESPISPARR3" localSheetId="0">#REF!</definedName>
    <definedName name="CDESPISPARR3">#REF!</definedName>
    <definedName name="CDESPLU2" localSheetId="0">#REF!</definedName>
    <definedName name="CDESPLU2">#REF!</definedName>
    <definedName name="CDESPLU3" localSheetId="0">#REF!</definedName>
    <definedName name="CDESPLU3">#REF!</definedName>
    <definedName name="CDESPLU4" localSheetId="0">#REF!</definedName>
    <definedName name="CDESPLU4">#REF!</definedName>
    <definedName name="CDESPLU5" localSheetId="0">#REF!</definedName>
    <definedName name="CDESPLU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ll">'[168]LISTADO INSUMOS DEL 2000'!$I$29</definedName>
    <definedName name="celltips_area" localSheetId="0">#REF!</definedName>
    <definedName name="celltips_area">#REF!</definedName>
    <definedName name="cem" localSheetId="0">[34]Precio!$F$9</definedName>
    <definedName name="cem">[34]Precio!$F$9</definedName>
    <definedName name="Cem.Bco.Cisne.90Lb" localSheetId="0">#REF!</definedName>
    <definedName name="Cem.Bco.Cisne.90Lb">#REF!</definedName>
    <definedName name="Cem.Bco.Rigas.88lb" localSheetId="0">[110]Insumos!$E$25</definedName>
    <definedName name="Cem.Bco.Rigas.88lb">[111]Insumos!$E$25</definedName>
    <definedName name="Cem.Gris.Portland" localSheetId="0">#REF!</definedName>
    <definedName name="Cem.Gris.Portland">#REF!</definedName>
    <definedName name="CEMBCO" localSheetId="0">[22]Mat!$D$54</definedName>
    <definedName name="CEMBCO">[27]Mat!$D$54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B">[73]Materiales!$E$17</definedName>
    <definedName name="CEMEG" localSheetId="0">[70]Materiales!$E$15</definedName>
    <definedName name="CEMEG">[71]Materiales!$E$15</definedName>
    <definedName name="Cemento" localSheetId="0">[113]Insumos!$C$19:$E$19</definedName>
    <definedName name="Cemento">[113]Insumos!$C$19:$E$19</definedName>
    <definedName name="Cemento.Granel" localSheetId="0">[110]Insumos!#REF!</definedName>
    <definedName name="Cemento.Granel">[111]Insumos!#REF!</definedName>
    <definedName name="cemento.pañete" localSheetId="0">'[169]Insumos materiales'!$J$20</definedName>
    <definedName name="cemento.pañete">'[169]Insumos materiales'!$J$20</definedName>
    <definedName name="Cemento_1">#N/A</definedName>
    <definedName name="CEMENTO_10">#REF!</definedName>
    <definedName name="CEMENTO_11">#REF!</definedName>
    <definedName name="Cemento_2">#N/A</definedName>
    <definedName name="Cemento_3">#N/A</definedName>
    <definedName name="CEMENTO_6">#REF!</definedName>
    <definedName name="CEMENTO_7">#REF!</definedName>
    <definedName name="CEMENTO_8">#REF!</definedName>
    <definedName name="CEMENTO_9">#REF!</definedName>
    <definedName name="Cemento_Blanco" localSheetId="0">[91]Insumos!$B$32:$D$32</definedName>
    <definedName name="Cemento_Blanco">[91]Insumos!$B$32:$D$32</definedName>
    <definedName name="CEMENTO_BLANCO_10">#REF!</definedName>
    <definedName name="CEMENTO_BLANCO_11">#REF!</definedName>
    <definedName name="CEMENTO_BLANCO_6">#REF!</definedName>
    <definedName name="CEMENTO_BLANCO_7">#REF!</definedName>
    <definedName name="CEMENTO_BLANCO_8">#REF!</definedName>
    <definedName name="CEMENTO_BLANCO_9">#REF!</definedName>
    <definedName name="Cemento_Gris" localSheetId="0">[109]Materiales!$B$3</definedName>
    <definedName name="Cemento_Gris">[109]Materiales!$B$3</definedName>
    <definedName name="CEMENTO_GRIS_FDA" localSheetId="0">'[110]MATERIALES LISTADO'!$D$17</definedName>
    <definedName name="CEMENTO_GRIS_FDA">'[112]MATERIALES LISTADO'!$D$17</definedName>
    <definedName name="CEMENTO_PVC" localSheetId="0">#REF!</definedName>
    <definedName name="CEMENTO_PVC">#REF!</definedName>
    <definedName name="CEMENTO_PVC_10">#REF!</definedName>
    <definedName name="CEMENTO_PVC_11">#REF!</definedName>
    <definedName name="CEMENTO_PVC_6">#REF!</definedName>
    <definedName name="CEMENTO_PVC_7">#REF!</definedName>
    <definedName name="CEMENTO_PVC_8">#REF!</definedName>
    <definedName name="CEMENTO_PVC_9">#REF!</definedName>
    <definedName name="Cemento_pvc_criollo__¼_gl.__Cano">[92]Ins!$E$1074</definedName>
    <definedName name="Cementobco">[55]Sanitaria!$F$87</definedName>
    <definedName name="cementoblanco" localSheetId="0">[74]INSUMO!$D$23</definedName>
    <definedName name="cementoblanco">[99]MATERIALES!#REF!</definedName>
    <definedName name="cementocpvcpequeño">[74]INSUMO!$D$155</definedName>
    <definedName name="Cementocriollo">[55]Sanitaria!$F$117</definedName>
    <definedName name="CEMENTOG" localSheetId="0">[11]insumo!#REF!</definedName>
    <definedName name="CEMENTOG">[11]insumo!#REF!</definedName>
    <definedName name="cementogris" localSheetId="0">[99]MATERIALES!$G$17</definedName>
    <definedName name="cementogris">[99]MATERIALES!$G$17</definedName>
    <definedName name="CEMENTOP" localSheetId="0">[11]insumo!$D$13</definedName>
    <definedName name="CEMENTOP">[11]insumo!$D$13</definedName>
    <definedName name="CEMENTOPVC">[73]Materiales!$E$24</definedName>
    <definedName name="CEMENTOPVC32OZ">[114]MATERIALES!$H$151</definedName>
    <definedName name="CEMENTOPVCCANOPINTA" localSheetId="0">#REF!</definedName>
    <definedName name="CEMENTOPVCCANOPINTA">#REF!</definedName>
    <definedName name="CEMENTOS" localSheetId="0">#REF!</definedName>
    <definedName name="CEMENTOS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14112" localSheetId="0">#REF!</definedName>
    <definedName name="CEMPALMEAGUA114112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MPALMEAGUA212" localSheetId="0">#REF!</definedName>
    <definedName name="CEMPALMEAGUA212">#REF!</definedName>
    <definedName name="CEN">#REF!</definedName>
    <definedName name="cenefa.decorativas" localSheetId="0">#REF!</definedName>
    <definedName name="cenefa.decorativas">#REF!</definedName>
    <definedName name="Cer" localSheetId="0">#REF!</definedName>
    <definedName name="Cer">#REF!</definedName>
    <definedName name="cer20x203" localSheetId="0">'[118]anal term'!$G$958</definedName>
    <definedName name="cer20x203">'[118]anal term'!$G$958</definedName>
    <definedName name="cera" localSheetId="0">#REF!</definedName>
    <definedName name="cera">#REF!</definedName>
    <definedName name="cerab" localSheetId="0">#REF!</definedName>
    <definedName name="cerab">#REF!</definedName>
    <definedName name="cerabaño1" localSheetId="0">#REF!</definedName>
    <definedName name="cerabaño1">#REF!</definedName>
    <definedName name="cerabaño2" localSheetId="0">'[81]5.05 Revestimiento'!#REF!</definedName>
    <definedName name="cerabaño2">'[82]5.05 Revestimiento'!#REF!</definedName>
    <definedName name="cerabaño3" localSheetId="0">'[81]5.05 Revestimiento'!#REF!</definedName>
    <definedName name="cerabaño3">'[82]5.05 Revestimiento'!#REF!</definedName>
    <definedName name="Cerac" localSheetId="0">#REF!</definedName>
    <definedName name="Cerac">#REF!</definedName>
    <definedName name="ceracocina1" localSheetId="0">#REF!</definedName>
    <definedName name="ceracocina1">#REF!</definedName>
    <definedName name="ceracocina2" localSheetId="0">'[81]5.05 Revestimiento'!#REF!</definedName>
    <definedName name="ceracocina2">'[82]5.05 Revestimiento'!#REF!</definedName>
    <definedName name="ceracocina3" localSheetId="0">'[81]5.05 Revestimiento'!#REF!</definedName>
    <definedName name="ceracocina3">'[82]5.05 Revestimiento'!#REF!</definedName>
    <definedName name="ceraescalones" localSheetId="0">#REF!</definedName>
    <definedName name="ceraescalones">#REF!</definedName>
    <definedName name="ceraimportad400" localSheetId="0">#REF!</definedName>
    <definedName name="ceraimportad400">#REF!</definedName>
    <definedName name="ceraimportada350" localSheetId="0">#REF!</definedName>
    <definedName name="ceraimportada350">#REF!</definedName>
    <definedName name="ceraimportada450" localSheetId="0">#REF!</definedName>
    <definedName name="ceraimportada450">#REF!</definedName>
    <definedName name="ceraimportada500" localSheetId="0">#REF!</definedName>
    <definedName name="ceraimportada500">#REF!</definedName>
    <definedName name="ceraimportada550" localSheetId="0">#REF!</definedName>
    <definedName name="ceraimportada550">#REF!</definedName>
    <definedName name="ceraimportada600" localSheetId="0">#REF!</definedName>
    <definedName name="ceraimportada600">#REF!</definedName>
    <definedName name="ceraimportada650" localSheetId="0">#REF!</definedName>
    <definedName name="ceraimportada650">#REF!</definedName>
    <definedName name="Ceram.Boston.45x45" localSheetId="0">#REF!</definedName>
    <definedName name="Ceram.Boston.45x45">#REF!</definedName>
    <definedName name="Ceram.criolla.pared15x15" localSheetId="0">[110]Insumos!$E$66</definedName>
    <definedName name="Ceram.criolla.pared15x15">[111]Insumos!$E$66</definedName>
    <definedName name="Ceram.Etrusco.30x30" localSheetId="0">[110]Insumos!$E$63</definedName>
    <definedName name="Ceram.Etrusco.30x30">[111]Insumos!$E$63</definedName>
    <definedName name="Ceram.Gres.piso" localSheetId="0">[136]Insumos!$E$78</definedName>
    <definedName name="Ceram.Gres.piso">[137]Insumos!$E$78</definedName>
    <definedName name="ceram.imp.pared" localSheetId="0">#REF!</definedName>
    <definedName name="ceram.imp.pared">#REF!</definedName>
    <definedName name="Ceram.Imperial.45x45" localSheetId="0">[110]Insumos!$E$60</definedName>
    <definedName name="Ceram.Imperial.45x45">[111]Insumos!$E$60</definedName>
    <definedName name="Ceram.Import." localSheetId="0">#REF!</definedName>
    <definedName name="Ceram.Import.">#REF!</definedName>
    <definedName name="Ceram.Ines.Gris30x30" localSheetId="0">[110]Insumos!$E$61</definedName>
    <definedName name="Ceram.Ines.Gris30x30">[111]Insumos!$E$61</definedName>
    <definedName name="Ceram.Nevada.33x33" localSheetId="0">[110]Insumos!$E$64</definedName>
    <definedName name="Ceram.Nevada.33x33">[111]Insumos!$E$64</definedName>
    <definedName name="Ceram.Ultra.Blanco.33x33" localSheetId="0">[110]Insumos!$E$62</definedName>
    <definedName name="Ceram.Ultra.Blanco.33x33">[111]Insumos!$E$62</definedName>
    <definedName name="ceramcr33" localSheetId="0">[101]MATERIALES!#REF!</definedName>
    <definedName name="ceramcr33">[99]MATERIALES!#REF!</definedName>
    <definedName name="ceramcriolla" localSheetId="0">[101]MATERIALES!#REF!</definedName>
    <definedName name="ceramcriolla">[99]MATERIALES!#REF!</definedName>
    <definedName name="ceramica" localSheetId="0">#REF!</definedName>
    <definedName name="ceramica">#REF!</definedName>
    <definedName name="Ceramica.Criolla.40.40" localSheetId="0">'[143]Insumos materiales'!$J$48</definedName>
    <definedName name="Ceramica.Criolla.40.40">'[143]Insumos materiales'!$J$48</definedName>
    <definedName name="Cerámica.para.Piso" localSheetId="0">[136]Insumos!$E$79</definedName>
    <definedName name="Cerámica.para.Piso">[137]Insumos!$E$79</definedName>
    <definedName name="CERAMICA_20x20_BLANCA" localSheetId="0">#REF!</definedName>
    <definedName name="CERAMICA_20x20_BLANCA">#REF!</definedName>
    <definedName name="CERAMICA_20x20_BLANCA_10">#REF!</definedName>
    <definedName name="CERAMICA_20x20_BLANCA_11">#REF!</definedName>
    <definedName name="CERAMICA_20x20_BLANCA_6">#REF!</definedName>
    <definedName name="CERAMICA_20x20_BLANCA_7">#REF!</definedName>
    <definedName name="CERAMICA_20x20_BLANCA_8">#REF!</definedName>
    <definedName name="CERAMICA_20x20_BLANCA_9">#REF!</definedName>
    <definedName name="Cerámica_30x30_Pared" localSheetId="0">[91]Insumos!$B$35:$D$35</definedName>
    <definedName name="Cerámica_30x30_Pared">[91]Insumos!$B$35:$D$35</definedName>
    <definedName name="CERAMICA_ANTIDESLIZANTE" localSheetId="0">#REF!</definedName>
    <definedName name="CERAMICA_ANTIDESLIZANTE">#REF!</definedName>
    <definedName name="CERAMICA_ANTIDESLIZANTE_10">#REF!</definedName>
    <definedName name="CERAMICA_ANTIDESLIZANTE_11">#REF!</definedName>
    <definedName name="CERAMICA_ANTIDESLIZANTE_6">#REF!</definedName>
    <definedName name="CERAMICA_ANTIDESLIZANTE_7">#REF!</definedName>
    <definedName name="CERAMICA_ANTIDESLIZANTE_8">#REF!</definedName>
    <definedName name="CERAMICA_ANTIDESLIZANTE_9">#REF!</definedName>
    <definedName name="Cerámica_Italiana_Pared" localSheetId="0">[91]Insumos!$B$34:$D$34</definedName>
    <definedName name="Cerámica_Italiana_Pared">[91]Insumos!$B$34:$D$34</definedName>
    <definedName name="CERAMICA_PISOS_40x40" localSheetId="0">#REF!</definedName>
    <definedName name="CERAMICA_PISOS_40x40">#REF!</definedName>
    <definedName name="CERAMICA_PISOS_40x40_10">#REF!</definedName>
    <definedName name="CERAMICA_PISOS_40x40_11">#REF!</definedName>
    <definedName name="CERAMICA_PISOS_40x40_6">#REF!</definedName>
    <definedName name="CERAMICA_PISOS_40x40_7">#REF!</definedName>
    <definedName name="CERAMICA_PISOS_40x40_8">#REF!</definedName>
    <definedName name="CERAMICA_PISOS_40x40_9">#REF!</definedName>
    <definedName name="ceramica20x20">[74]INSUMO!$D$25</definedName>
    <definedName name="ceramica30x30">[74]INSUMO!$D$26</definedName>
    <definedName name="Ceramicaimp">[55]Pisos!$D$11</definedName>
    <definedName name="ceramicaitalia" localSheetId="0">[101]MATERIALES!#REF!</definedName>
    <definedName name="ceramicaitalia">[99]MATERIALES!#REF!</definedName>
    <definedName name="ceramicaitaliapared" localSheetId="0">[101]MATERIALES!#REF!</definedName>
    <definedName name="ceramicaitaliapared">[99]MATERIALES!#REF!</definedName>
    <definedName name="ceramicaitalipared" localSheetId="0">[101]MATERIALES!#REF!</definedName>
    <definedName name="ceramicaitalipared">[99]MATERIALES!#REF!</definedName>
    <definedName name="ceramicapared" localSheetId="0">'[164]Analisis Unit. '!$F$48</definedName>
    <definedName name="ceramicapared">#REF!</definedName>
    <definedName name="CERAMICAPAREDP" localSheetId="0">[11]insumo!$D$16</definedName>
    <definedName name="CERAMICAPAREDP">[11]insumo!$D$16</definedName>
    <definedName name="CERAMICAPAREDS" localSheetId="0">[11]insumo!$D$17</definedName>
    <definedName name="CERAMICAPAREDS">[11]insumo!$D$17</definedName>
    <definedName name="CERAMICAPISOP" localSheetId="0">[11]insumo!$D$14</definedName>
    <definedName name="CERAMICAPISOP">[11]insumo!$D$14</definedName>
    <definedName name="CERAMICAPISOS" localSheetId="0">[11]insumo!$D$15</definedName>
    <definedName name="CERAMICAPISOS">[11]insumo!$D$15</definedName>
    <definedName name="ceramicapp" localSheetId="0">[11]insumo!#REF!</definedName>
    <definedName name="ceramicapp">[11]insumo!#REF!</definedName>
    <definedName name="CERAMICAS" localSheetId="0">#REF!</definedName>
    <definedName name="CERAMICAS">#REF!</definedName>
    <definedName name="Cerapisos" localSheetId="0">#REF!</definedName>
    <definedName name="Cerapisos">#REF!</definedName>
    <definedName name="CERBB" localSheetId="0">[70]Materiales!$E$28</definedName>
    <definedName name="CERBB">[71]Materiales!$E$28</definedName>
    <definedName name="CERCRI15A20" localSheetId="0">[35]Mat!$D$55</definedName>
    <definedName name="CERCRI15A20">[10]Mat!$D$55</definedName>
    <definedName name="cerm15x15pared" localSheetId="0">#REF!</definedName>
    <definedName name="cerm15x15pared">#REF!</definedName>
    <definedName name="cernirarena">'[74]MANO DE OBRA'!$D$43</definedName>
    <definedName name="Cerp" localSheetId="0">#REF!</definedName>
    <definedName name="Cerp">#REF!</definedName>
    <definedName name="CERPARED" localSheetId="0">[170]Analisis!$F$11</definedName>
    <definedName name="CERPARED">[171]Analisis!$F$11</definedName>
    <definedName name="CERRAJERIA" localSheetId="0">#REF!</definedName>
    <definedName name="CERRAJERIA">#REF!</definedName>
    <definedName name="CERTIFIC_DE_PAGO" localSheetId="0">#REF!</definedName>
    <definedName name="CERTIFIC_DE_PAGO">#REF!</definedName>
    <definedName name="CESCHCH" localSheetId="0">#REF!</definedName>
    <definedName name="CESCHCH">#REF!</definedName>
    <definedName name="Cforros">'[55]Puertas y Vent'!$D$15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EGCORR" localSheetId="0">#REF!</definedName>
    <definedName name="CFREGCORR">#REF!</definedName>
    <definedName name="CFREGESP1CA" localSheetId="0">#REF!</definedName>
    <definedName name="CFREGESP1CA">#REF!</definedName>
    <definedName name="CFREGESP2CA" localSheetId="0">#REF!</definedName>
    <definedName name="CFREGESP2CA">#REF!</definedName>
    <definedName name="cfrontal" localSheetId="0">'[104]Resumen Precio Equipos'!$I$16</definedName>
    <definedName name="cfrontal">'[104]Resumen Precio Equipos'!$I$16</definedName>
    <definedName name="CG" localSheetId="0">#REF!</definedName>
    <definedName name="CG">#REF!</definedName>
    <definedName name="CHANG" localSheetId="0" hidden="1">[6]A!#REF!</definedName>
    <definedName name="CHANG" hidden="1">[6]A!#REF!</definedName>
    <definedName name="chapa">[135]Analisis!$E$683</definedName>
    <definedName name="CHAPAPOTE10CMM2">[73]Analisis!$F$1448</definedName>
    <definedName name="CHAPAPOTE10CMM3">[72]Analisis!$F$1741</definedName>
    <definedName name="CHAZO" localSheetId="0">[146]INSU!$B$104</definedName>
    <definedName name="CHAZO">[146]INSU!$B$104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" localSheetId="0">#REF!</definedName>
    <definedName name="CHAZOS">#REF!</definedName>
    <definedName name="Chazos____Corte" localSheetId="0">[91]Insumos!$B$46:$D$46</definedName>
    <definedName name="Chazos____Corte">[91]Insumos!$B$46:$D$46</definedName>
    <definedName name="CHAZOS_10">#REF!</definedName>
    <definedName name="CHAZOS_11">#REF!</definedName>
    <definedName name="CHAZOS_6">#REF!</definedName>
    <definedName name="CHAZOS_7">#REF!</definedName>
    <definedName name="CHAZOS_8">#REF!</definedName>
    <definedName name="CHAZOS_9">#REF!</definedName>
    <definedName name="CHAZOZOCALO" localSheetId="0">#REF!</definedName>
    <definedName name="CHAZOZOCALO">#REF!</definedName>
    <definedName name="Cheque" localSheetId="0">#REF!</definedName>
    <definedName name="Cheque">#REF!</definedName>
    <definedName name="CHEQUE_HORZ_34" localSheetId="0">#REF!</definedName>
    <definedName name="CHEQUE_HORZ_34">#REF!</definedName>
    <definedName name="CHEQUE_HORZ_34_10">#REF!</definedName>
    <definedName name="CHEQUE_HORZ_34_11">#REF!</definedName>
    <definedName name="CHEQUE_HORZ_34_6">#REF!</definedName>
    <definedName name="CHEQUE_HORZ_34_7">#REF!</definedName>
    <definedName name="CHEQUE_HORZ_34_8">#REF!</definedName>
    <definedName name="CHEQUE_HORZ_34_9">#REF!</definedName>
    <definedName name="CHEQUE_VERT_34" localSheetId="0">#REF!</definedName>
    <definedName name="CHEQUE_VERT_34">#REF!</definedName>
    <definedName name="CHEQUE_VERT_34_10">#REF!</definedName>
    <definedName name="CHEQUE_VERT_34_11">#REF!</definedName>
    <definedName name="CHEQUE_VERT_34_6">#REF!</definedName>
    <definedName name="CHEQUE_VERT_34_7">#REF!</definedName>
    <definedName name="CHEQUE_VERT_34_8">#REF!</definedName>
    <definedName name="CHEQUE_VERT_34_9">#REF!</definedName>
    <definedName name="ChequeH1">[55]Sanitaria!$F$126</definedName>
    <definedName name="ChequeH12">[55]Sanitaria!$F$124</definedName>
    <definedName name="ChequeH34">[55]Sanitaria!$F$125</definedName>
    <definedName name="chequehoriz34">[74]INSUMO!$D$159</definedName>
    <definedName name="ChequeV1">[55]Sanitaria!$F$130</definedName>
    <definedName name="ChequeV12">[55]Sanitaria!$F$128</definedName>
    <definedName name="ChequeV34">[55]Sanitaria!$F$129</definedName>
    <definedName name="chilena" localSheetId="0">#REF!</definedName>
    <definedName name="chilena">#REF!</definedName>
    <definedName name="Chofercisterna" localSheetId="0">[99]OBRAMANO!$F$79</definedName>
    <definedName name="Chofercisterna">[99]OBRAMANO!$F$79</definedName>
    <definedName name="CI" localSheetId="0">'[24]Anal. horm.'!#REF!</definedName>
    <definedName name="CI">'[28]Anal. horm.'!#REF!</definedName>
    <definedName name="CINO" localSheetId="0">#REF!</definedName>
    <definedName name="CINO">#REF!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OESP1C" localSheetId="0">#REF!</definedName>
    <definedName name="CINOESP1C">#REF!</definedName>
    <definedName name="CINOESP2C" localSheetId="0">#REF!</definedName>
    <definedName name="CINOESP2C">#REF!</definedName>
    <definedName name="CINOESPPAR" localSheetId="0">#REF!</definedName>
    <definedName name="CINOESPPAR">#REF!</definedName>
    <definedName name="CINOFLUX" localSheetId="0">#REF!</definedName>
    <definedName name="CINOFLUX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.sheetrock" localSheetId="0">[172]Insumos!$L$41</definedName>
    <definedName name="cinta.sheetrock">[170]Insumos!$L$41</definedName>
    <definedName name="CINTAANTIRESBALANTE">[73]Analisis!$F$1521</definedName>
    <definedName name="cintametrica">[74]INSUMO!$D$28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" localSheetId="0">'[3]Part. No Ejecutables'!#REF!</definedName>
    <definedName name="CIS">'[3]Part. No Ejecutables'!#REF!</definedName>
    <definedName name="CIS12900GL" localSheetId="0">'[24]Anal. horm.'!#REF!</definedName>
    <definedName name="CIS12900GL">'[28]Anal. horm.'!#REF!</definedName>
    <definedName name="CIS4000GL" localSheetId="0">'[24]Anal. horm.'!#REF!</definedName>
    <definedName name="CIS4000GL">'[28]Anal. horm.'!#REF!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" localSheetId="0">'[3]Part. No Ejecutables'!#REF!</definedName>
    <definedName name="CIST">'[3]Part. No Ejecutables'!#REF!</definedName>
    <definedName name="cisterna">'[78]Listado Equipos a utilizar'!$I$11</definedName>
    <definedName name="CISTERNA4CAL" localSheetId="0">[83]ELECTRICO!#REF!</definedName>
    <definedName name="CISTERNA4CAL">#REF!</definedName>
    <definedName name="CISTERNA4ROC" localSheetId="0">[83]ELECTRICO!#REF!</definedName>
    <definedName name="CISTERNA4ROC">#REF!</definedName>
    <definedName name="CISTERNA8TIE" localSheetId="0">[83]ELECTRICO!#REF!</definedName>
    <definedName name="CISTERNA8TIE">#REF!</definedName>
    <definedName name="cisternaroca" localSheetId="0">#REF!</definedName>
    <definedName name="cisternaroca">#REF!</definedName>
    <definedName name="cisternatierra" localSheetId="0">#REF!</definedName>
    <definedName name="cisternatierra">#REF!</definedName>
    <definedName name="CISTSDIS" localSheetId="0">[83]ELECTRICO!#REF!</definedName>
    <definedName name="CISTSDIS">#REF!</definedName>
    <definedName name="CIUPAISJAGS" localSheetId="0">#REF!</definedName>
    <definedName name="CIUPAISJAGS">#REF!</definedName>
    <definedName name="CIUPAISPROY" localSheetId="0">#REF!</definedName>
    <definedName name="CIUPAISPROY">#REF!</definedName>
    <definedName name="CLAACE" localSheetId="0">[35]Mat!$D$44</definedName>
    <definedName name="CLAACE">[10]Mat!$D$44</definedName>
    <definedName name="CLACOR" localSheetId="0">[35]Mat!$D$43</definedName>
    <definedName name="CLACOR">[10]Mat!$D$43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1CV" localSheetId="0">#REF!</definedName>
    <definedName name="CLAVADERO1CV">#REF!</definedName>
    <definedName name="CLAVADERO2" localSheetId="0">#REF!</definedName>
    <definedName name="CLAVADERO2">#REF!</definedName>
    <definedName name="CLAVADERO2CV" localSheetId="0">#REF!</definedName>
    <definedName name="CLAVADERO2CV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CP" localSheetId="0">#REF!</definedName>
    <definedName name="CLAVCP">#REF!</definedName>
    <definedName name="CLAVEMP" localSheetId="0">#REF!</definedName>
    <definedName name="CLAVEMP">#REF!</definedName>
    <definedName name="CLAVESPCP" localSheetId="0">#REF!</definedName>
    <definedName name="CLAVESPCP">#REF!</definedName>
    <definedName name="CLAVESPSP" localSheetId="0">#REF!</definedName>
    <definedName name="CLAVESPSP">#REF!</definedName>
    <definedName name="CLAVO" localSheetId="0">#REF!</definedName>
    <definedName name="CLAVO">#REF!</definedName>
    <definedName name="Clavo.Acero" localSheetId="0">#REF!</definedName>
    <definedName name="Clavo.Acero">#REF!</definedName>
    <definedName name="Clavo.Dulce" localSheetId="0">#REF!</definedName>
    <definedName name="Clavo.Dulce">#REF!</definedName>
    <definedName name="CLAVO_ACERO" localSheetId="0">#REF!</definedName>
    <definedName name="CLAVO_ACERO">#REF!</definedName>
    <definedName name="CLAVO_ACERO_10">#REF!</definedName>
    <definedName name="CLAVO_ACERO_11">#REF!</definedName>
    <definedName name="CLAVO_ACERO_5">#REF!</definedName>
    <definedName name="CLAVO_ACERO_6">#REF!</definedName>
    <definedName name="CLAVO_ACERO_7">#REF!</definedName>
    <definedName name="CLAVO_ACERO_8">#REF!</definedName>
    <definedName name="CLAVO_ACERO_9">#REF!</definedName>
    <definedName name="CLAVO_CORRIENTE" localSheetId="0">#REF!</definedName>
    <definedName name="CLAVO_CORRIENTE">#REF!</definedName>
    <definedName name="Clavo_corriente__metalizado_c_c_2_½_x10">[92]Ins!$E$734</definedName>
    <definedName name="CLAVO_CORRIENTE_10">#REF!</definedName>
    <definedName name="CLAVO_CORRIENTE_11">#REF!</definedName>
    <definedName name="CLAVO_CORRIENTE_5">#REF!</definedName>
    <definedName name="CLAVO_CORRIENTE_6">#REF!</definedName>
    <definedName name="CLAVO_CORRIENTE_7">#REF!</definedName>
    <definedName name="CLAVO_CORRIENTE_8">#REF!</definedName>
    <definedName name="CLAVO_CORRIENTE_9">#REF!</definedName>
    <definedName name="Clavo_de_acero_2_½">[92]Ins!$E$736</definedName>
    <definedName name="CLAVO_ZINC" localSheetId="0">#REF!</definedName>
    <definedName name="CLAVO_ZINC">#REF!</definedName>
    <definedName name="CLAVO_ZINC_10">#REF!</definedName>
    <definedName name="CLAVO_ZINC_11">#REF!</definedName>
    <definedName name="CLAVO_ZINC_6">#REF!</definedName>
    <definedName name="CLAVO_ZINC_7">#REF!</definedName>
    <definedName name="CLAVO_ZINC_8">#REF!</definedName>
    <definedName name="CLAVO_ZINC_9">#REF!</definedName>
    <definedName name="CLAVOA" localSheetId="0">#REF!</definedName>
    <definedName name="CLAVOA">#REF!</definedName>
    <definedName name="clavoacero">[74]INSUMO!$D$93</definedName>
    <definedName name="clavodulce">[74]INSUMO!$D$95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m" localSheetId="0">#REF!</definedName>
    <definedName name="clavom">#REF!</definedName>
    <definedName name="Clavos" localSheetId="0">[113]Insumos!$C$20:$E$20</definedName>
    <definedName name="Clavos">[113]Insumos!$C$20:$E$20</definedName>
    <definedName name="clavos.con.fulminantes" localSheetId="0">[172]Insumos!$L$36</definedName>
    <definedName name="clavos.con.fulminantes">[170]Insumos!$L$36</definedName>
    <definedName name="Clavos_2">#N/A</definedName>
    <definedName name="Clavos_3">#N/A</definedName>
    <definedName name="clavos_6">#REF!</definedName>
    <definedName name="clavos_8">#REF!</definedName>
    <definedName name="Clavos_Corriente" localSheetId="0">[91]Insumos!$B$47:$D$47</definedName>
    <definedName name="Clavos_Corriente">[91]Insumos!$B$47:$D$47</definedName>
    <definedName name="Clavosa" localSheetId="0">#REF!</definedName>
    <definedName name="Clavosa">#REF!</definedName>
    <definedName name="CLAVOSAC" localSheetId="0">[11]insumo!#REF!</definedName>
    <definedName name="CLAVOSAC">[11]insumo!#REF!</definedName>
    <definedName name="CLAVOSACERO" localSheetId="0">[11]insumo!$D$18</definedName>
    <definedName name="CLAVOSACERO">[11]insumo!$D$18</definedName>
    <definedName name="CLAVOSCORRIENTES" localSheetId="0">[11]insumo!$D$19</definedName>
    <definedName name="CLAVOSCORRIENTES">[11]insumo!$D$19</definedName>
    <definedName name="CLAVOZINC" localSheetId="0">[172]INS!$D$767</definedName>
    <definedName name="CLAVOZINC">[172]INS!$D$767</definedName>
    <definedName name="CLAVPATAS" localSheetId="0">#REF!</definedName>
    <definedName name="CLAVPATAS">#REF!</definedName>
    <definedName name="CLAVPED" localSheetId="0">#REF!</definedName>
    <definedName name="CLAVPED">#REF!</definedName>
    <definedName name="CLAVPEDES" localSheetId="0">#REF!</definedName>
    <definedName name="CLAVPEDES">#REF!</definedName>
    <definedName name="CLAVPLADOM" localSheetId="0">#REF!</definedName>
    <definedName name="CLAVPLADOM">#REF!</definedName>
    <definedName name="CLAVSALON" localSheetId="0">#REF!</definedName>
    <definedName name="CLAVSALON">#REF!</definedName>
    <definedName name="CLAVSP" localSheetId="0">#REF!</definedName>
    <definedName name="CLAVSP">#REF!</definedName>
    <definedName name="Clear" localSheetId="0">[110]Insumos!$E$70</definedName>
    <definedName name="Clear">[111]Insumos!$E$70</definedName>
    <definedName name="CLLAVECHO" localSheetId="0">#REF!</definedName>
    <definedName name="CLLAVECHO">#REF!</definedName>
    <definedName name="CLLAVEDUCHA" localSheetId="0">#REF!</definedName>
    <definedName name="CLLAVEDUCHA">#REF!</definedName>
    <definedName name="CLLAVEPA1" localSheetId="0">#REF!</definedName>
    <definedName name="CLLAVEPA1">#REF!</definedName>
    <definedName name="CLLAVEPA12" localSheetId="0">#REF!</definedName>
    <definedName name="CLLAVEPA12">#REF!</definedName>
    <definedName name="CLLAVEPA34" localSheetId="0">#REF!</definedName>
    <definedName name="CLLAVEPA34">#REF!</definedName>
    <definedName name="CLLAVEPACOB1" localSheetId="0">#REF!</definedName>
    <definedName name="CLLAVEPACOB1">#REF!</definedName>
    <definedName name="CLLAVEPACOB112" localSheetId="0">#REF!</definedName>
    <definedName name="CLLAVEPACOB112">#REF!</definedName>
    <definedName name="CLLAVEPACOB12" localSheetId="0">#REF!</definedName>
    <definedName name="CLLAVEPACOB12">#REF!</definedName>
    <definedName name="CLLAVEPACOB34" localSheetId="0">#REF!</definedName>
    <definedName name="CLLAVEPACOB34">#REF!</definedName>
    <definedName name="clorinador">[74]INSUMO!$D$171</definedName>
    <definedName name="Cloro" localSheetId="0">[110]Insumos!#REF!</definedName>
    <definedName name="Cloro">[111]Insumos!#REF!</definedName>
    <definedName name="Clu.Ejec.Viga.V6T" localSheetId="0">[123]Análisis!#REF!</definedName>
    <definedName name="Clu.Ejec.Viga.V6T">[124]Análisis!#REF!</definedName>
    <definedName name="Club.de.Playa" localSheetId="0">#REF!</definedName>
    <definedName name="Club.de.Playa">#REF!</definedName>
    <definedName name="CLUB.DE.TENNIS" localSheetId="0">#REF!</definedName>
    <definedName name="CLUB.DE.TENNIS">#REF!</definedName>
    <definedName name="Club.Ejec.Col.C" localSheetId="0">[123]Análisis!#REF!</definedName>
    <definedName name="Club.Ejec.Col.C">[124]Análisis!#REF!</definedName>
    <definedName name="Club.Ejec.Col.Cc1" localSheetId="0">[123]Análisis!#REF!</definedName>
    <definedName name="Club.Ejec.Col.Cc1">[124]Análisis!#REF!</definedName>
    <definedName name="Club.Ejec.Losa.2do.Entrepiso" localSheetId="0">[123]Análisis!#REF!</definedName>
    <definedName name="Club.Ejec.Losa.2do.Entrepiso">[124]Análisis!#REF!</definedName>
    <definedName name="Club.Ejec.V10E" localSheetId="0">[123]Análisis!#REF!</definedName>
    <definedName name="Club.Ejec.V10E">[124]Análisis!#REF!</definedName>
    <definedName name="Club.Ejec.V12E" localSheetId="0">[123]Análisis!#REF!</definedName>
    <definedName name="Club.Ejec.V12E">[124]Análisis!#REF!</definedName>
    <definedName name="Club.Ejec.V13E" localSheetId="0">[123]Análisis!#REF!</definedName>
    <definedName name="Club.Ejec.V13E">[124]Análisis!#REF!</definedName>
    <definedName name="Club.Ejec.V1E" localSheetId="0">[123]Análisis!#REF!</definedName>
    <definedName name="Club.Ejec.V1E">[124]Análisis!#REF!</definedName>
    <definedName name="Club.Ejec.V2E" localSheetId="0">[123]Análisis!#REF!</definedName>
    <definedName name="Club.Ejec.V2E">[124]Análisis!#REF!</definedName>
    <definedName name="Club.Ejec.V3E" localSheetId="0">[123]Análisis!#REF!</definedName>
    <definedName name="Club.Ejec.V3E">[124]Análisis!#REF!</definedName>
    <definedName name="Club.Ejec.V3T" localSheetId="0">[123]Análisis!#REF!</definedName>
    <definedName name="Club.Ejec.V3T">[124]Análisis!#REF!</definedName>
    <definedName name="Club.Ejec.V4E" localSheetId="0">[123]Análisis!#REF!</definedName>
    <definedName name="Club.Ejec.V4E">[124]Análisis!#REF!</definedName>
    <definedName name="Club.Ejec.V6E" localSheetId="0">[123]Análisis!#REF!</definedName>
    <definedName name="Club.Ejec.V6E">[124]Análisis!#REF!</definedName>
    <definedName name="Club.Ejec.V7E" localSheetId="0">[123]Análisis!#REF!</definedName>
    <definedName name="Club.Ejec.V7E">[124]Análisis!#REF!</definedName>
    <definedName name="Club.Ejec.V9E" localSheetId="0">[123]Análisis!#REF!</definedName>
    <definedName name="Club.Ejec.V9E">[124]Análisis!#REF!</definedName>
    <definedName name="Club.Ejec.Viga.V10T" localSheetId="0">[123]Análisis!#REF!</definedName>
    <definedName name="Club.Ejec.Viga.V10T">[124]Análisis!#REF!</definedName>
    <definedName name="Club.Ejec.Viga.V11T" localSheetId="0">[123]Análisis!#REF!</definedName>
    <definedName name="Club.Ejec.Viga.V11T">[124]Análisis!#REF!</definedName>
    <definedName name="Club.Ejec.Viga.V1T" localSheetId="0">[123]Análisis!#REF!</definedName>
    <definedName name="Club.Ejec.Viga.V1T">[124]Análisis!#REF!</definedName>
    <definedName name="Club.Ejec.Viga.V2T" localSheetId="0">[123]Análisis!#REF!</definedName>
    <definedName name="Club.Ejec.Viga.V2T">[124]Análisis!#REF!</definedName>
    <definedName name="Club.Ejec.Viga.V4T" localSheetId="0">[123]Análisis!#REF!</definedName>
    <definedName name="Club.Ejec.Viga.V4T">[124]Análisis!#REF!</definedName>
    <definedName name="Club.Ejec.Viga.V5T" localSheetId="0">[123]Análisis!#REF!</definedName>
    <definedName name="Club.Ejec.Viga.V5T">[124]Análisis!#REF!</definedName>
    <definedName name="Club.Ejec.Viga.V7T" localSheetId="0">[123]Análisis!#REF!</definedName>
    <definedName name="Club.Ejec.Viga.V7T">[124]Análisis!#REF!</definedName>
    <definedName name="Club.Ejec.Viga.V8T" localSheetId="0">[123]Análisis!#REF!</definedName>
    <definedName name="Club.Ejec.Viga.V8T">[124]Análisis!#REF!</definedName>
    <definedName name="Club.Ejec.Viga.V9T" localSheetId="0">[123]Análisis!#REF!</definedName>
    <definedName name="Club.Ejec.Viga.V9T">[124]Análisis!#REF!</definedName>
    <definedName name="Club.Ejec.Zc." localSheetId="0">[123]Análisis!#REF!</definedName>
    <definedName name="Club.Ejec.Zc.">[124]Análisis!#REF!</definedName>
    <definedName name="Club.Ejec.Zcc" localSheetId="0">[123]Análisis!#REF!</definedName>
    <definedName name="Club.Ejec.Zcc">[124]Análisis!#REF!</definedName>
    <definedName name="Club.Ejec.ZCc1" localSheetId="0">[123]Análisis!#REF!</definedName>
    <definedName name="Club.Ejec.ZCc1">[124]Análisis!#REF!</definedName>
    <definedName name="CLUB.EJECUTIVO" localSheetId="0">#REF!</definedName>
    <definedName name="CLUB.EJECUTIVO">#REF!</definedName>
    <definedName name="Club.Ejecutivo.Losa.1er.entrepiso" localSheetId="0">[123]Análisis!#REF!</definedName>
    <definedName name="Club.Ejecutivo.Losa.1er.entrepiso">[124]Análisis!#REF!</definedName>
    <definedName name="CLUB.PISCINA" localSheetId="0">#REF!</definedName>
    <definedName name="CLUB.PISCINA">#REF!</definedName>
    <definedName name="Club.pla.Zap.ZC" localSheetId="0">[123]Análisis!#REF!</definedName>
    <definedName name="Club.pla.Zap.ZC">[124]Análisis!#REF!</definedName>
    <definedName name="Club.play.Col.C1" localSheetId="0">[123]Análisis!#REF!</definedName>
    <definedName name="Club.play.Col.C1">[124]Análisis!#REF!</definedName>
    <definedName name="Club.playa.Col.C2" localSheetId="0">[123]Análisis!#REF!</definedName>
    <definedName name="Club.playa.Col.C2">[124]Análisis!#REF!</definedName>
    <definedName name="Club.playa.Col.C3" localSheetId="0">[123]Análisis!#REF!</definedName>
    <definedName name="Club.playa.Col.C3">[124]Análisis!#REF!</definedName>
    <definedName name="Club.playa.Viga.VH" localSheetId="0">[123]Análisis!#REF!</definedName>
    <definedName name="Club.playa.Viga.VH">[124]Análisis!#REF!</definedName>
    <definedName name="Club.playa.Viga.Vh2" localSheetId="0">[123]Análisis!#REF!</definedName>
    <definedName name="Club.playa.Viga.Vh2">[124]Análisis!#REF!</definedName>
    <definedName name="Club.playa.Zap.ZC3" localSheetId="0">[123]Análisis!#REF!</definedName>
    <definedName name="Club.playa.Zap.ZC3">[124]Análisis!#REF!</definedName>
    <definedName name="ClubPla.zap.Zc1" localSheetId="0">[123]Análisis!#REF!</definedName>
    <definedName name="ClubPla.zap.Zc1">[124]Análisis!#REF!</definedName>
    <definedName name="Clubplaya.Col.C" localSheetId="0">[123]Análisis!#REF!</definedName>
    <definedName name="Clubplaya.Col.C">[124]Análisis!#REF!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AND" hidden="1">'[49]ANALISIS STO DGO'!#REF!</definedName>
    <definedName name="COCAJA" localSheetId="0">'[35]PU-Elect.'!$D$184</definedName>
    <definedName name="COCAJA">'[10]PU-Elect.'!$D$184</definedName>
    <definedName name="coceracriolla20cb" localSheetId="0">#REF!</definedName>
    <definedName name="coceracriolla20cb">#REF!</definedName>
    <definedName name="coceracriolla40cb" localSheetId="0">#REF!</definedName>
    <definedName name="coceracriolla40cb">#REF!</definedName>
    <definedName name="coceracriolla40sb" localSheetId="0">#REF!</definedName>
    <definedName name="coceracriolla40sb">#REF!</definedName>
    <definedName name="coceraimp3040b" localSheetId="0">#REF!</definedName>
    <definedName name="coceraimp3040b">#REF!</definedName>
    <definedName name="coceraimport20sb" localSheetId="0">#REF!</definedName>
    <definedName name="coceraimport20sb">#REF!</definedName>
    <definedName name="coceramicaimp1520" localSheetId="0">#REF!</definedName>
    <definedName name="coceramicaimp1520">#REF!</definedName>
    <definedName name="coceramicaimp3040" localSheetId="0">#REF!</definedName>
    <definedName name="coceramicaimp3040">#REF!</definedName>
    <definedName name="coceramicaimp3040cb" localSheetId="0">#REF!</definedName>
    <definedName name="coceramicaimp3040cb">#REF!</definedName>
    <definedName name="coceramicaimp3040sb" localSheetId="0">#REF!</definedName>
    <definedName name="coceramicaimp3040sb">#REF!</definedName>
    <definedName name="cocercriolla20sb" localSheetId="0">#REF!</definedName>
    <definedName name="cocercriolla20sb">#REF!</definedName>
    <definedName name="Cocina" localSheetId="0">#REF!</definedName>
    <definedName name="Cocina">#REF!</definedName>
    <definedName name="CODIGO" localSheetId="0">#N/A</definedName>
    <definedName name="CODIGO">#REF!</definedName>
    <definedName name="CODIGO_6">NA()</definedName>
    <definedName name="Codo___3_x90__pvc_presión">[92]Ins!$E$1170</definedName>
    <definedName name="codo_2x45" localSheetId="0">[139]PRECIOS!$E$76</definedName>
    <definedName name="codo_2x45">[140]PRECIOS!$E$76</definedName>
    <definedName name="codo_3x45" localSheetId="0">[139]PRECIOS!$E$75</definedName>
    <definedName name="codo_3x45">[140]PRECIOS!$E$75</definedName>
    <definedName name="codo_4x45" localSheetId="0">[139]PRECIOS!$E$74</definedName>
    <definedName name="codo_4x45">[140]PRECIOS!$E$74</definedName>
    <definedName name="CODO_ACERO_16x25a70" localSheetId="0">#REF!</definedName>
    <definedName name="CODO_ACERO_16x25a70">#REF!</definedName>
    <definedName name="CODO_ACERO_16x25a70_10">#REF!</definedName>
    <definedName name="CODO_ACERO_16x25a70_11">#REF!</definedName>
    <definedName name="CODO_ACERO_16x25a70_6">#REF!</definedName>
    <definedName name="CODO_ACERO_16x25a70_7">#REF!</definedName>
    <definedName name="CODO_ACERO_16x25a70_8">#REF!</definedName>
    <definedName name="CODO_ACERO_16x25a70_9">#REF!</definedName>
    <definedName name="CODO_ACERO_16x25menos" localSheetId="0">#REF!</definedName>
    <definedName name="CODO_ACERO_16x25menos">#REF!</definedName>
    <definedName name="CODO_ACERO_16x25menos_10">#REF!</definedName>
    <definedName name="CODO_ACERO_16x25menos_11">#REF!</definedName>
    <definedName name="CODO_ACERO_16x25menos_6">#REF!</definedName>
    <definedName name="CODO_ACERO_16x25menos_7">#REF!</definedName>
    <definedName name="CODO_ACERO_16x25menos_8">#REF!</definedName>
    <definedName name="CODO_ACERO_16x25menos_9">#REF!</definedName>
    <definedName name="CODO_ACERO_16x45" localSheetId="0">#REF!</definedName>
    <definedName name="CODO_ACERO_16x45">#REF!</definedName>
    <definedName name="CODO_ACERO_16x45_10">#REF!</definedName>
    <definedName name="CODO_ACERO_16x45_11">#REF!</definedName>
    <definedName name="CODO_ACERO_16x45_6">#REF!</definedName>
    <definedName name="CODO_ACERO_16x45_7">#REF!</definedName>
    <definedName name="CODO_ACERO_16x45_8">#REF!</definedName>
    <definedName name="CODO_ACERO_16x45_9">#REF!</definedName>
    <definedName name="CODO_ACERO_16x70mas" localSheetId="0">#REF!</definedName>
    <definedName name="CODO_ACERO_16x70mas">#REF!</definedName>
    <definedName name="CODO_ACERO_16x70mas_10">#REF!</definedName>
    <definedName name="CODO_ACERO_16x70mas_11">#REF!</definedName>
    <definedName name="CODO_ACERO_16x70mas_6">#REF!</definedName>
    <definedName name="CODO_ACERO_16x70mas_7">#REF!</definedName>
    <definedName name="CODO_ACERO_16x70mas_8">#REF!</definedName>
    <definedName name="CODO_ACERO_16x70mas_9">#REF!</definedName>
    <definedName name="CODO_ACERO_16x90" localSheetId="0">#REF!</definedName>
    <definedName name="CODO_ACERO_16x90">#REF!</definedName>
    <definedName name="CODO_ACERO_16x90_10">#REF!</definedName>
    <definedName name="CODO_ACERO_16x90_11">#REF!</definedName>
    <definedName name="CODO_ACERO_16x90_6">#REF!</definedName>
    <definedName name="CODO_ACERO_16x90_7">#REF!</definedName>
    <definedName name="CODO_ACERO_16x90_8">#REF!</definedName>
    <definedName name="CODO_ACERO_16x90_9">#REF!</definedName>
    <definedName name="CODO_ACERO_20x90" localSheetId="0">#REF!</definedName>
    <definedName name="CODO_ACERO_20x90">#REF!</definedName>
    <definedName name="CODO_ACERO_20x90_10">#REF!</definedName>
    <definedName name="CODO_ACERO_20x90_11">#REF!</definedName>
    <definedName name="CODO_ACERO_20x90_6">#REF!</definedName>
    <definedName name="CODO_ACERO_20x90_7">#REF!</definedName>
    <definedName name="CODO_ACERO_20x90_8">#REF!</definedName>
    <definedName name="CODO_ACERO_20x90_9">#REF!</definedName>
    <definedName name="CODO_ACERO_3x45" localSheetId="0">#REF!</definedName>
    <definedName name="CODO_ACERO_3x45">#REF!</definedName>
    <definedName name="CODO_ACERO_3x45_10">#REF!</definedName>
    <definedName name="CODO_ACERO_3x45_11">#REF!</definedName>
    <definedName name="CODO_ACERO_3x45_6">#REF!</definedName>
    <definedName name="CODO_ACERO_3x45_7">#REF!</definedName>
    <definedName name="CODO_ACERO_3x45_8">#REF!</definedName>
    <definedName name="CODO_ACERO_3x45_9">#REF!</definedName>
    <definedName name="CODO_ACERO_3x90" localSheetId="0">#REF!</definedName>
    <definedName name="CODO_ACERO_3x90">#REF!</definedName>
    <definedName name="CODO_ACERO_3x90_10">#REF!</definedName>
    <definedName name="CODO_ACERO_3x90_11">#REF!</definedName>
    <definedName name="CODO_ACERO_3x90_6">#REF!</definedName>
    <definedName name="CODO_ACERO_3x90_7">#REF!</definedName>
    <definedName name="CODO_ACERO_3x90_8">#REF!</definedName>
    <definedName name="CODO_ACERO_3x90_9">#REF!</definedName>
    <definedName name="CODO_ACERO_4X45" localSheetId="0">#REF!</definedName>
    <definedName name="CODO_ACERO_4X45">#REF!</definedName>
    <definedName name="CODO_ACERO_4X45_10">#REF!</definedName>
    <definedName name="CODO_ACERO_4X45_11">#REF!</definedName>
    <definedName name="CODO_ACERO_4X45_6">#REF!</definedName>
    <definedName name="CODO_ACERO_4X45_7">#REF!</definedName>
    <definedName name="CODO_ACERO_4X45_8">#REF!</definedName>
    <definedName name="CODO_ACERO_4X45_9">#REF!</definedName>
    <definedName name="CODO_ACERO_4X90" localSheetId="0">#REF!</definedName>
    <definedName name="CODO_ACERO_4X90">#REF!</definedName>
    <definedName name="CODO_ACERO_4X90_10">#REF!</definedName>
    <definedName name="CODO_ACERO_4X90_11">#REF!</definedName>
    <definedName name="CODO_ACERO_4X90_6">#REF!</definedName>
    <definedName name="CODO_ACERO_4X90_7">#REF!</definedName>
    <definedName name="CODO_ACERO_4X90_8">#REF!</definedName>
    <definedName name="CODO_ACERO_4X90_9">#REF!</definedName>
    <definedName name="CODO_ACERO_6x25a70" localSheetId="0">#REF!</definedName>
    <definedName name="CODO_ACERO_6x25a70">#REF!</definedName>
    <definedName name="CODO_ACERO_6x25a70_10">#REF!</definedName>
    <definedName name="CODO_ACERO_6x25a70_11">#REF!</definedName>
    <definedName name="CODO_ACERO_6x25a70_6">#REF!</definedName>
    <definedName name="CODO_ACERO_6x25a70_7">#REF!</definedName>
    <definedName name="CODO_ACERO_6x25a70_8">#REF!</definedName>
    <definedName name="CODO_ACERO_6x25a70_9">#REF!</definedName>
    <definedName name="CODO_ACERO_6x25menos" localSheetId="0">#REF!</definedName>
    <definedName name="CODO_ACERO_6x25menos">#REF!</definedName>
    <definedName name="CODO_ACERO_6x25menos_10">#REF!</definedName>
    <definedName name="CODO_ACERO_6x25menos_11">#REF!</definedName>
    <definedName name="CODO_ACERO_6x25menos_6">#REF!</definedName>
    <definedName name="CODO_ACERO_6x25menos_7">#REF!</definedName>
    <definedName name="CODO_ACERO_6x25menos_8">#REF!</definedName>
    <definedName name="CODO_ACERO_6x25menos_9">#REF!</definedName>
    <definedName name="CODO_ACERO_6x70mas" localSheetId="0">#REF!</definedName>
    <definedName name="CODO_ACERO_6x70mas">#REF!</definedName>
    <definedName name="CODO_ACERO_6x70mas_10">#REF!</definedName>
    <definedName name="CODO_ACERO_6x70mas_11">#REF!</definedName>
    <definedName name="CODO_ACERO_6x70mas_6">#REF!</definedName>
    <definedName name="CODO_ACERO_6x70mas_7">#REF!</definedName>
    <definedName name="CODO_ACERO_6x70mas_8">#REF!</definedName>
    <definedName name="CODO_ACERO_6x70mas_9">#REF!</definedName>
    <definedName name="CODO_ACERO_8x25a70" localSheetId="0">#REF!</definedName>
    <definedName name="CODO_ACERO_8x25a70">#REF!</definedName>
    <definedName name="CODO_ACERO_8x25a70_10">#REF!</definedName>
    <definedName name="CODO_ACERO_8x25a70_11">#REF!</definedName>
    <definedName name="CODO_ACERO_8x25a70_6">#REF!</definedName>
    <definedName name="CODO_ACERO_8x25a70_7">#REF!</definedName>
    <definedName name="CODO_ACERO_8x25a70_8">#REF!</definedName>
    <definedName name="CODO_ACERO_8x25a70_9">#REF!</definedName>
    <definedName name="CODO_ACERO_8x25menos" localSheetId="0">#REF!</definedName>
    <definedName name="CODO_ACERO_8x25menos">#REF!</definedName>
    <definedName name="CODO_ACERO_8x25menos_10">#REF!</definedName>
    <definedName name="CODO_ACERO_8x25menos_11">#REF!</definedName>
    <definedName name="CODO_ACERO_8x25menos_6">#REF!</definedName>
    <definedName name="CODO_ACERO_8x25menos_7">#REF!</definedName>
    <definedName name="CODO_ACERO_8x25menos_8">#REF!</definedName>
    <definedName name="CODO_ACERO_8x25menos_9">#REF!</definedName>
    <definedName name="CODO_ACERO_8x45" localSheetId="0">#REF!</definedName>
    <definedName name="CODO_ACERO_8x45">#REF!</definedName>
    <definedName name="CODO_ACERO_8x45_10">#REF!</definedName>
    <definedName name="CODO_ACERO_8x45_11">#REF!</definedName>
    <definedName name="CODO_ACERO_8x45_6">#REF!</definedName>
    <definedName name="CODO_ACERO_8x45_7">#REF!</definedName>
    <definedName name="CODO_ACERO_8x45_8">#REF!</definedName>
    <definedName name="CODO_ACERO_8x45_9">#REF!</definedName>
    <definedName name="CODO_ACERO_8x70mas" localSheetId="0">#REF!</definedName>
    <definedName name="CODO_ACERO_8x70mas">#REF!</definedName>
    <definedName name="CODO_ACERO_8x70mas_10">#REF!</definedName>
    <definedName name="CODO_ACERO_8x70mas_11">#REF!</definedName>
    <definedName name="CODO_ACERO_8x70mas_6">#REF!</definedName>
    <definedName name="CODO_ACERO_8x70mas_7">#REF!</definedName>
    <definedName name="CODO_ACERO_8x70mas_8">#REF!</definedName>
    <definedName name="CODO_ACERO_8x70mas_9">#REF!</definedName>
    <definedName name="CODO_ACERO_8x90" localSheetId="0">#REF!</definedName>
    <definedName name="CODO_ACERO_8x90">#REF!</definedName>
    <definedName name="CODO_ACERO_8x90_10">#REF!</definedName>
    <definedName name="CODO_ACERO_8x90_11">#REF!</definedName>
    <definedName name="CODO_ACERO_8x90_6">#REF!</definedName>
    <definedName name="CODO_ACERO_8x90_7">#REF!</definedName>
    <definedName name="CODO_ACERO_8x90_8">#REF!</definedName>
    <definedName name="CODO_ACERO_8x90_9">#REF!</definedName>
    <definedName name="CODO_CPVC_12x90" localSheetId="0">#REF!</definedName>
    <definedName name="CODO_CPVC_12x90">#REF!</definedName>
    <definedName name="CODO_CPVC_12x90_10">#REF!</definedName>
    <definedName name="CODO_CPVC_12x90_11">#REF!</definedName>
    <definedName name="CODO_CPVC_12x90_6">#REF!</definedName>
    <definedName name="CODO_CPVC_12x90_7">#REF!</definedName>
    <definedName name="CODO_CPVC_12x90_8">#REF!</definedName>
    <definedName name="CODO_CPVC_12x90_9">#REF!</definedName>
    <definedName name="CODO_ELEC_1" localSheetId="0">#REF!</definedName>
    <definedName name="CODO_ELEC_1">#REF!</definedName>
    <definedName name="CODO_ELEC_1_10">#REF!</definedName>
    <definedName name="CODO_ELEC_1_11">#REF!</definedName>
    <definedName name="CODO_ELEC_1_6">#REF!</definedName>
    <definedName name="CODO_ELEC_1_7">#REF!</definedName>
    <definedName name="CODO_ELEC_1_8">#REF!</definedName>
    <definedName name="CODO_ELEC_1_9">#REF!</definedName>
    <definedName name="CODO_ELEC_12" localSheetId="0">#REF!</definedName>
    <definedName name="CODO_ELEC_12">#REF!</definedName>
    <definedName name="CODO_ELEC_12_10">#REF!</definedName>
    <definedName name="CODO_ELEC_12_11">#REF!</definedName>
    <definedName name="CODO_ELEC_12_6">#REF!</definedName>
    <definedName name="CODO_ELEC_12_7">#REF!</definedName>
    <definedName name="CODO_ELEC_12_8">#REF!</definedName>
    <definedName name="CODO_ELEC_12_9">#REF!</definedName>
    <definedName name="CODO_ELEC_1y12" localSheetId="0">#REF!</definedName>
    <definedName name="CODO_ELEC_1y12">#REF!</definedName>
    <definedName name="CODO_ELEC_1y12_10">#REF!</definedName>
    <definedName name="CODO_ELEC_1y12_11">#REF!</definedName>
    <definedName name="CODO_ELEC_1y12_6">#REF!</definedName>
    <definedName name="CODO_ELEC_1y12_7">#REF!</definedName>
    <definedName name="CODO_ELEC_1y12_8">#REF!</definedName>
    <definedName name="CODO_ELEC_1y12_9">#REF!</definedName>
    <definedName name="CODO_ELEC_2" localSheetId="0">#REF!</definedName>
    <definedName name="CODO_ELEC_2">#REF!</definedName>
    <definedName name="CODO_ELEC_2_10">#REF!</definedName>
    <definedName name="CODO_ELEC_2_11">#REF!</definedName>
    <definedName name="CODO_ELEC_2_6">#REF!</definedName>
    <definedName name="CODO_ELEC_2_7">#REF!</definedName>
    <definedName name="CODO_ELEC_2_8">#REF!</definedName>
    <definedName name="CODO_ELEC_2_9">#REF!</definedName>
    <definedName name="CODO_ELEC_34" localSheetId="0">#REF!</definedName>
    <definedName name="CODO_ELEC_34">#REF!</definedName>
    <definedName name="CODO_ELEC_34_10">#REF!</definedName>
    <definedName name="CODO_ELEC_34_11">#REF!</definedName>
    <definedName name="CODO_ELEC_34_6">#REF!</definedName>
    <definedName name="CODO_ELEC_34_7">#REF!</definedName>
    <definedName name="CODO_ELEC_34_8">#REF!</definedName>
    <definedName name="CODO_ELEC_34_9">#REF!</definedName>
    <definedName name="CODO_HG_1_12_x90" localSheetId="0">#REF!</definedName>
    <definedName name="CODO_HG_1_12_x90">#REF!</definedName>
    <definedName name="CODO_HG_1_12_x90_10">#REF!</definedName>
    <definedName name="CODO_HG_1_12_x90_11">#REF!</definedName>
    <definedName name="CODO_HG_1_12_x90_6">#REF!</definedName>
    <definedName name="CODO_HG_1_12_x90_7">#REF!</definedName>
    <definedName name="CODO_HG_1_12_x90_8">#REF!</definedName>
    <definedName name="CODO_HG_1_12_x90_9">#REF!</definedName>
    <definedName name="CODO_HG_12x90" localSheetId="0">#REF!</definedName>
    <definedName name="CODO_HG_12x90">#REF!</definedName>
    <definedName name="CODO_HG_12x90_10">#REF!</definedName>
    <definedName name="CODO_HG_12x90_11">#REF!</definedName>
    <definedName name="CODO_HG_12x90_6">#REF!</definedName>
    <definedName name="CODO_HG_12x90_7">#REF!</definedName>
    <definedName name="CODO_HG_12x90_8">#REF!</definedName>
    <definedName name="CODO_HG_12x90_9">#REF!</definedName>
    <definedName name="CODO_HG_1x90" localSheetId="0">#REF!</definedName>
    <definedName name="CODO_HG_1x90">#REF!</definedName>
    <definedName name="CODO_HG_1x90_10">#REF!</definedName>
    <definedName name="CODO_HG_1x90_11">#REF!</definedName>
    <definedName name="CODO_HG_1x90_6">#REF!</definedName>
    <definedName name="CODO_HG_1x90_7">#REF!</definedName>
    <definedName name="CODO_HG_1x90_8">#REF!</definedName>
    <definedName name="CODO_HG_1x90_9">#REF!</definedName>
    <definedName name="CODO_HG_1y12x90" localSheetId="0">#REF!</definedName>
    <definedName name="CODO_HG_1y12x90">#REF!</definedName>
    <definedName name="CODO_HG_1y12x90_10">#REF!</definedName>
    <definedName name="CODO_HG_1y12x90_11">#REF!</definedName>
    <definedName name="CODO_HG_1y12x90_6">#REF!</definedName>
    <definedName name="CODO_HG_1y12x90_7">#REF!</definedName>
    <definedName name="CODO_HG_1y12x90_8">#REF!</definedName>
    <definedName name="CODO_HG_1y12x90_9">#REF!</definedName>
    <definedName name="CODO_HG_2x90" localSheetId="0">#REF!</definedName>
    <definedName name="CODO_HG_2x90">#REF!</definedName>
    <definedName name="CODO_HG_2x90_10">#REF!</definedName>
    <definedName name="CODO_HG_2x90_11">#REF!</definedName>
    <definedName name="CODO_HG_2x90_6">#REF!</definedName>
    <definedName name="CODO_HG_2x90_7">#REF!</definedName>
    <definedName name="CODO_HG_2x90_8">#REF!</definedName>
    <definedName name="CODO_HG_2x90_9">#REF!</definedName>
    <definedName name="CODO_HG_34x90" localSheetId="0">#REF!</definedName>
    <definedName name="CODO_HG_34x90">#REF!</definedName>
    <definedName name="CODO_HG_34x90_10">#REF!</definedName>
    <definedName name="CODO_HG_34x90_11">#REF!</definedName>
    <definedName name="CODO_HG_34x90_6">#REF!</definedName>
    <definedName name="CODO_HG_34x90_7">#REF!</definedName>
    <definedName name="CODO_HG_34x90_8">#REF!</definedName>
    <definedName name="CODO_HG_34x90_9">#REF!</definedName>
    <definedName name="codo_pp_0.5" localSheetId="0">[139]PRECIOS!$E$32</definedName>
    <definedName name="codo_pp_0.5">[140]PRECIOS!$E$32</definedName>
    <definedName name="CODO_PVC_DRE_2x45" localSheetId="0">#REF!</definedName>
    <definedName name="CODO_PVC_DRE_2x45">#REF!</definedName>
    <definedName name="CODO_PVC_DRE_2x45_10">#REF!</definedName>
    <definedName name="CODO_PVC_DRE_2x45_11">#REF!</definedName>
    <definedName name="CODO_PVC_DRE_2x45_6">#REF!</definedName>
    <definedName name="CODO_PVC_DRE_2x45_7">#REF!</definedName>
    <definedName name="CODO_PVC_DRE_2x45_8">#REF!</definedName>
    <definedName name="CODO_PVC_DRE_2x45_9">#REF!</definedName>
    <definedName name="CODO_PVC_DRE_2x90" localSheetId="0">#REF!</definedName>
    <definedName name="CODO_PVC_DRE_2x90">#REF!</definedName>
    <definedName name="CODO_PVC_DRE_2x90_10">#REF!</definedName>
    <definedName name="CODO_PVC_DRE_2x90_11">#REF!</definedName>
    <definedName name="CODO_PVC_DRE_2x90_6">#REF!</definedName>
    <definedName name="CODO_PVC_DRE_2x90_7">#REF!</definedName>
    <definedName name="CODO_PVC_DRE_2x90_8">#REF!</definedName>
    <definedName name="CODO_PVC_DRE_2x90_9">#REF!</definedName>
    <definedName name="CODO_PVC_DRE_3x45" localSheetId="0">#REF!</definedName>
    <definedName name="CODO_PVC_DRE_3x45">#REF!</definedName>
    <definedName name="CODO_PVC_DRE_3x45_10">#REF!</definedName>
    <definedName name="CODO_PVC_DRE_3x45_11">#REF!</definedName>
    <definedName name="CODO_PVC_DRE_3x45_6">#REF!</definedName>
    <definedName name="CODO_PVC_DRE_3x45_7">#REF!</definedName>
    <definedName name="CODO_PVC_DRE_3x45_8">#REF!</definedName>
    <definedName name="CODO_PVC_DRE_3x45_9">#REF!</definedName>
    <definedName name="CODO_PVC_DRE_3x90" localSheetId="0">#REF!</definedName>
    <definedName name="CODO_PVC_DRE_3x90">#REF!</definedName>
    <definedName name="CODO_PVC_DRE_3x90_10">#REF!</definedName>
    <definedName name="CODO_PVC_DRE_3x90_11">#REF!</definedName>
    <definedName name="CODO_PVC_DRE_3x90_6">#REF!</definedName>
    <definedName name="CODO_PVC_DRE_3x90_7">#REF!</definedName>
    <definedName name="CODO_PVC_DRE_3x90_8">#REF!</definedName>
    <definedName name="CODO_PVC_DRE_3x90_9">#REF!</definedName>
    <definedName name="CODO_PVC_DRE_4x45" localSheetId="0">#REF!</definedName>
    <definedName name="CODO_PVC_DRE_4x45">#REF!</definedName>
    <definedName name="CODO_PVC_DRE_4x45_10">#REF!</definedName>
    <definedName name="CODO_PVC_DRE_4x45_11">#REF!</definedName>
    <definedName name="CODO_PVC_DRE_4x45_6">#REF!</definedName>
    <definedName name="CODO_PVC_DRE_4x45_7">#REF!</definedName>
    <definedName name="CODO_PVC_DRE_4x45_8">#REF!</definedName>
    <definedName name="CODO_PVC_DRE_4x45_9">#REF!</definedName>
    <definedName name="CODO_PVC_DRE_4x90" localSheetId="0">#REF!</definedName>
    <definedName name="CODO_PVC_DRE_4x90">#REF!</definedName>
    <definedName name="CODO_PVC_DRE_4x90_10">#REF!</definedName>
    <definedName name="CODO_PVC_DRE_4x90_11">#REF!</definedName>
    <definedName name="CODO_PVC_DRE_4x90_6">#REF!</definedName>
    <definedName name="CODO_PVC_DRE_4x90_7">#REF!</definedName>
    <definedName name="CODO_PVC_DRE_4x90_8">#REF!</definedName>
    <definedName name="CODO_PVC_DRE_4x90_9">#REF!</definedName>
    <definedName name="Codo_pvc_eléct._½__x_90º">[92]Ins!$E$460</definedName>
    <definedName name="CODO_PVC_PRES_12x90" localSheetId="0">#REF!</definedName>
    <definedName name="CODO_PVC_PRES_12x90">#REF!</definedName>
    <definedName name="CODO_PVC_PRES_12x90_10">#REF!</definedName>
    <definedName name="CODO_PVC_PRES_12x90_11">#REF!</definedName>
    <definedName name="CODO_PVC_PRES_12x90_6">#REF!</definedName>
    <definedName name="CODO_PVC_PRES_12x90_7">#REF!</definedName>
    <definedName name="CODO_PVC_PRES_12x90_8">#REF!</definedName>
    <definedName name="CODO_PVC_PRES_12x90_9">#REF!</definedName>
    <definedName name="CODO_PVC_PRES_1x90" localSheetId="0">#REF!</definedName>
    <definedName name="CODO_PVC_PRES_1x90">#REF!</definedName>
    <definedName name="CODO_PVC_PRES_1x90_10">#REF!</definedName>
    <definedName name="CODO_PVC_PRES_1x90_11">#REF!</definedName>
    <definedName name="CODO_PVC_PRES_1x90_6">#REF!</definedName>
    <definedName name="CODO_PVC_PRES_1x90_7">#REF!</definedName>
    <definedName name="CODO_PVC_PRES_1x90_8">#REF!</definedName>
    <definedName name="CODO_PVC_PRES_1x90_9">#REF!</definedName>
    <definedName name="CODO1" localSheetId="0">#REF!</definedName>
    <definedName name="CODO1">#REF!</definedName>
    <definedName name="CODO1_2HG">[73]Materiales!$E$392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1290HG" localSheetId="0">'[22]Pu-Sanit.'!$C$224</definedName>
    <definedName name="CODO1290HG">'[27]Pu-Sanit.'!$C$224</definedName>
    <definedName name="Codo12cpvc">[55]Sanitaria!$F$153</definedName>
    <definedName name="Codo12HG">[55]Sanitaria!$F$141</definedName>
    <definedName name="Codo12Presion">[55]Sanitaria!$F$146</definedName>
    <definedName name="CODO190P" localSheetId="0">'[22]Pu-Sanit.'!$C$217</definedName>
    <definedName name="CODO190P">'[27]Pu-Sanit.'!$C$217</definedName>
    <definedName name="Codo1hg">[55]Sanitaria!$F$143</definedName>
    <definedName name="CODO245" localSheetId="0">'[22]Pu-Sanit.'!$C$138</definedName>
    <definedName name="CODO245">'[27]Pu-Sanit.'!$C$138</definedName>
    <definedName name="CODO290" localSheetId="0">'[22]Pu-Sanit.'!$C$134</definedName>
    <definedName name="CODO290">'[27]Pu-Sanit.'!$C$134</definedName>
    <definedName name="Codo2Drenaje">[55]Sanitaria!$F$136</definedName>
    <definedName name="CODO2E" localSheetId="0">#REF!</definedName>
    <definedName name="CODO2E">#REF!</definedName>
    <definedName name="Codo2x45drenaje">[55]Sanitaria!$F$135</definedName>
    <definedName name="CODO3" localSheetId="0">#REF!</definedName>
    <definedName name="CODO3">#REF!</definedName>
    <definedName name="CODO34" localSheetId="0">#REF!</definedName>
    <definedName name="CODO34">#REF!</definedName>
    <definedName name="Codo34HG">[55]Sanitaria!$F$142</definedName>
    <definedName name="CODO390P" localSheetId="0">'[24]Pu-Sanit.'!$C$220</definedName>
    <definedName name="CODO390P">'[25]Pu-Sanit.'!$C$220</definedName>
    <definedName name="Codo3Drenaje">[55]Sanitaria!$F$138</definedName>
    <definedName name="CODO3E" localSheetId="0">#REF!</definedName>
    <definedName name="CODO3E">#REF!</definedName>
    <definedName name="CODO3X45DRENAJE" localSheetId="0">[70]Materiales!$F$262</definedName>
    <definedName name="CODO3X45DRENAJE">[71]Materiales!$F$262</definedName>
    <definedName name="CODO4" localSheetId="0">[169]Ins!$E$1041</definedName>
    <definedName name="CODO4">#REF!</definedName>
    <definedName name="Codo4Drenaje">[55]Sanitaria!$F$140</definedName>
    <definedName name="CODO4E" localSheetId="0">#REF!</definedName>
    <definedName name="CODO4E">#REF!</definedName>
    <definedName name="CODO4X45">[73]Materiales!$F$263</definedName>
    <definedName name="Codo4x45drenaje">[55]Sanitaria!$F$139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DRENAJE2X45">[73]Materiales!$F$261</definedName>
    <definedName name="CODODRENAJE2X90">[73]Materiales!$F$257</definedName>
    <definedName name="CODODRENAJE3">[73]Materiales!$F$258</definedName>
    <definedName name="cododrenaje3x45">[74]INSUMO!$D$174</definedName>
    <definedName name="CODODRENAJE3X90" localSheetId="0">[70]Materiales!$F$258</definedName>
    <definedName name="CODODRENAJE3X90">[71]Materiales!$F$258</definedName>
    <definedName name="cododrenaje4x45">[74]INSUMO!$D$176</definedName>
    <definedName name="CODODRENAJE4X90">[73]Materiales!$F$259</definedName>
    <definedName name="CODOHG112X90" localSheetId="0">#REF!</definedName>
    <definedName name="CODOHG112X90">#REF!</definedName>
    <definedName name="codohg12">[74]INSUMO!$D$180</definedName>
    <definedName name="CODOHG125X90" localSheetId="0">#REF!</definedName>
    <definedName name="CODOHG125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5X90" localSheetId="0">#REF!</definedName>
    <definedName name="CODONHG125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resion12x90">[74]INSUMO!$D$185</definedName>
    <definedName name="codopresion12x90pvc">[74]INSUMO!$D$185</definedName>
    <definedName name="codopresion1x90pvc">[74]INSUMO!$D$189</definedName>
    <definedName name="codopresion2x90pvc">[74]INSUMO!$D$193</definedName>
    <definedName name="codopresion34x90pvc">[74]INSUMO!$D$187</definedName>
    <definedName name="CODOPVC1_2X90" localSheetId="0">[70]Materiales!$F$213</definedName>
    <definedName name="CODOPVC1_2X90">[71]Materiales!$F$213</definedName>
    <definedName name="CODOPVC3_4X90" localSheetId="0">[70]Materiales!$F$214</definedName>
    <definedName name="CODOPVC3_4X90">[71]Materiales!$F$214</definedName>
    <definedName name="CODOPVC3X90" localSheetId="0">[70]Materiales!$F$218</definedName>
    <definedName name="CODOPVC3X90">[71]Materiales!$F$218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DREN6X90" localSheetId="0">#REF!</definedName>
    <definedName name="CODOPVCDREN6X90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 localSheetId="0">#REF!</definedName>
    <definedName name="coef.2">#REF!</definedName>
    <definedName name="coef.adm." localSheetId="0">#REF!</definedName>
    <definedName name="coef.adm.">#REF!</definedName>
    <definedName name="coef.gas.adm" localSheetId="0">'[76]Datos a Project'!$L$15</definedName>
    <definedName name="coef.gas.adm">'[77]Datos a Project'!$L$15</definedName>
    <definedName name="col" localSheetId="0">'[53]Pres. '!#REF!</definedName>
    <definedName name="COL">'[173]PRES no'!$E$116</definedName>
    <definedName name="Col.1erN" localSheetId="0">#REF!</definedName>
    <definedName name="Col.1erN">#REF!</definedName>
    <definedName name="Col.20.20.2nivel" localSheetId="0">[174]Análisis!$D$261</definedName>
    <definedName name="Col.20.20.2nivel">[175]Análisis!$D$261</definedName>
    <definedName name="Col.20X20" localSheetId="0">#REF!</definedName>
    <definedName name="Col.20X20">#REF!</definedName>
    <definedName name="col.20x20.area.noble" localSheetId="0">#REF!</definedName>
    <definedName name="col.20x20.area.noble">#REF!</definedName>
    <definedName name="col.20x20.plastbau" localSheetId="0">#REF!</definedName>
    <definedName name="col.20x20.plastbau">#REF!</definedName>
    <definedName name="col.25cm.diam." localSheetId="0">[176]Análisis!$D$324</definedName>
    <definedName name="col.25cm.diam.">[174]Análisis!$D$324</definedName>
    <definedName name="col.30x30.lobby" localSheetId="0">#REF!</definedName>
    <definedName name="col.30x30.lobby">#REF!</definedName>
    <definedName name="col.50cm" localSheetId="0">[176]Análisis!$D$345</definedName>
    <definedName name="col.50cm">[174]Análisis!$D$345</definedName>
    <definedName name="Col.Ama.2do.N.Mod.II" localSheetId="0">#REF!</definedName>
    <definedName name="Col.Ama.2do.N.Mod.II">#REF!</definedName>
    <definedName name="Col.Ama.3erN.Mod.II" localSheetId="0">#REF!</definedName>
    <definedName name="Col.Ama.3erN.Mod.II">#REF!</definedName>
    <definedName name="Col.amarre.20x20.2doN" localSheetId="0">#REF!</definedName>
    <definedName name="Col.amarre.20x20.2doN">#REF!</definedName>
    <definedName name="Col.amarre.3erN" localSheetId="0">#REF!</definedName>
    <definedName name="Col.amarre.3erN">#REF!</definedName>
    <definedName name="Col.C1.1erN.Mod.I" localSheetId="0">#REF!</definedName>
    <definedName name="Col.C1.1erN.Mod.I">#REF!</definedName>
    <definedName name="Col.C1.1erN.Mod.II" localSheetId="0">#REF!</definedName>
    <definedName name="Col.C1.1erN.Mod.II">#REF!</definedName>
    <definedName name="Col.C1.25x25.1erN" localSheetId="0">#REF!</definedName>
    <definedName name="Col.C1.25x25.1erN">#REF!</definedName>
    <definedName name="Col.C1.25x25.2doN" localSheetId="0">#REF!</definedName>
    <definedName name="Col.C1.25x25.2doN">#REF!</definedName>
    <definedName name="Col.C1.25x25.3erN" localSheetId="0">#REF!</definedName>
    <definedName name="Col.C1.25x25.3erN">#REF!</definedName>
    <definedName name="Col.C1.2do.N.Mod.II" localSheetId="0">#REF!</definedName>
    <definedName name="Col.C1.2do.N.Mod.II">#REF!</definedName>
    <definedName name="Col.C1.3erN.Mod.I" localSheetId="0">#REF!</definedName>
    <definedName name="Col.C1.3erN.Mod.I">#REF!</definedName>
    <definedName name="Col.C1.3erN.Mod.II" localSheetId="0">#REF!</definedName>
    <definedName name="Col.C1.3erN.Mod.II">#REF!</definedName>
    <definedName name="Col.C1.4toN.Mod.I" localSheetId="0">#REF!</definedName>
    <definedName name="Col.C1.4toN.Mod.I">#REF!</definedName>
    <definedName name="Col.C1.4toN.Mod.II" localSheetId="0">#REF!</definedName>
    <definedName name="Col.C1.4toN.Mod.II">#REF!</definedName>
    <definedName name="Col.C11.edif.Oficinas" localSheetId="0">[110]Análisis!$D$775</definedName>
    <definedName name="Col.C11.edif.Oficinas">[111]Análisis!$D$775</definedName>
    <definedName name="Col.C12do.N.Mod.I" localSheetId="0">#REF!</definedName>
    <definedName name="Col.C12do.N.Mod.I">#REF!</definedName>
    <definedName name="Col.C2.1erN.Mod.I" localSheetId="0">#REF!</definedName>
    <definedName name="Col.C2.1erN.Mod.I">#REF!</definedName>
    <definedName name="Col.C2.1erN.mod.II" localSheetId="0">#REF!</definedName>
    <definedName name="Col.C2.1erN.mod.II">#REF!</definedName>
    <definedName name="Col.C2.2do.N.Mod.I" localSheetId="0">#REF!</definedName>
    <definedName name="Col.C2.2do.N.Mod.I">#REF!</definedName>
    <definedName name="Col.C2.2doN.Mod.II" localSheetId="0">#REF!</definedName>
    <definedName name="Col.C2.2doN.Mod.II">#REF!</definedName>
    <definedName name="Col.C2.3erN.Mod.II" localSheetId="0">#REF!</definedName>
    <definedName name="Col.C2.3erN.Mod.II">#REF!</definedName>
    <definedName name="Col.C2.4toN.Mod.II" localSheetId="0">#REF!</definedName>
    <definedName name="Col.C2.4toN.Mod.II">#REF!</definedName>
    <definedName name="Col.C2y3.3erN.Mod.I" localSheetId="0">#REF!</definedName>
    <definedName name="Col.C2y3.3erN.Mod.I">#REF!</definedName>
    <definedName name="Col.C2y3.4toN.Mod.I" localSheetId="0">#REF!</definedName>
    <definedName name="Col.C2y3.4toN.Mod.I">#REF!</definedName>
    <definedName name="Col.C3.1erN.Mod.II" localSheetId="0">#REF!</definedName>
    <definedName name="Col.C3.1erN.Mod.II">#REF!</definedName>
    <definedName name="Col.C31erN.Mod.I" localSheetId="0">#REF!</definedName>
    <definedName name="Col.C31erN.Mod.I">#REF!</definedName>
    <definedName name="Col.C4.1erN.Mod.II" localSheetId="0">#REF!</definedName>
    <definedName name="Col.C4.1erN.Mod.II">#REF!</definedName>
    <definedName name="Col.C4.1erN.ModI" localSheetId="0">#REF!</definedName>
    <definedName name="Col.C4.1erN.ModI">#REF!</definedName>
    <definedName name="Col.C4.1erN.Villas" localSheetId="0">[110]Análisis!#REF!</definedName>
    <definedName name="Col.C4.1erN.Villas">[111]Análisis!#REF!</definedName>
    <definedName name="Col.C4.2doN.Mod.I" localSheetId="0">#REF!</definedName>
    <definedName name="Col.C4.2doN.Mod.I">#REF!</definedName>
    <definedName name="Col.C4.2doN.Mod.II" localSheetId="0">#REF!</definedName>
    <definedName name="Col.C4.2doN.Mod.II">#REF!</definedName>
    <definedName name="Col.C4.2doN.Villas" localSheetId="0">#REF!</definedName>
    <definedName name="Col.C4.2doN.Villas">#REF!</definedName>
    <definedName name="Col.C4.3erN.Mod.I" localSheetId="0">#REF!</definedName>
    <definedName name="Col.C4.3erN.Mod.I">#REF!</definedName>
    <definedName name="Col.C4.3erN.Mod.II" localSheetId="0">#REF!</definedName>
    <definedName name="Col.C4.3erN.Mod.II">#REF!</definedName>
    <definedName name="Col.C4.4toN.Mod.I" localSheetId="0">#REF!</definedName>
    <definedName name="Col.C4.4toN.Mod.I">#REF!</definedName>
    <definedName name="Col.C4.4toN.Mod.II" localSheetId="0">#REF!</definedName>
    <definedName name="Col.C4.4toN.Mod.II">#REF!</definedName>
    <definedName name="Col.C5.triangular" localSheetId="0">[110]Análisis!$D$765</definedName>
    <definedName name="Col.C5.triangular">[111]Análisis!$D$765</definedName>
    <definedName name="Col.Camarre.4toN.Mod.II" localSheetId="0">#REF!</definedName>
    <definedName name="Col.Camarre.4toN.Mod.II">#REF!</definedName>
    <definedName name="col.GFRC.red.25" localSheetId="0">[176]Insumos!$C$65</definedName>
    <definedName name="col.GFRC.red.25">[174]Insumos!$C$65</definedName>
    <definedName name="col.red.30cm" localSheetId="0">#REF!</definedName>
    <definedName name="col.red.30cm">#REF!</definedName>
    <definedName name="Col.Redon.30cm.BNP.Administración" localSheetId="0">[110]Análisis!#REF!</definedName>
    <definedName name="Col.Redon.30cm.BNP.Administración">[111]Análisis!#REF!</definedName>
    <definedName name="Col.Redon.30cmSNP.Administración" localSheetId="0">[110]Análisis!#REF!</definedName>
    <definedName name="Col.Redon.30cmSNP.Administración">[111]Análisis!#REF!</definedName>
    <definedName name="col1.4" localSheetId="0">[24]Volumenes!#REF!</definedName>
    <definedName name="col1.4">[28]Volumenes!#REF!</definedName>
    <definedName name="COL15X65" localSheetId="0">#REF!</definedName>
    <definedName name="COL15X65">#REF!</definedName>
    <definedName name="COL20X30" localSheetId="0">#REF!</definedName>
    <definedName name="COL20X30">#REF!</definedName>
    <definedName name="COL20X45" localSheetId="0">#REF!</definedName>
    <definedName name="COL20X45">#REF!</definedName>
    <definedName name="COLA_EXT_LAVAMANOS_PVC_1_14x8" localSheetId="0">#REF!</definedName>
    <definedName name="COLA_EXT_LAVAMANOS_PVC_1_14x8">#REF!</definedName>
    <definedName name="COLA_EXT_LAVAMANOS_PVC_1_14x8_10">#REF!</definedName>
    <definedName name="COLA_EXT_LAVAMANOS_PVC_1_14x8_11">#REF!</definedName>
    <definedName name="COLA_EXT_LAVAMANOS_PVC_1_14x8_6">#REF!</definedName>
    <definedName name="COLA_EXT_LAVAMANOS_PVC_1_14x8_7">#REF!</definedName>
    <definedName name="COLA_EXT_LAVAMANOS_PVC_1_14x8_8">#REF!</definedName>
    <definedName name="COLA_EXT_LAVAMANOS_PVC_1_14x8_9">#REF!</definedName>
    <definedName name="COLABORA1" localSheetId="0">#REF!</definedName>
    <definedName name="COLABORA1">#REF!</definedName>
    <definedName name="COLABORA2" localSheetId="0">#REF!</definedName>
    <definedName name="COLABORA2">#REF!</definedName>
    <definedName name="colaextensorasifon112x6">[74]INSUMO!$D$201</definedName>
    <definedName name="COLAEXTLAV" localSheetId="0">#REF!</definedName>
    <definedName name="COLAEXTLAV">#REF!</definedName>
    <definedName name="Colaextpvc">[55]Sanitaria!$F$161</definedName>
    <definedName name="COLAGUA2SCH40CONTRA" localSheetId="0">#REF!</definedName>
    <definedName name="COLAGUA2SCH40CONTRA">#REF!</definedName>
    <definedName name="COLAMARRE15X20">[72]Analisis!$F$1633</definedName>
    <definedName name="COLAMARRE20X20">[72]Analisis!$F$1645</definedName>
    <definedName name="Colc.Bloque.10cm" localSheetId="0">[110]Insumos!$E$84</definedName>
    <definedName name="Colc.Bloque.10cm">[111]Insumos!$E$84</definedName>
    <definedName name="Colc.Hormigón.Grua" localSheetId="0">[110]Análisis!$D$49</definedName>
    <definedName name="Colc.Hormigón.Grua">[111]Análisis!$D$49</definedName>
    <definedName name="colc.marmolpared" localSheetId="0">#REF!</definedName>
    <definedName name="colc.marmolpared">#REF!</definedName>
    <definedName name="COLC1" localSheetId="0">#REF!</definedName>
    <definedName name="COLC1">#REF!</definedName>
    <definedName name="COLC1_6">#REF!</definedName>
    <definedName name="COLC11">'[135]Osiades Est.'!$E$262</definedName>
    <definedName name="COLC2" localSheetId="0">#REF!</definedName>
    <definedName name="COLC2">#REF!</definedName>
    <definedName name="COLC2_6">#REF!</definedName>
    <definedName name="COLC22">'[135]Osiades Est.'!$E$285</definedName>
    <definedName name="COLC3">'[135]Osiades Est.'!$E$215</definedName>
    <definedName name="COLC3CIR" localSheetId="0">#REF!</definedName>
    <definedName name="COLC3CIR">#REF!</definedName>
    <definedName name="COLC3CIR_6">#REF!</definedName>
    <definedName name="COLC4" localSheetId="0">#REF!</definedName>
    <definedName name="COLC4">#REF!</definedName>
    <definedName name="COLC4_6">#REF!</definedName>
    <definedName name="COLC5" localSheetId="0">'[24]Anal. horm.'!#REF!</definedName>
    <definedName name="COLC5">'[28]Anal. horm.'!#REF!</definedName>
    <definedName name="Coloc._bloque_4x_8_x16_pulgs." localSheetId="0">#REF!</definedName>
    <definedName name="Coloc._bloque_4x_8_x16_pulgs.">#REF!</definedName>
    <definedName name="Coloc.Block.4" localSheetId="0">'[169]Costos Mano de Obra'!$O$38</definedName>
    <definedName name="Coloc.Block.4">'[169]Costos Mano de Obra'!$O$38</definedName>
    <definedName name="Coloc.Block.6" localSheetId="0">'[143]Costos Mano de Obra'!$O$37</definedName>
    <definedName name="Coloc.Block.6">'[143]Costos Mano de Obra'!$O$37</definedName>
    <definedName name="Coloc.Bloq.8.BNPT" localSheetId="0">#REF!</definedName>
    <definedName name="Coloc.Bloq.8.BNPT">#REF!</definedName>
    <definedName name="Coloc.Bloque.12" localSheetId="0">#REF!</definedName>
    <definedName name="Coloc.Bloque.12">#REF!</definedName>
    <definedName name="Coloc.ceramica.pared" localSheetId="0">#REF!</definedName>
    <definedName name="Coloc.ceramica.pared">#REF!</definedName>
    <definedName name="Coloc.Ceramica.Pisos" localSheetId="0">'[143]Costos Mano de Obra'!$O$46</definedName>
    <definedName name="Coloc.Ceramica.Pisos">'[143]Costos Mano de Obra'!$O$46</definedName>
    <definedName name="Coloc.Hormigón" localSheetId="0">#REF!</definedName>
    <definedName name="Coloc.Hormigón">#REF!</definedName>
    <definedName name="Coloc.piso" localSheetId="0">#REF!</definedName>
    <definedName name="Coloc.piso">#REF!</definedName>
    <definedName name="Coloc.Quary.Tile" localSheetId="0">#REF!</definedName>
    <definedName name="Coloc.Quary.Tile">#REF!</definedName>
    <definedName name="Coloc.Zocalo" localSheetId="0">#REF!</definedName>
    <definedName name="Coloc.Zocalo">#REF!</definedName>
    <definedName name="Coloc.Zócalo" localSheetId="0">#REF!</definedName>
    <definedName name="Coloc.Zócalo">#REF!</definedName>
    <definedName name="COLOC_BLOCK4" localSheetId="0">#REF!</definedName>
    <definedName name="COLOC_BLOCK4">#REF!</definedName>
    <definedName name="COLOC_BLOCK4_10">#REF!</definedName>
    <definedName name="COLOC_BLOCK4_11">#REF!</definedName>
    <definedName name="COLOC_BLOCK4_6">#REF!</definedName>
    <definedName name="COLOC_BLOCK4_7">#REF!</definedName>
    <definedName name="COLOC_BLOCK4_8">#REF!</definedName>
    <definedName name="COLOC_BLOCK4_9">#REF!</definedName>
    <definedName name="COLOC_BLOCK6" localSheetId="0">#REF!</definedName>
    <definedName name="COLOC_BLOCK6">#REF!</definedName>
    <definedName name="COLOC_BLOCK6_10">#REF!</definedName>
    <definedName name="COLOC_BLOCK6_11">#REF!</definedName>
    <definedName name="COLOC_BLOCK6_6">#REF!</definedName>
    <definedName name="COLOC_BLOCK6_7">#REF!</definedName>
    <definedName name="COLOC_BLOCK6_8">#REF!</definedName>
    <definedName name="COLOC_BLOCK6_9">#REF!</definedName>
    <definedName name="COLOC_BLOCK8" localSheetId="0">#REF!</definedName>
    <definedName name="COLOC_BLOCK8">#REF!</definedName>
    <definedName name="COLOC_BLOCK8_10">#REF!</definedName>
    <definedName name="COLOC_BLOCK8_11">#REF!</definedName>
    <definedName name="COLOC_BLOCK8_6">#REF!</definedName>
    <definedName name="COLOC_BLOCK8_7">#REF!</definedName>
    <definedName name="COLOC_BLOCK8_8">#REF!</definedName>
    <definedName name="COLOC_BLOCK8_9">#REF!</definedName>
    <definedName name="COLOC_TUB_PEAD_16" localSheetId="0">#REF!</definedName>
    <definedName name="COLOC_TUB_PEAD_16">#REF!</definedName>
    <definedName name="COLOC_TUB_PEAD_16_10">#REF!</definedName>
    <definedName name="COLOC_TUB_PEAD_16_11">#REF!</definedName>
    <definedName name="COLOC_TUB_PEAD_16_6">#REF!</definedName>
    <definedName name="COLOC_TUB_PEAD_16_7">#REF!</definedName>
    <definedName name="COLOC_TUB_PEAD_16_8">#REF!</definedName>
    <definedName name="COLOC_TUB_PEAD_16_9">#REF!</definedName>
    <definedName name="COLOC_TUB_PEAD_20" localSheetId="0">#REF!</definedName>
    <definedName name="COLOC_TUB_PEAD_20">#REF!</definedName>
    <definedName name="COLOC_TUB_PEAD_20_10">#REF!</definedName>
    <definedName name="COLOC_TUB_PEAD_20_11">#REF!</definedName>
    <definedName name="COLOC_TUB_PEAD_20_6">#REF!</definedName>
    <definedName name="COLOC_TUB_PEAD_20_7">#REF!</definedName>
    <definedName name="COLOC_TUB_PEAD_20_8">#REF!</definedName>
    <definedName name="COLOC_TUB_PEAD_20_9">#REF!</definedName>
    <definedName name="COLOC_TUB_PEAD_8" localSheetId="0">#REF!</definedName>
    <definedName name="COLOC_TUB_PEAD_8">#REF!</definedName>
    <definedName name="COLOC_TUB_PEAD_8_10">#REF!</definedName>
    <definedName name="COLOC_TUB_PEAD_8_11">#REF!</definedName>
    <definedName name="COLOC_TUB_PEAD_8_6">#REF!</definedName>
    <definedName name="COLOC_TUB_PEAD_8_7">#REF!</definedName>
    <definedName name="COLOC_TUB_PEAD_8_8">#REF!</definedName>
    <definedName name="COLOC_TUB_PEAD_8_9">#REF!</definedName>
    <definedName name="colocaceromalla" localSheetId="0">[100]I.HORMIGON!$G$22</definedName>
    <definedName name="colocaceromalla">[101]I.HORMIGON!$G$22</definedName>
    <definedName name="colocacionbalaustres" localSheetId="0">#REF!</definedName>
    <definedName name="colocacionbalaustres">#REF!</definedName>
    <definedName name="colocacionbobedilla" localSheetId="0">#REF!</definedName>
    <definedName name="colocacionbobedilla">#REF!</definedName>
    <definedName name="colocblock6" localSheetId="0">'[164]Analisis Unit. '!$F$24</definedName>
    <definedName name="colocblock6">#REF!</definedName>
    <definedName name="Colorante" localSheetId="0">[110]Insumos!$E$69</definedName>
    <definedName name="Colorante">[111]Insumos!$E$69</definedName>
    <definedName name="colred1.2" localSheetId="0">[24]Volumenes!#REF!</definedName>
    <definedName name="colred1.2">[28]Volumenes!#REF!</definedName>
    <definedName name="colum" localSheetId="0">#REF!</definedName>
    <definedName name="colum">#REF!</definedName>
    <definedName name="Colum.60cm.Espectaculos" localSheetId="0">[110]Análisis!$D$1004</definedName>
    <definedName name="Colum.60cm.Espectaculos">[111]Análisis!$D$1004</definedName>
    <definedName name="Colum.C.1" localSheetId="0">#REF!</definedName>
    <definedName name="Colum.C.1">#REF!</definedName>
    <definedName name="Colum.C.3" localSheetId="0">#REF!</definedName>
    <definedName name="Colum.C.3">#REF!</definedName>
    <definedName name="Colum.Cuad.Edif.Oficinas" localSheetId="0">[110]Análisis!$D$755</definedName>
    <definedName name="Colum.Cuad.Edif.Oficinas">[111]Análisis!$D$755</definedName>
    <definedName name="Colum.Horm.Convenc.Espectaculos" localSheetId="0">[110]Análisis!$D$1018</definedName>
    <definedName name="Colum.Horm.Convenc.Espectaculos">[111]Análisis!$D$1018</definedName>
    <definedName name="Colum.Ø45.Edif.Oficina" localSheetId="0">[110]Análisis!$D$785</definedName>
    <definedName name="Colum.Ø45.Edif.Oficina">[111]Análisis!$D$785</definedName>
    <definedName name="Colum.Red40.Discot" localSheetId="0">#REF!</definedName>
    <definedName name="Colum.Red40.Discot">#REF!</definedName>
    <definedName name="Colum.Red50.Casino" localSheetId="0">#REF!</definedName>
    <definedName name="Colum.Red50.Casino">#REF!</definedName>
    <definedName name="Colum.redon.40.Area.Novle" localSheetId="0">[110]Análisis!#REF!</definedName>
    <definedName name="Colum.redon.40.Area.Novle">[111]Análisis!#REF!</definedName>
    <definedName name="Colum.redonda.40.Comedor" localSheetId="0">[110]Análisis!#REF!</definedName>
    <definedName name="Colum.redonda.40.Comedor">[111]Análisis!#REF!</definedName>
    <definedName name="colum2">[135]Analisis!$E$177</definedName>
    <definedName name="Column.horm.Administracion" localSheetId="0">[110]Análisis!#REF!</definedName>
    <definedName name="Column.horm.Administracion">[111]Análisis!#REF!</definedName>
    <definedName name="Columna.C1.15x20" localSheetId="0">[110]Análisis!$D$148</definedName>
    <definedName name="Columna.C1.15x20">[111]Análisis!$D$148</definedName>
    <definedName name="Columna.Cc.20x20" localSheetId="0">[110]Análisis!$D$156</definedName>
    <definedName name="Columna.Cc.20x20">[111]Análisis!$D$156</definedName>
    <definedName name="Columna.Cocina" localSheetId="0">[110]Análisis!#REF!</definedName>
    <definedName name="Columna.Cocina">[111]Análisis!#REF!</definedName>
    <definedName name="Columna.Convenc.Villas" localSheetId="0">#REF!</definedName>
    <definedName name="Columna.Convenc.Villas">#REF!</definedName>
    <definedName name="Columna.Cr" localSheetId="0">[110]Análisis!$D$182</definedName>
    <definedName name="Columna.Cr">[111]Análisis!$D$182</definedName>
    <definedName name="Columna.Horm.Area.Noble" localSheetId="0">[110]Análisis!#REF!</definedName>
    <definedName name="Columna.Horm.Area.Noble">[111]Análisis!#REF!</definedName>
    <definedName name="Columna.Lavanderia" localSheetId="0">[110]Análisis!$D$933</definedName>
    <definedName name="Columna.Lavanderia">[111]Análisis!$D$933</definedName>
    <definedName name="columna.pergolado" localSheetId="0">[177]Análisis!$D$1625</definedName>
    <definedName name="columna.pergolado">[178]Análisis!$D$1625</definedName>
    <definedName name="Columna.Redon.50.Area.Noble" localSheetId="0">[110]Análisis!#REF!</definedName>
    <definedName name="Columna.Redon.50.Area.Noble">[111]Análisis!#REF!</definedName>
    <definedName name="Columna.redonda.30.villas" localSheetId="0">#REF!</definedName>
    <definedName name="Columna.redonda.30.villas">#REF!</definedName>
    <definedName name="columna1" localSheetId="0">'[81]3.05 Columnas C3'!#REF!</definedName>
    <definedName name="columna1">'[82]3.05 Columnas C3'!#REF!</definedName>
    <definedName name="columna2" localSheetId="0">'[81]3.05 Columnas C3'!#REF!</definedName>
    <definedName name="columna2">'[82]3.05 Columnas C3'!#REF!</definedName>
    <definedName name="columna3" localSheetId="0">'[81]3.05 Columnas C3'!#REF!</definedName>
    <definedName name="columna3">'[82]3.05 Columnas C3'!#REF!</definedName>
    <definedName name="Columna30x30" localSheetId="0">#REF!</definedName>
    <definedName name="Columna30x30">#REF!</definedName>
    <definedName name="columna4" localSheetId="0">'[81]3.05 Columnas C3'!#REF!</definedName>
    <definedName name="columna4">'[82]3.05 Columnas C3'!#REF!</definedName>
    <definedName name="ColumnaC1">'[179]Analisis Civil EDIFICIO ESPECIA'!$F$4628</definedName>
    <definedName name="ColumnaC1mas12" localSheetId="0">'[180]Analisis Civil EDIFICIO ESPECIA'!$F$4876</definedName>
    <definedName name="ColumnaC1mas12">'[181]Analisis Civil EDIFICIO ESPECIA'!$F$4876</definedName>
    <definedName name="ColumnaC1mas16" localSheetId="0">'[180]Analisis Civil EDIFICIO ESPECIA'!$F$5000</definedName>
    <definedName name="ColumnaC1mas16">'[181]Analisis Civil EDIFICIO ESPECIA'!$F$5000</definedName>
    <definedName name="ColumnaC1mas8" localSheetId="0">'[180]Analisis Civil EDIFICIO ESPECIA'!$F$4752</definedName>
    <definedName name="ColumnaC1mas8">'[181]Analisis Civil EDIFICIO ESPECIA'!$F$4752</definedName>
    <definedName name="Columnas">[55]Hormigones!$M$181</definedName>
    <definedName name="Columnas.C1s.C2s" localSheetId="0">[110]Análisis!$D$164</definedName>
    <definedName name="Columnas.C1s.C2s">[111]Análisis!$D$164</definedName>
    <definedName name="Columnas.Redonda.30cm" localSheetId="0">[110]Análisis!$D$173</definedName>
    <definedName name="Columnas.Redonda.30cm">[111]Análisis!$D$173</definedName>
    <definedName name="columnasum" localSheetId="0">#REF!</definedName>
    <definedName name="columnasum">#REF!</definedName>
    <definedName name="Com.Personal" localSheetId="0">#REF!</definedName>
    <definedName name="Com.Personal">#REF!</definedName>
    <definedName name="COMBUSTIBLES" localSheetId="0">#REF!</definedName>
    <definedName name="COMBUSTIBLES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actadogranular">[55]Machote!$C$197</definedName>
    <definedName name="compactadormecanico">[74]INSUMO!$D$551</definedName>
    <definedName name="COMPAÑIA" localSheetId="0">[182]Presup.1!#REF!</definedName>
    <definedName name="COMPAÑIA">[182]Presup.1!#REF!</definedName>
    <definedName name="Comparación" localSheetId="0">#REF!</definedName>
    <definedName name="Comparación">#REF!</definedName>
    <definedName name="COMPENS" localSheetId="0">#REF!</definedName>
    <definedName name="COMPENS">#REF!</definedName>
    <definedName name="compenss">#REF!</definedName>
    <definedName name="COMPRESOR" localSheetId="0">#REF!</definedName>
    <definedName name="COMPRESOR">#REF!</definedName>
    <definedName name="COMPRESOR_10">#REF!</definedName>
    <definedName name="COMPRESOR_11">#REF!</definedName>
    <definedName name="COMPRESOR_6">#REF!</definedName>
    <definedName name="COMPRESOR_7">#REF!</definedName>
    <definedName name="COMPRESOR_8">#REF!</definedName>
    <definedName name="COMPRESOR_9">#REF!</definedName>
    <definedName name="Compresores" localSheetId="0">[99]EQUIPOS!$I$28</definedName>
    <definedName name="Compresores">[99]EQUIPOS!$I$28</definedName>
    <definedName name="COMPUERTA_1x1_VOLANTA" localSheetId="0">#REF!</definedName>
    <definedName name="COMPUERTA_1x1_VOLANTA">#REF!</definedName>
    <definedName name="COMPUERTA_1x1_VOLANTA_10">#REF!</definedName>
    <definedName name="COMPUERTA_1x1_VOLANTA_11">#REF!</definedName>
    <definedName name="COMPUERTA_1x1_VOLANTA_6">#REF!</definedName>
    <definedName name="COMPUERTA_1x1_VOLANTA_7">#REF!</definedName>
    <definedName name="COMPUERTA_1x1_VOLANTA_8">#REF!</definedName>
    <definedName name="COMPUERTA_1x1_VOLANTA_9">#REF!</definedName>
    <definedName name="Con.Zap.ZC5" localSheetId="0">[123]Análisis!#REF!</definedName>
    <definedName name="Con.Zap.ZC5">[124]Análisis!#REF!</definedName>
    <definedName name="Concepto" localSheetId="0">#REF!</definedName>
    <definedName name="Concepto">#REF!</definedName>
    <definedName name="Concepto_pago" localSheetId="0">#REF!</definedName>
    <definedName name="Concepto_pago">#REF!</definedName>
    <definedName name="concreto" localSheetId="0">#REF!</definedName>
    <definedName name="concreto">#REF!</definedName>
    <definedName name="concreto.nivelacion" localSheetId="0">[176]Análisis!$D$207</definedName>
    <definedName name="concreto.nivelacion">[174]Análisis!$D$207</definedName>
    <definedName name="concreto.pobre" localSheetId="0">#REF!</definedName>
    <definedName name="concreto.pobre">#REF!</definedName>
    <definedName name="Concreto.pobre.bajo.zapata" localSheetId="0">[110]Análisis!#REF!</definedName>
    <definedName name="Concreto.pobre.bajo.zapata">[111]Análisis!#REF!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12">[74]INSUMO!$D$465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eccionpasamanos" localSheetId="0">#REF!</definedName>
    <definedName name="confeccionpasamanos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I12HG" localSheetId="0">'[24]Pu-Sanit.'!$C$229</definedName>
    <definedName name="CONI12HG">'[25]Pu-Sanit.'!$C$229</definedName>
    <definedName name="conten">[135]Analisis!$E$1243</definedName>
    <definedName name="CONTEN_10">#REF!</definedName>
    <definedName name="CONTEN_11">#REF!</definedName>
    <definedName name="CONTEN_6">#REF!</definedName>
    <definedName name="CONTEN_7">#REF!</definedName>
    <definedName name="CONTEN_8">#REF!</definedName>
    <definedName name="CONTEN_9">#REF!</definedName>
    <definedName name="CONTENML">[73]Analisis!$F$1543</definedName>
    <definedName name="CONTENTELFORDM" localSheetId="0">[83]ELECTRICO!#REF!</definedName>
    <definedName name="CONTENTELFORDM">#REF!</definedName>
    <definedName name="CONTENTELFORDM3" localSheetId="0">[83]ELECTRICO!#REF!</definedName>
    <definedName name="CONTENTELFORDM3">#REF!</definedName>
    <definedName name="CONTRA1" localSheetId="0">#REF!</definedName>
    <definedName name="CONTRA1">#REF!</definedName>
    <definedName name="CONTRA2" localSheetId="0">#REF!</definedName>
    <definedName name="CONTRA2">#REF!</definedName>
    <definedName name="ContraHuella.Marmol" localSheetId="0">#REF!</definedName>
    <definedName name="ContraHuella.Marmol">#REF!</definedName>
    <definedName name="CONTRATO2">#REF!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NTROLADM" localSheetId="0">#REF!</definedName>
    <definedName name="CONTROLADM">#REF!</definedName>
    <definedName name="controlbox">[74]INSUMO!$D$200</definedName>
    <definedName name="CONTROLCOC" localSheetId="0">#REF!</definedName>
    <definedName name="CONTROLCOC">#REF!</definedName>
    <definedName name="CONTROLCOME" localSheetId="0">#REF!</definedName>
    <definedName name="CONTROLCOME">#REF!</definedName>
    <definedName name="CONTROLLAV" localSheetId="0">#REF!</definedName>
    <definedName name="CONTROLLAV">#REF!</definedName>
    <definedName name="Conv." localSheetId="0">#REF!</definedName>
    <definedName name="Conv.">#REF!</definedName>
    <definedName name="Conv.Col.C1" localSheetId="0">[123]Análisis!#REF!</definedName>
    <definedName name="Conv.Col.C1">[124]Análisis!#REF!</definedName>
    <definedName name="Conv.Col.C5" localSheetId="0">[123]Análisis!#REF!</definedName>
    <definedName name="Conv.Col.C5">[124]Análisis!#REF!</definedName>
    <definedName name="Conv.Col.C6" localSheetId="0">[123]Análisis!#REF!</definedName>
    <definedName name="Conv.Col.C6">[124]Análisis!#REF!</definedName>
    <definedName name="Conv.Col.C7" localSheetId="0">[123]Análisis!#REF!</definedName>
    <definedName name="Conv.Col.C7">[124]Análisis!#REF!</definedName>
    <definedName name="Conv.Col.C8" localSheetId="0">[123]Análisis!#REF!</definedName>
    <definedName name="Conv.Col.C8">[124]Análisis!#REF!</definedName>
    <definedName name="Conv.Losa" localSheetId="0">[123]Análisis!#REF!</definedName>
    <definedName name="Conv.Losa">[124]Análisis!#REF!</definedName>
    <definedName name="Conv.V2" localSheetId="0">[123]Análisis!#REF!</definedName>
    <definedName name="Conv.V2">[124]Análisis!#REF!</definedName>
    <definedName name="Conv.V3" localSheetId="0">[123]Análisis!#REF!</definedName>
    <definedName name="Conv.V3">[124]Análisis!#REF!</definedName>
    <definedName name="Conv.V4" localSheetId="0">[123]Análisis!#REF!</definedName>
    <definedName name="Conv.V4">[124]Análisis!#REF!</definedName>
    <definedName name="Conv.V5" localSheetId="0">[123]Análisis!#REF!</definedName>
    <definedName name="Conv.V5">[124]Análisis!#REF!</definedName>
    <definedName name="Conv.V7" localSheetId="0">[123]Análisis!#REF!</definedName>
    <definedName name="Conv.V7">[124]Análisis!#REF!</definedName>
    <definedName name="Conv.V8" localSheetId="0">[123]Análisis!#REF!</definedName>
    <definedName name="Conv.V8">[124]Análisis!#REF!</definedName>
    <definedName name="Conv.Viga.V1" localSheetId="0">[123]Análisis!#REF!</definedName>
    <definedName name="Conv.Viga.V1">[124]Análisis!#REF!</definedName>
    <definedName name="Conv.Zap.ZC1" localSheetId="0">[123]Análisis!#REF!</definedName>
    <definedName name="Conv.Zap.ZC1">[124]Análisis!#REF!</definedName>
    <definedName name="Conv.Zap.ZC2" localSheetId="0">[123]Análisis!#REF!</definedName>
    <definedName name="Conv.Zap.ZC2">[124]Análisis!#REF!</definedName>
    <definedName name="Conv.Zap.Zc3" localSheetId="0">[123]Análisis!#REF!</definedName>
    <definedName name="Conv.Zap.Zc3">[124]Análisis!#REF!</definedName>
    <definedName name="Conv.Zap.Zc4" localSheetId="0">[123]Análisis!#REF!</definedName>
    <definedName name="Conv.Zap.Zc4">[124]Análisis!#REF!</definedName>
    <definedName name="Conv.Zap.ZC6" localSheetId="0">[123]Análisis!#REF!</definedName>
    <definedName name="Conv.Zap.ZC6">[124]Análisis!#REF!</definedName>
    <definedName name="Conv.Zap.ZC7" localSheetId="0">[123]Análisis!#REF!</definedName>
    <definedName name="Conv.Zap.ZC7">[124]Análisis!#REF!</definedName>
    <definedName name="Conv.Zap.ZC8" localSheetId="0">[123]Análisis!#REF!</definedName>
    <definedName name="Conv.Zap.ZC8">[124]Análisis!#REF!</definedName>
    <definedName name="Conversion" localSheetId="0">#REF!</definedName>
    <definedName name="Conversion">#REF!</definedName>
    <definedName name="Coord_Int" localSheetId="0">#REF!</definedName>
    <definedName name="Coord_Int">#REF!</definedName>
    <definedName name="Coord_Nac" localSheetId="0">#REF!</definedName>
    <definedName name="Coord_Nac">#REF!</definedName>
    <definedName name="COPIA">#REF!</definedName>
    <definedName name="COPIA_8">#REF!</definedName>
    <definedName name="COPIAR_TODO" localSheetId="0">#REF!</definedName>
    <definedName name="COPIAR_TODO">#REF!</definedName>
    <definedName name="copling34pvc">[74]INSUMO!$D$202</definedName>
    <definedName name="cOR" hidden="1">'[49]ANALISIS STO DGO'!#REF!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NEXT" localSheetId="0">#REF!</definedName>
    <definedName name="CORNEXT">#REF!</definedName>
    <definedName name="CORNINT" localSheetId="0">#REF!</definedName>
    <definedName name="CORNINT">#REF!</definedName>
    <definedName name="corniza.2.62pies" localSheetId="0">'[183]Cornisa de 2.62 pie'!$E$60</definedName>
    <definedName name="corniza.2.62pies">'[184]Cornisa de 2.62 pie'!$E$60</definedName>
    <definedName name="corniza.2pies" localSheetId="0">'[183]Cornisa de 2 pie'!$E$60</definedName>
    <definedName name="corniza.2pies">'[184]Cornisa de 2 pie'!$E$60</definedName>
    <definedName name="coronado" localSheetId="0">#REF!</definedName>
    <definedName name="coronado">#REF!</definedName>
    <definedName name="correa8" localSheetId="0">[63]analisis!$G$773</definedName>
    <definedName name="correa8">[63]analisis!$G$773</definedName>
    <definedName name="CORREDERA" localSheetId="0">[170]Analisis!$E$161</definedName>
    <definedName name="CORREDERA">[171]Analisis!$E$161</definedName>
    <definedName name="cort" localSheetId="0">'[53]Pres. '!#REF!</definedName>
    <definedName name="cort">'[53]Pres. '!#REF!</definedName>
    <definedName name="Corte.Chazos" localSheetId="0">#REF!</definedName>
    <definedName name="Corte.Chazos">#REF!</definedName>
    <definedName name="Corte_y_Bote_Material____C_E" localSheetId="0">[17]Insumos!#REF!</definedName>
    <definedName name="Corte_y_Bote_Material____C_E">[17]Insumos!#REF!</definedName>
    <definedName name="corte20" localSheetId="0">#REF!</definedName>
    <definedName name="corte20">#REF!</definedName>
    <definedName name="corte40" localSheetId="0">#REF!</definedName>
    <definedName name="corte40">#REF!</definedName>
    <definedName name="corte60" localSheetId="0">#REF!</definedName>
    <definedName name="corte60">#REF!</definedName>
    <definedName name="corte80" localSheetId="0">#REF!</definedName>
    <definedName name="corte80">#REF!</definedName>
    <definedName name="corteamarrebastones">'[74]MANO DE OBRA'!$D$201</definedName>
    <definedName name="corteceramica" localSheetId="0">#REF!</definedName>
    <definedName name="corteceramica">#REF!</definedName>
    <definedName name="cortechazo">'[74]MANO DE OBRA'!$D$95</definedName>
    <definedName name="cortechazogranito">'[74]MANO DE OBRA'!$D$96</definedName>
    <definedName name="CORTEEQUIPO" localSheetId="0">#REF!</definedName>
    <definedName name="CORTEEQUIPO">#REF!</definedName>
    <definedName name="cosa" hidden="1">'[49]ANALISIS STO DGO'!#REF!</definedName>
    <definedName name="COSTO" localSheetId="0">#REF!</definedName>
    <definedName name="COSTO">#REF!</definedName>
    <definedName name="costo.alquiler.casa" localSheetId="0">'[76]Analisis Unitarios'!$F$56</definedName>
    <definedName name="costo.alquiler.casa">'[77]Analisis Unitarios'!$F$56</definedName>
    <definedName name="costo.andamio.panete" localSheetId="0">'[76]Analisis Unitarios'!$F$35</definedName>
    <definedName name="costo.andamio.panete">'[77]Analisis Unitarios'!$F$35</definedName>
    <definedName name="costo.bajada.block" localSheetId="0">'[76]Analisis Unitarios'!$F$37</definedName>
    <definedName name="costo.bajada.block">'[77]Analisis Unitarios'!$F$37</definedName>
    <definedName name="costo.bajada.ladrillo" localSheetId="0">'[76]Analisis Unitarios'!$F$38</definedName>
    <definedName name="costo.bajada.ladrillo">'[77]Analisis Unitarios'!$F$38</definedName>
    <definedName name="costo.bajada.mat.m3" localSheetId="0">'[76]Analisis Unitarios'!$F$39</definedName>
    <definedName name="costo.bajada.mat.m3">'[77]Analisis Unitarios'!$F$39</definedName>
    <definedName name="costo.block4" localSheetId="0">#REF!</definedName>
    <definedName name="costo.block4">#REF!</definedName>
    <definedName name="costo.block6" localSheetId="0">#REF!</definedName>
    <definedName name="costo.block6">#REF!</definedName>
    <definedName name="costo.block8" localSheetId="0">'[76]Analisis Unitarios'!$F$74</definedName>
    <definedName name="costo.block8">'[77]Analisis Unitarios'!$F$74</definedName>
    <definedName name="costo.camion.cisterna" localSheetId="0">'[76]Analisis Unitarios'!$E$331</definedName>
    <definedName name="costo.camion.cisterna">'[77]Analisis Unitarios'!$E$331</definedName>
    <definedName name="costo.carguio.exc" localSheetId="0">'[185]Analisis Unitarios'!$E$173</definedName>
    <definedName name="costo.carguio.exc">'[186]Analisis Unitarios'!$E$173</definedName>
    <definedName name="costo.carguio.mat" localSheetId="0">'[76]Analisis Unitarios'!$E$526</definedName>
    <definedName name="costo.carguio.mat">'[77]Analisis Unitarios'!$E$526</definedName>
    <definedName name="costo.cinta.peligro" localSheetId="0">#REF!</definedName>
    <definedName name="costo.cinta.peligro">#REF!</definedName>
    <definedName name="costo.codo.pvc.media.presion" localSheetId="0">#REF!</definedName>
    <definedName name="costo.codo.pvc.media.presion">'[77]Analisis Unitarios'!$F$83</definedName>
    <definedName name="costo.coloc.afalto.2.5.pulg" localSheetId="0">'[76]Analisis Unitarios'!$F$61</definedName>
    <definedName name="costo.coloc.afalto.2.5.pulg">'[77]Analisis Unitarios'!$F$61</definedName>
    <definedName name="costo.coloc.guardera" localSheetId="0">'[76]Analisis Unitarios'!$F$36</definedName>
    <definedName name="costo.coloc.guardera">'[77]Analisis Unitarios'!$F$36</definedName>
    <definedName name="costo.demoli.baden" localSheetId="0">'[76]Analisis Unitarios'!$E$1687</definedName>
    <definedName name="costo.demoli.baden">'[77]Analisis Unitarios'!$E$1687</definedName>
    <definedName name="costo.demoli.registro.1.5" localSheetId="0">'[76]Analisis Unitarios'!$E$1673</definedName>
    <definedName name="costo.demoli.registro.1.5">'[77]Analisis Unitarios'!$E$1673</definedName>
    <definedName name="costo.enc.des.losas.35" localSheetId="0">'[76]Analisis Unitarios'!$F$43</definedName>
    <definedName name="costo.enc.des.losas.35">'[77]Analisis Unitarios'!$F$43</definedName>
    <definedName name="costo.enc.des.muro.20" localSheetId="0">'[76]Analisis Unitarios'!$F$42</definedName>
    <definedName name="costo.enc.des.muro.20">'[77]Analisis Unitarios'!$F$42</definedName>
    <definedName name="costo.fd.cemento" localSheetId="0">'[76]Analisis Unitarios'!$F$122</definedName>
    <definedName name="costo.fd.cemento">'[77]Analisis Unitarios'!$F$122</definedName>
    <definedName name="costo.gl.ac30" localSheetId="0">'[76]Analisis Unitarios'!$F$129</definedName>
    <definedName name="costo.gl.ac30">'[77]Analisis Unitarios'!$F$129</definedName>
    <definedName name="costo.gl.aceite.formaleta" localSheetId="0">'[76]Analisis Unitarios'!$F$70</definedName>
    <definedName name="costo.gl.aceite.formaleta">'[77]Analisis Unitarios'!$F$70</definedName>
    <definedName name="costo.gl.agua" localSheetId="0">'[76]Analisis Unitarios'!$F$120</definedName>
    <definedName name="costo.gl.agua">'[77]Analisis Unitarios'!$F$120</definedName>
    <definedName name="costo.gl.gasoil" localSheetId="0">'[76]Analisis Unitarios'!$F$97</definedName>
    <definedName name="costo.gl.gasoil">'[77]Analisis Unitarios'!$F$97</definedName>
    <definedName name="costo.gl.gasolina.premiun" localSheetId="0">#REF!</definedName>
    <definedName name="costo.gl.gasolina.premiun">#REF!</definedName>
    <definedName name="costo.gl.gasolina.reg" localSheetId="0">'[76]Analisis Unitarios'!$F$99</definedName>
    <definedName name="costo.gl.gasolina.reg">'[77]Analisis Unitarios'!$F$99</definedName>
    <definedName name="costo.gl.kerone" localSheetId="0">'[76]Analisis Unitarios'!$F$130</definedName>
    <definedName name="costo.gl.kerone">'[77]Analisis Unitarios'!$F$130</definedName>
    <definedName name="costo.gl.lubricante" localSheetId="0">#REF!</definedName>
    <definedName name="costo.gl.lubricante">#REF!</definedName>
    <definedName name="costo.gl.tangi" localSheetId="0">#REF!</definedName>
    <definedName name="costo.gl.tangi">'[77]Analisis Unitarios'!$F$81</definedName>
    <definedName name="costo.grader.cat.140h" localSheetId="0">'[76]Analisis Unitarios'!$E$305</definedName>
    <definedName name="costo.grader.cat.140h">'[77]Analisis Unitarios'!$E$305</definedName>
    <definedName name="costo.horm.ind.140" localSheetId="0">'[76]Analisis Unitarios'!$F$103</definedName>
    <definedName name="costo.horm.ind.140">'[77]Analisis Unitarios'!$F$103</definedName>
    <definedName name="costo.horm.ind.160" localSheetId="0">#REF!</definedName>
    <definedName name="costo.horm.ind.160">#REF!</definedName>
    <definedName name="costo.horm.ind.180" localSheetId="0">'[76]Analisis Unitarios'!$F$105</definedName>
    <definedName name="costo.horm.ind.180">'[77]Analisis Unitarios'!$F$105</definedName>
    <definedName name="costo.horm.ind.210" localSheetId="0">'[76]Analisis Unitarios'!$F$106</definedName>
    <definedName name="costo.horm.ind.210">'[77]Analisis Unitarios'!$F$106</definedName>
    <definedName name="costo.horm.ind.240" localSheetId="0">'[76]Analisis Unitarios'!$F$107</definedName>
    <definedName name="costo.horm.ind.240">'[77]Analisis Unitarios'!$F$107</definedName>
    <definedName name="costo.horm.ind.280" localSheetId="0">#REF!</definedName>
    <definedName name="costo.horm.ind.280">#REF!</definedName>
    <definedName name="costo.ladrillo" localSheetId="0">'[76]Analisis Unitarios'!$F$77</definedName>
    <definedName name="costo.ladrillo">'[77]Analisis Unitarios'!$F$77</definedName>
    <definedName name="costo.lb.ala.12" localSheetId="0">'[76]Analisis Unitarios'!$F$80</definedName>
    <definedName name="costo.lb.ala.12">'[77]Analisis Unitarios'!$F$80</definedName>
    <definedName name="costo.lb.ala.18" localSheetId="0">'[76]Analisis Unitarios'!$F$79</definedName>
    <definedName name="costo.lb.ala.18">'[77]Analisis Unitarios'!$F$79</definedName>
    <definedName name="costo.lb.clavo.corriente" localSheetId="0">'[76]Analisis Unitarios'!$F$73</definedName>
    <definedName name="costo.lb.clavo.corriente">'[77]Analisis Unitarios'!$F$73</definedName>
    <definedName name="costo.letrero.preventivo" localSheetId="0">'[76]Analisis Unitarios'!$F$113</definedName>
    <definedName name="costo.letrero.preventivo">'[77]Analisis Unitarios'!$F$113</definedName>
    <definedName name="costo.m2.distrib" localSheetId="0">'[76]Analisis Unitarios'!$E$1701</definedName>
    <definedName name="costo.m2.distrib">'[77]Analisis Unitarios'!$E$1701</definedName>
    <definedName name="costo.m2.distrib.agreg" localSheetId="0">'[76]Analisis Unitarios'!$E$1712</definedName>
    <definedName name="costo.m2.distrib.agreg">'[77]Analisis Unitarios'!$E$1712</definedName>
    <definedName name="costo.m3.arena" localSheetId="0">'[76]Analisis Unitarios'!$F$124</definedName>
    <definedName name="costo.m3.arena">'[77]Analisis Unitarios'!$F$124</definedName>
    <definedName name="costo.m3.arena.panete" localSheetId="0">'[76]Analisis Unitarios'!$F$119</definedName>
    <definedName name="costo.m3.arena.panete">'[77]Analisis Unitarios'!$F$119</definedName>
    <definedName name="costo.m3.arena.rell" localSheetId="0">'[76]Analisis Unitarios'!$F$125</definedName>
    <definedName name="costo.m3.arena.rell">'[77]Analisis Unitarios'!$F$125</definedName>
    <definedName name="costo.m3.base" localSheetId="0">'[76]Analisis Unitarios'!$F$126</definedName>
    <definedName name="costo.m3.base">'[77]Analisis Unitarios'!$F$126</definedName>
    <definedName name="costo.m3.bomba.arrastre" localSheetId="0">'[76]Analisis Unitarios'!$F$109</definedName>
    <definedName name="costo.m3.bomba.arrastre">'[77]Analisis Unitarios'!$F$109</definedName>
    <definedName name="costo.m3.grava" localSheetId="0">'[76]Analisis Unitarios'!$F$128</definedName>
    <definedName name="costo.m3.grava">'[77]Analisis Unitarios'!$F$128</definedName>
    <definedName name="costo.m3.gravoarena" localSheetId="0">'[76]Analisis Unitarios'!$F$123</definedName>
    <definedName name="costo.m3.gravoarena">'[77]Analisis Unitarios'!$F$123</definedName>
    <definedName name="costo.m3.horm.trompo" localSheetId="0">'[76]Analisis Unitarios'!$E$700</definedName>
    <definedName name="costo.m3.horm.trompo">'[77]Analisis Unitarios'!$E$700</definedName>
    <definedName name="costo.m3.sub.base" localSheetId="0">'[76]Analisis Unitarios'!$F$127</definedName>
    <definedName name="costo.m3.sub.base">'[77]Analisis Unitarios'!$F$127</definedName>
    <definedName name="costo.mat.relleno" localSheetId="0">'[76]Analisis Unitarios'!$F$121</definedName>
    <definedName name="costo.mat.relleno">'[77]Analisis Unitarios'!$F$121</definedName>
    <definedName name="costo.mes.furgon" localSheetId="0">#REF!</definedName>
    <definedName name="costo.mes.furgon">#REF!</definedName>
    <definedName name="costo.mezcla.1.3" localSheetId="0">'[76]Analisis Unitarios'!$E$673</definedName>
    <definedName name="costo.mezcla.1.3">'[77]Analisis Unitarios'!$E$673</definedName>
    <definedName name="costo.mezcla.1.3.5" localSheetId="0">'[76]Analisis Unitarios'!$E$683</definedName>
    <definedName name="costo.mezcla.1.3.5">'[77]Analisis Unitarios'!$E$683</definedName>
    <definedName name="costo.ml.hilo.nylon" localSheetId="0">'[76]Analisis Unitarios'!$F$72</definedName>
    <definedName name="costo.ml.hilo.nylon">'[77]Analisis Unitarios'!$F$72</definedName>
    <definedName name="costo.mo.acera" localSheetId="0">'[76]Analisis Unitarios'!$F$41</definedName>
    <definedName name="costo.mo.acera">'[77]Analisis Unitarios'!$F$41</definedName>
    <definedName name="costo.mo.block.4" localSheetId="0">#REF!</definedName>
    <definedName name="costo.mo.block.4">#REF!</definedName>
    <definedName name="costo.mo.block.6" localSheetId="0">#REF!</definedName>
    <definedName name="costo.mo.block.6">#REF!</definedName>
    <definedName name="costo.mo.block.8" localSheetId="0">'[76]Analisis Unitarios'!$F$30</definedName>
    <definedName name="costo.mo.block.8">'[77]Analisis Unitarios'!$F$30</definedName>
    <definedName name="costo.mo.conten" localSheetId="0">'[76]Analisis Unitarios'!$F$40</definedName>
    <definedName name="costo.mo.conten">'[77]Analisis Unitarios'!$F$40</definedName>
    <definedName name="costo.mo.ladrillo" localSheetId="0">'[76]Analisis Unitarios'!$F$33</definedName>
    <definedName name="costo.mo.ladrillo">'[77]Analisis Unitarios'!$F$33</definedName>
    <definedName name="costo.mo.m2.panete" localSheetId="0">'[76]Analisis Unitarios'!$F$34</definedName>
    <definedName name="costo.mo.m2.panete">'[77]Analisis Unitarios'!$F$34</definedName>
    <definedName name="costo.mo.qq.acero" localSheetId="0">'[76]Analisis Unitarios'!$F$44</definedName>
    <definedName name="costo.mo.qq.acero">'[77]Analisis Unitarios'!$F$44</definedName>
    <definedName name="costo.mortero.panete" localSheetId="0">'[76]Analisis Unitarios'!$E$691</definedName>
    <definedName name="costo.mortero.panete">'[77]Analisis Unitarios'!$E$691</definedName>
    <definedName name="costo.p2.pinobruto" localSheetId="0">'[76]Analisis Unitarios'!$F$71</definedName>
    <definedName name="costo.p2.pinobruto">'[77]Analisis Unitarios'!$F$71</definedName>
    <definedName name="costo.pala.966" localSheetId="0">'[185]Analisis Unitarios'!$E$151</definedName>
    <definedName name="costo.pala.966">'[186]Analisis Unitarios'!$E$151</definedName>
    <definedName name="costo.pala.cat.966d" localSheetId="0">'[76]Analisis Unitarios'!$E$313</definedName>
    <definedName name="costo.pala.cat.966d">'[77]Analisis Unitarios'!$E$313</definedName>
    <definedName name="costo.panete" localSheetId="0">'[76]Analisis Unitarios'!$E$711</definedName>
    <definedName name="costo.panete">'[77]Analisis Unitarios'!$E$711</definedName>
    <definedName name="costo.pl.madera.4.2" localSheetId="0">'[76]Analisis Unitarios'!$F$69</definedName>
    <definedName name="costo.pl.madera.4.2">'[77]Analisis Unitarios'!$F$69</definedName>
    <definedName name="costo.plancha.madera.4.8" localSheetId="0">'[76]Analisis Unitarios'!$F$68</definedName>
    <definedName name="costo.plancha.madera.4.8">'[77]Analisis Unitarios'!$F$68</definedName>
    <definedName name="costo.qq.acero" localSheetId="0">'[76]Analisis Unitarios'!$F$78</definedName>
    <definedName name="costo.qq.acero">'[77]Analisis Unitarios'!$F$78</definedName>
    <definedName name="costo.retro.cat.225" localSheetId="0">'[76]Analisis Unitarios'!$E$289</definedName>
    <definedName name="costo.retro.cat.225">'[77]Analisis Unitarios'!$E$289</definedName>
    <definedName name="costo.retro.cat.416" localSheetId="0">'[76]Analisis Unitarios'!$E$297</definedName>
    <definedName name="costo.retro.cat.416">'[77]Analisis Unitarios'!$E$297</definedName>
    <definedName name="costo.rodillo.dinapac.ca25" localSheetId="0">'[76]Analisis Unitarios'!$E$321</definedName>
    <definedName name="costo.rodillo.dinapac.ca25">'[77]Analisis Unitarios'!$E$321</definedName>
    <definedName name="costo.sumin.asfalto" localSheetId="0">'[76]Analisis Unitarios'!$F$60</definedName>
    <definedName name="costo.sumin.asfalto">'[77]Analisis Unitarios'!$F$60</definedName>
    <definedName name="costo.tapa.registro" localSheetId="0">'[76]Analisis Unitarios'!$F$67</definedName>
    <definedName name="costo.tapa.registro">'[77]Analisis Unitarios'!$F$67</definedName>
    <definedName name="costo.transp.gl.ac30" localSheetId="0">'[76]Analisis Unitarios'!$F$131</definedName>
    <definedName name="costo.transp.gl.ac30">'[77]Analisis Unitarios'!$F$131</definedName>
    <definedName name="costo.traslado.corto.patana" localSheetId="0">'[76]Analisis Unitarios'!$F$96</definedName>
    <definedName name="costo.traslado.corto.patana">'[77]Analisis Unitarios'!$F$96</definedName>
    <definedName name="costo.traslado.largo.patana" localSheetId="0">'[76]Analisis Unitarios'!$F$95</definedName>
    <definedName name="costo.traslado.largo.patana">'[77]Analisis Unitarios'!$F$95</definedName>
    <definedName name="costo.tub.18" localSheetId="0">'[76]Analisis Unitarios'!$F$93</definedName>
    <definedName name="costo.tub.18">'[77]Analisis Unitarios'!$F$93</definedName>
    <definedName name="costo.tub.21" localSheetId="0">'[76]Analisis Unitarios'!$F$92</definedName>
    <definedName name="costo.tub.21">'[77]Analisis Unitarios'!$F$92</definedName>
    <definedName name="costo.tub.24" localSheetId="0">'[76]Analisis Unitarios'!$F$91</definedName>
    <definedName name="costo.tub.24">'[77]Analisis Unitarios'!$F$91</definedName>
    <definedName name="costo.tub.30" localSheetId="0">#REF!</definedName>
    <definedName name="costo.tub.30">#REF!</definedName>
    <definedName name="costo.tub.36" localSheetId="0">'[76]Analisis Unitarios'!$F$89</definedName>
    <definedName name="costo.tub.36">'[77]Analisis Unitarios'!$F$89</definedName>
    <definedName name="costo.tub.42" localSheetId="0">'[76]Analisis Unitarios'!$F$88</definedName>
    <definedName name="costo.tub.42">'[77]Analisis Unitarios'!$F$88</definedName>
    <definedName name="costo.tub.48" localSheetId="0">'[76]Analisis Unitarios'!$F$87</definedName>
    <definedName name="costo.tub.48">'[77]Analisis Unitarios'!$F$87</definedName>
    <definedName name="costo.tub.60" localSheetId="0">'[76]Analisis Unitarios'!$F$86</definedName>
    <definedName name="costo.tub.60">'[77]Analisis Unitarios'!$F$86</definedName>
    <definedName name="costo.tub.72" localSheetId="0">'[76]Analisis Unitarios'!$F$85</definedName>
    <definedName name="costo.tub.72">'[77]Analisis Unitarios'!$F$85</definedName>
    <definedName name="costo.tub.8" localSheetId="0">'[76]Analisis Unitarios'!$F$94</definedName>
    <definedName name="costo.tub.8">'[77]Analisis Unitarios'!$F$94</definedName>
    <definedName name="costo.tubo.pvc.media.presion" localSheetId="0">#REF!</definedName>
    <definedName name="costo.tubo.pvc.media.presion">'[77]Analisis Unitarios'!$F$82</definedName>
    <definedName name="costocapataz" localSheetId="0">'[164]Analisis Unit. '!$G$3</definedName>
    <definedName name="costocapataz">#REF!</definedName>
    <definedName name="costoobrero" localSheetId="0">'[164]Analisis Unit. '!$G$5</definedName>
    <definedName name="costoobrero">#REF!</definedName>
    <definedName name="costoobrerosen" localSheetId="0">#REF!</definedName>
    <definedName name="costoobrerosen">#REF!</definedName>
    <definedName name="costotecesp" localSheetId="0">'[164]Analisis Unit. '!$G$4</definedName>
    <definedName name="costotecesp">#REF!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ciongeneral2" localSheetId="0">[5]A!#REF!</definedName>
    <definedName name="Cotizaciongeneral2">[5]A!#REF!</definedName>
    <definedName name="COTIZADO_EN" localSheetId="0">#REF!</definedName>
    <definedName name="COTIZADO_EN">#REF!</definedName>
    <definedName name="COUPLING112HG" localSheetId="0">#REF!</definedName>
    <definedName name="COUPLING112HG">#REF!</definedName>
    <definedName name="COUPLING12HG" localSheetId="0">#REF!</definedName>
    <definedName name="COUPLING12HG">#REF!</definedName>
    <definedName name="COUPLING1HG" localSheetId="0">#REF!</definedName>
    <definedName name="COUPLING1HG">#REF!</definedName>
    <definedName name="COUPLING212HG" localSheetId="0">#REF!</definedName>
    <definedName name="COUPLING212HG">#REF!</definedName>
    <definedName name="COUPLING2HG" localSheetId="0">#REF!</definedName>
    <definedName name="COUPLING2HG">#REF!</definedName>
    <definedName name="COUPLING34HG" localSheetId="0">#REF!</definedName>
    <definedName name="COUPLING34HG">#REF!</definedName>
    <definedName name="COUPLING3HG" localSheetId="0">#REF!</definedName>
    <definedName name="COUPLING3HG">#REF!</definedName>
    <definedName name="COUPLING4HG" localSheetId="0">#REF!</definedName>
    <definedName name="COUPLING4HG">#REF!</definedName>
    <definedName name="cozocalo" localSheetId="0">#REF!</definedName>
    <definedName name="cozocalo">#REF!</definedName>
    <definedName name="cp_a3">#REF!</definedName>
    <definedName name="CPANEL" localSheetId="0">#REF!</definedName>
    <definedName name="CPANEL">#REF!</definedName>
    <definedName name="CPAPSERV" localSheetId="0">#REF!</definedName>
    <definedName name="CPAPSERV">#REF!</definedName>
    <definedName name="CPC10A" localSheetId="0">#REF!</definedName>
    <definedName name="CPC10A">#REF!</definedName>
    <definedName name="CPC2A" localSheetId="0">#REF!</definedName>
    <definedName name="CPC2A">#REF!</definedName>
    <definedName name="CPC3A" localSheetId="0">#REF!</definedName>
    <definedName name="CPC3A">#REF!</definedName>
    <definedName name="CPC3B" localSheetId="0">#REF!</definedName>
    <definedName name="CPC3B">#REF!</definedName>
    <definedName name="CPC3C" localSheetId="0">#REF!</definedName>
    <definedName name="CPC3C">#REF!</definedName>
    <definedName name="CPC7A" localSheetId="0">#REF!</definedName>
    <definedName name="CPC7A">#REF!</definedName>
    <definedName name="CPC7B" localSheetId="0">#REF!</definedName>
    <definedName name="CPC7B">#REF!</definedName>
    <definedName name="CPC7C" localSheetId="0">#REF!</definedName>
    <definedName name="CPC7C">#REF!</definedName>
    <definedName name="CPC9A" localSheetId="0">#REF!</definedName>
    <definedName name="CPC9A">#REF!</definedName>
    <definedName name="CPCA" localSheetId="0">#REF!</definedName>
    <definedName name="CPCA">#REF!</definedName>
    <definedName name="cprestamo" localSheetId="0">[166]EQUIPOS!$D$27</definedName>
    <definedName name="cprestamo">[166]EQUIPOS!$D$27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avilla3.4" localSheetId="0">#REF!</definedName>
    <definedName name="Cravilla3.4">#REF!</definedName>
    <definedName name="CREPISA" localSheetId="0">#REF!</definedName>
    <definedName name="CREPISA">#REF!</definedName>
    <definedName name="Crhist" localSheetId="0">#REF!</definedName>
    <definedName name="Crhist">#REF!</definedName>
    <definedName name="Cristalizado.marmol" localSheetId="0">[110]Insumos!$E$136</definedName>
    <definedName name="Cristalizado.marmol">[111]Insumos!$E$136</definedName>
    <definedName name="CRISTMIN" localSheetId="0">#REF!</definedName>
    <definedName name="CRISTMIN">#REF!</definedName>
    <definedName name="_xlnm.Criteria" localSheetId="0">'[159]PRECIOS MAT.'!#REF!</definedName>
    <definedName name="_xlnm.Criteria">'[160]PRECIOS MAT.'!#REF!</definedName>
    <definedName name="CRONOGRAMA" localSheetId="0">#REF!</definedName>
    <definedName name="CRONOGRAMA">#REF!</definedName>
    <definedName name="CRUZ_HG_1_12" localSheetId="0">#REF!</definedName>
    <definedName name="CRUZ_HG_1_12">#REF!</definedName>
    <definedName name="CRUZ_HG_1_12_10">#REF!</definedName>
    <definedName name="CRUZ_HG_1_12_11">#REF!</definedName>
    <definedName name="CRUZ_HG_1_12_6">#REF!</definedName>
    <definedName name="CRUZ_HG_1_12_7">#REF!</definedName>
    <definedName name="CRUZ_HG_1_12_8">#REF!</definedName>
    <definedName name="CRUZ_HG_1_12_9">#REF!</definedName>
    <definedName name="CSAL12" localSheetId="0">#REF!</definedName>
    <definedName name="CSAL12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" localSheetId="0">#REF!</definedName>
    <definedName name="CSALIDA12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SALIDA34" localSheetId="0">#REF!</definedName>
    <definedName name="CSALIDA34">#REF!</definedName>
    <definedName name="CSALIDACAL" localSheetId="0">#REF!</definedName>
    <definedName name="CSALIDACAL">#REF!</definedName>
    <definedName name="CSALIDACOBRE1" localSheetId="0">#REF!</definedName>
    <definedName name="CSALIDACOBRE1">#REF!</definedName>
    <definedName name="CSALIDACOBRE12" localSheetId="0">#REF!</definedName>
    <definedName name="CSALIDACOBRE12">#REF!</definedName>
    <definedName name="CSALIDACOBRE34" localSheetId="0">#REF!</definedName>
    <definedName name="CSALIDACOBRE34">#REF!</definedName>
    <definedName name="CSALIDAFILTRO" localSheetId="0">#REF!</definedName>
    <definedName name="CSALIDAFILTRO">#REF!</definedName>
    <definedName name="CSALIDAFLUX" localSheetId="0">#REF!</definedName>
    <definedName name="CSALIDAFLUX">#REF!</definedName>
    <definedName name="CSALIDAINOD" localSheetId="0">#REF!</definedName>
    <definedName name="CSALIDAINOD">#REF!</definedName>
    <definedName name="CSALIDAorin" localSheetId="0">#REF!</definedName>
    <definedName name="CSALIDAorin">#REF!</definedName>
    <definedName name="CSDT2" hidden="1">'[187]ANALISIS STO DGO'!#REF!</definedName>
    <definedName name="CSSD" localSheetId="0">[124]ELECTRICO!#REF!</definedName>
    <definedName name="CSSD">[124]ELECTRICO!#REF!</definedName>
    <definedName name="CTC" localSheetId="0">#REF!</definedName>
    <definedName name="CTC">#REF!</definedName>
    <definedName name="CTEJA" localSheetId="0">#REF!</definedName>
    <definedName name="CTEJA">#REF!</definedName>
    <definedName name="ctejas" localSheetId="0">#REF!</definedName>
    <definedName name="ctejas">#REF!</definedName>
    <definedName name="CTERMBANO" localSheetId="0">#REF!</definedName>
    <definedName name="CTERMBANO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" localSheetId="0">#REF!</definedName>
    <definedName name="CTIM">#REF!</definedName>
    <definedName name="CTIMBRECOR" localSheetId="0">#REF!</definedName>
    <definedName name="CTIMBRECOR">#REF!</definedName>
    <definedName name="CTINACO" localSheetId="0">#REF!</definedName>
    <definedName name="CTINACO">#REF!</definedName>
    <definedName name="CTRIHUEDOM" localSheetId="0">#REF!</definedName>
    <definedName name="CTRIHUEDOM">#REF!</definedName>
    <definedName name="CTUBALCANT0312" localSheetId="0">#REF!</definedName>
    <definedName name="CTUBALCANT0312">#REF!</definedName>
    <definedName name="CTUBALCANT0315" localSheetId="0">#REF!</definedName>
    <definedName name="CTUBALCANT0315">#REF!</definedName>
    <definedName name="CTUBALCANT0321" localSheetId="0">#REF!</definedName>
    <definedName name="CTUBALCANT0321">#REF!</definedName>
    <definedName name="CTUBALCANT0324" localSheetId="0">#REF!</definedName>
    <definedName name="CTUBALCANT0324">#REF!</definedName>
    <definedName name="CTUBALCANT0330" localSheetId="0">#REF!</definedName>
    <definedName name="CTUBALCANT0330">#REF!</definedName>
    <definedName name="CTUBALCANT0336" localSheetId="0">#REF!</definedName>
    <definedName name="CTUBALCANT0336">#REF!</definedName>
    <definedName name="CTUBALCANT036" localSheetId="0">#REF!</definedName>
    <definedName name="CTUBALCANT036">#REF!</definedName>
    <definedName name="CTUBALCANT038" localSheetId="0">#REF!</definedName>
    <definedName name="CTUBALCANT038">#REF!</definedName>
    <definedName name="CTUBALCANT12" localSheetId="0">#REF!</definedName>
    <definedName name="CTUBALCANT12">#REF!</definedName>
    <definedName name="CTUBALCANT15" localSheetId="0">#REF!</definedName>
    <definedName name="CTUBALCANT15">#REF!</definedName>
    <definedName name="CTUBALCANT21" localSheetId="0">#REF!</definedName>
    <definedName name="CTUBALCANT21">#REF!</definedName>
    <definedName name="CTUBALCANT24" localSheetId="0">#REF!</definedName>
    <definedName name="CTUBALCANT24">#REF!</definedName>
    <definedName name="CTUBALCANT30" localSheetId="0">#REF!</definedName>
    <definedName name="CTUBALCANT30">#REF!</definedName>
    <definedName name="CTUBALCANT36" localSheetId="0">#REF!</definedName>
    <definedName name="CTUBALCANT36">#REF!</definedName>
    <definedName name="CTUBALCANT6" localSheetId="0">#REF!</definedName>
    <definedName name="CTUBALCANT6">#REF!</definedName>
    <definedName name="CTUBALCANT8" localSheetId="0">#REF!</definedName>
    <definedName name="CTUBALCANT8">#REF!</definedName>
    <definedName name="CTUBASB12" localSheetId="0">#REF!</definedName>
    <definedName name="CTUBASB12">#REF!</definedName>
    <definedName name="CTUBASB16" localSheetId="0">#REF!</definedName>
    <definedName name="CTUBASB16">#REF!</definedName>
    <definedName name="CTUBASB20" localSheetId="0">#REF!</definedName>
    <definedName name="CTUBASB20">#REF!</definedName>
    <definedName name="CTUBASB3" localSheetId="0">#REF!</definedName>
    <definedName name="CTUBASB3">#REF!</definedName>
    <definedName name="CTUBASB4" localSheetId="0">#REF!</definedName>
    <definedName name="CTUBASB4">#REF!</definedName>
    <definedName name="CTUBASB6" localSheetId="0">#REF!</definedName>
    <definedName name="CTUBASB6">#REF!</definedName>
    <definedName name="CTUBASB8" localSheetId="0">#REF!</definedName>
    <definedName name="CTUBASB8">#REF!</definedName>
    <definedName name="CTUBHF12" localSheetId="0">#REF!</definedName>
    <definedName name="CTUBHF12">#REF!</definedName>
    <definedName name="CTUBHF3" localSheetId="0">#REF!</definedName>
    <definedName name="CTUBHF3">#REF!</definedName>
    <definedName name="CTUBHF4" localSheetId="0">#REF!</definedName>
    <definedName name="CTUBHF4">#REF!</definedName>
    <definedName name="CTUBHF6" localSheetId="0">#REF!</definedName>
    <definedName name="CTUBHF6">#REF!</definedName>
    <definedName name="CTUBHF8" localSheetId="0">#REF!</definedName>
    <definedName name="CTUBHF8">#REF!</definedName>
    <definedName name="CTUBHG1" localSheetId="0">#REF!</definedName>
    <definedName name="CTUBHG1">#REF!</definedName>
    <definedName name="CTUBHG10" localSheetId="0">#REF!</definedName>
    <definedName name="CTUBHG10">#REF!</definedName>
    <definedName name="CTUBHG12" localSheetId="0">#REF!</definedName>
    <definedName name="CTUBHG12">#REF!</definedName>
    <definedName name="CTUBHG12Y34" localSheetId="0">#REF!</definedName>
    <definedName name="CTUBHG12Y34">#REF!</definedName>
    <definedName name="CTUBHG2" localSheetId="0">#REF!</definedName>
    <definedName name="CTUBHG2">#REF!</definedName>
    <definedName name="CTUBHG212" localSheetId="0">#REF!</definedName>
    <definedName name="CTUBHG212">#REF!</definedName>
    <definedName name="CTUBHG3" localSheetId="0">#REF!</definedName>
    <definedName name="CTUBHG3">#REF!</definedName>
    <definedName name="CTUBHG34" localSheetId="0">#REF!</definedName>
    <definedName name="CTUBHG34">#REF!</definedName>
    <definedName name="CTUBHG4" localSheetId="0">#REF!</definedName>
    <definedName name="CTUBHG4">#REF!</definedName>
    <definedName name="CTUBHG6" localSheetId="0">#REF!</definedName>
    <definedName name="CTUBHG6">#REF!</definedName>
    <definedName name="CTUBHG8" localSheetId="0">#REF!</definedName>
    <definedName name="CTUBHG8">#REF!</definedName>
    <definedName name="cuadre" localSheetId="0">[188]FREDDY!#REF!</definedName>
    <definedName name="cuadre">[189]FREDDY!#REF!</definedName>
    <definedName name="cuadro" localSheetId="0">[190]ADDENDA!#REF!</definedName>
    <definedName name="cuadro">[185]ADDENDA!#REF!</definedName>
    <definedName name="cuadro_6">#REF!</definedName>
    <definedName name="cuadro_8">#REF!</definedName>
    <definedName name="Cuadro_Resumen" localSheetId="0">#REF!</definedName>
    <definedName name="Cuadro_Resumen">#REF!</definedName>
    <definedName name="CUAN0" localSheetId="0">#REF!</definedName>
    <definedName name="CUAN0">#REF!</definedName>
    <definedName name="CUAN2" localSheetId="0">#REF!</definedName>
    <definedName name="CUAN2">#REF!</definedName>
    <definedName name="cuarto" localSheetId="0">#REF!</definedName>
    <definedName name="cuarto">#REF!</definedName>
    <definedName name="CUB" localSheetId="0">[1]Presup.!#REF!</definedName>
    <definedName name="CUB">[1]Presup.!#REF!</definedName>
    <definedName name="cub7wils" localSheetId="0">#REF!</definedName>
    <definedName name="cub7wils">#REF!</definedName>
    <definedName name="CUBAN0" localSheetId="0">#REF!</definedName>
    <definedName name="CUBAN0">#REF!</definedName>
    <definedName name="CUBAN1" localSheetId="0">#REF!</definedName>
    <definedName name="CUBAN1">#REF!</definedName>
    <definedName name="CUBAN2" localSheetId="0">#REF!</definedName>
    <definedName name="CUBAN2">#REF!</definedName>
    <definedName name="CUBAN3" localSheetId="0">#REF!</definedName>
    <definedName name="CUBAN3">#REF!</definedName>
    <definedName name="CUBAN4" localSheetId="0">#REF!</definedName>
    <definedName name="CUBAN4">#REF!</definedName>
    <definedName name="CUBAN5" localSheetId="0">#REF!</definedName>
    <definedName name="CUBAN5">#REF!</definedName>
    <definedName name="CUBAT" localSheetId="0">#REF!</definedName>
    <definedName name="CUBAT">#REF!</definedName>
    <definedName name="CUBBN0" localSheetId="0">#REF!</definedName>
    <definedName name="CUBBN0">#REF!</definedName>
    <definedName name="CUBBN1" localSheetId="0">#REF!</definedName>
    <definedName name="CUBBN1">#REF!</definedName>
    <definedName name="CUBBN2" localSheetId="0">#REF!</definedName>
    <definedName name="CUBBN2">#REF!</definedName>
    <definedName name="CUBBN3" localSheetId="0">#REF!</definedName>
    <definedName name="CUBBN3">#REF!</definedName>
    <definedName name="CUBBN4" localSheetId="0">#REF!</definedName>
    <definedName name="CUBBN4">#REF!</definedName>
    <definedName name="CUBBN5" localSheetId="0">#REF!</definedName>
    <definedName name="CUBBN5">#REF!</definedName>
    <definedName name="CUBBT" localSheetId="0">#REF!</definedName>
    <definedName name="CUBBT">#REF!</definedName>
    <definedName name="CUBCN0" localSheetId="0">#REF!</definedName>
    <definedName name="CUBCN0">#REF!</definedName>
    <definedName name="CUBCN1" localSheetId="0">#REF!</definedName>
    <definedName name="CUBCN1">#REF!</definedName>
    <definedName name="CUBCN2" localSheetId="0">#REF!</definedName>
    <definedName name="CUBCN2">#REF!</definedName>
    <definedName name="CUBCN3" localSheetId="0">#REF!</definedName>
    <definedName name="CUBCN3">#REF!</definedName>
    <definedName name="CUBCN4" localSheetId="0">#REF!</definedName>
    <definedName name="CUBCN4">#REF!</definedName>
    <definedName name="CUBCN5" localSheetId="0">#REF!</definedName>
    <definedName name="CUBCN5">#REF!</definedName>
    <definedName name="CUBCT" localSheetId="0">#REF!</definedName>
    <definedName name="CUBCT">#REF!</definedName>
    <definedName name="CUBDN0" localSheetId="0">#REF!</definedName>
    <definedName name="CUBDN0">#REF!</definedName>
    <definedName name="CUBDN1" localSheetId="0">#REF!</definedName>
    <definedName name="CUBDN1">#REF!</definedName>
    <definedName name="CUBDN2" localSheetId="0">#REF!</definedName>
    <definedName name="CUBDN2">#REF!</definedName>
    <definedName name="CUBDN3" localSheetId="0">#REF!</definedName>
    <definedName name="CUBDN3">#REF!</definedName>
    <definedName name="CUBDN4" localSheetId="0">#REF!</definedName>
    <definedName name="CUBDN4">#REF!</definedName>
    <definedName name="CUBDN5" localSheetId="0">#REF!</definedName>
    <definedName name="CUBDN5">#REF!</definedName>
    <definedName name="CUBDT" localSheetId="0">#REF!</definedName>
    <definedName name="CUBDT">#REF!</definedName>
    <definedName name="CUBEN0" localSheetId="0">#REF!</definedName>
    <definedName name="CUBEN0">#REF!</definedName>
    <definedName name="CUBEN1" localSheetId="0">#REF!</definedName>
    <definedName name="CUBEN1">#REF!</definedName>
    <definedName name="CUBEN2" localSheetId="0">#REF!</definedName>
    <definedName name="CUBEN2">#REF!</definedName>
    <definedName name="CUBEN3" localSheetId="0">#REF!</definedName>
    <definedName name="CUBEN3">#REF!</definedName>
    <definedName name="CUBEN4" localSheetId="0">#REF!</definedName>
    <definedName name="CUBEN4">#REF!</definedName>
    <definedName name="CUBEN5" localSheetId="0">#REF!</definedName>
    <definedName name="CUBEN5">#REF!</definedName>
    <definedName name="CUBET" localSheetId="0">#REF!</definedName>
    <definedName name="CUBET">#REF!</definedName>
    <definedName name="CUBETA_5Gls" localSheetId="0">#REF!</definedName>
    <definedName name="CUBETA_5Gls">#REF!</definedName>
    <definedName name="CUBETA_5Gls_10">#REF!</definedName>
    <definedName name="CUBETA_5Gls_11">#REF!</definedName>
    <definedName name="CUBETA_5Gls_6">#REF!</definedName>
    <definedName name="CUBETA_5Gls_7">#REF!</definedName>
    <definedName name="CUBETA_5Gls_8">#REF!</definedName>
    <definedName name="CUBETA_5Gls_9">#REF!</definedName>
    <definedName name="CUBIC._ANTERIOR">#N/A</definedName>
    <definedName name="CUBIC._ANTERIOR_6">NA()</definedName>
    <definedName name="CUBICACION">#N/A</definedName>
    <definedName name="CUBICACION_6">NA()</definedName>
    <definedName name="CUBICADO">#N/A</definedName>
    <definedName name="CUBICADO_6">NA()</definedName>
    <definedName name="cubierta.patinillo" localSheetId="0">#REF!</definedName>
    <definedName name="cubierta.patinillo">#REF!</definedName>
    <definedName name="CUBO_GOMA" localSheetId="0">#REF!</definedName>
    <definedName name="CUBO_GOMA">#REF!</definedName>
    <definedName name="CUBO_GOMA_10">#REF!</definedName>
    <definedName name="CUBO_GOMA_11">#REF!</definedName>
    <definedName name="CUBO_GOMA_6">#REF!</definedName>
    <definedName name="CUBO_GOMA_7">#REF!</definedName>
    <definedName name="CUBO_GOMA_8">#REF!</definedName>
    <definedName name="CUBO_GOMA_9">#REF!</definedName>
    <definedName name="Cubo_para_vaciado_de_Hormigón" localSheetId="0">[89]Insumos!#REF!</definedName>
    <definedName name="Cubo_para_vaciado_de_Hormigón">[107]Insumos!#REF!</definedName>
    <definedName name="Cubo_para_vaciado_de_Hormigón_2">#N/A</definedName>
    <definedName name="Cubo_para_vaciado_de_Hormigón_3">#N/A</definedName>
    <definedName name="Cubrefalta">[55]Sanitaria!$F$167</definedName>
    <definedName name="CUBREFALTA_INODORO_CROMO_38" localSheetId="0">#REF!</definedName>
    <definedName name="CUBREFALTA_INODORO_CROMO_38">#REF!</definedName>
    <definedName name="CUBREFALTA_INODORO_CROMO_38_10">#REF!</definedName>
    <definedName name="CUBREFALTA_INODORO_CROMO_38_11">#REF!</definedName>
    <definedName name="CUBREFALTA_INODORO_CROMO_38_6">#REF!</definedName>
    <definedName name="CUBREFALTA_INODORO_CROMO_38_7">#REF!</definedName>
    <definedName name="CUBREFALTA_INODORO_CROMO_38_8">#REF!</definedName>
    <definedName name="CUBREFALTA_INODORO_CROMO_38_9">#REF!</definedName>
    <definedName name="CUBREFALTA3_8" localSheetId="0">[73]Materiales!$E$535</definedName>
    <definedName name="CUBREFALTA3_8">[71]Materiales!$E$535</definedName>
    <definedName name="CUBREFALTA38" localSheetId="0">#REF!</definedName>
    <definedName name="CUBREFALTA38">#REF!</definedName>
    <definedName name="cubrefaltas">[74]INSUMO!$D$203</definedName>
    <definedName name="cuchillaparamallaamarilla">[74]INSUMO!$D$412</definedName>
    <definedName name="CUERPO" localSheetId="0">#REF!</definedName>
    <definedName name="CUERPO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.Resane.Horm.Visto" localSheetId="0">[110]Insumos!$E$137</definedName>
    <definedName name="Curado.Resane.Horm.Visto">[111]Insumos!$E$137</definedName>
    <definedName name="Curado_y_Aditivo" localSheetId="0">[89]Insumos!#REF!</definedName>
    <definedName name="Curado_y_Aditivo">[107]Insumos!#REF!</definedName>
    <definedName name="Curado_y_Aditivo_2">#N/A</definedName>
    <definedName name="Curado_y_Aditivo_3">#N/A</definedName>
    <definedName name="CURVA_ELEC_PVC_12" localSheetId="0">#REF!</definedName>
    <definedName name="CURVA_ELEC_PVC_12">#REF!</definedName>
    <definedName name="CURVA_ELEC_PVC_12_10">#REF!</definedName>
    <definedName name="CURVA_ELEC_PVC_12_11">#REF!</definedName>
    <definedName name="CURVA_ELEC_PVC_12_6">#REF!</definedName>
    <definedName name="CURVA_ELEC_PVC_12_7">#REF!</definedName>
    <definedName name="CURVA_ELEC_PVC_12_8">#REF!</definedName>
    <definedName name="CURVA_ELEC_PVC_12_9">#REF!</definedName>
    <definedName name="CURVA_ELEC_PVC_34" localSheetId="0">#REF!</definedName>
    <definedName name="CURVA_ELEC_PVC_34">#REF!</definedName>
    <definedName name="CURVA_ELEC_PVC_34_10">#REF!</definedName>
    <definedName name="CURVA_ELEC_PVC_34_11">#REF!</definedName>
    <definedName name="CURVA_ELEC_PVC_34_6">#REF!</definedName>
    <definedName name="CURVA_ELEC_PVC_34_7">#REF!</definedName>
    <definedName name="CURVA_ELEC_PVC_34_8">#REF!</definedName>
    <definedName name="CURVA_ELEC_PVC_34_9">#REF!</definedName>
    <definedName name="Curva1">#REF!</definedName>
    <definedName name="Curva112">#REF!</definedName>
    <definedName name="Curva12">#REF!</definedName>
    <definedName name="Curva2">#REF!</definedName>
    <definedName name="Curva34">#REF!</definedName>
    <definedName name="curvaelectricapvc1">[74]INSUMO!$D$490</definedName>
    <definedName name="curvaelectricapvc12">[74]INSUMO!$D$488</definedName>
    <definedName name="curvaelectricapvc34">[74]INSUMO!$D$489</definedName>
    <definedName name="CUT_OUT_100AMP" localSheetId="0">#REF!</definedName>
    <definedName name="CUT_OUT_100AMP">#REF!</definedName>
    <definedName name="CUT_OUT_100AMP_10">#REF!</definedName>
    <definedName name="CUT_OUT_100AMP_11">#REF!</definedName>
    <definedName name="CUT_OUT_100AMP_6">#REF!</definedName>
    <definedName name="CUT_OUT_100AMP_7">#REF!</definedName>
    <definedName name="CUT_OUT_100AMP_8">#REF!</definedName>
    <definedName name="CUT_OUT_100AMP_9">#REF!</definedName>
    <definedName name="CUT_OUT_200AMP" localSheetId="0">#REF!</definedName>
    <definedName name="CUT_OUT_200AMP">#REF!</definedName>
    <definedName name="CUT_OUT_200AMP_10">#REF!</definedName>
    <definedName name="CUT_OUT_200AMP_11">#REF!</definedName>
    <definedName name="CUT_OUT_200AMP_6">#REF!</definedName>
    <definedName name="CUT_OUT_200AMP_7">#REF!</definedName>
    <definedName name="CUT_OUT_200AMP_8">#REF!</definedName>
    <definedName name="CUT_OUT_200AMP_9">#REF!</definedName>
    <definedName name="CV" localSheetId="0">[69]Presup.!#REF!</definedName>
    <definedName name="CV">[69]Presup.!#REF!</definedName>
    <definedName name="cv_3" localSheetId="0">[139]PRECIOS!$E$83</definedName>
    <definedName name="cv_3">[140]PRECIOS!$E$83</definedName>
    <definedName name="CVERTEDERO" localSheetId="0">#REF!</definedName>
    <definedName name="CVERTEDERO">#REF!</definedName>
    <definedName name="CVERTEDEROH" localSheetId="0">#REF!</definedName>
    <definedName name="CVERTEDEROH">#REF!</definedName>
    <definedName name="cvi" localSheetId="0">#REF!</definedName>
    <definedName name="cvi">#REF!</definedName>
    <definedName name="Cvigas">'[55]Puertas y Vent'!$D$14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vrer" hidden="1">'[49]ANALISIS STO DGO'!#REF!</definedName>
    <definedName name="cvxs" hidden="1">'[49]ANALISIS STO DGO'!#REF!</definedName>
    <definedName name="CZINC" localSheetId="0">'[133]M.O.'!#REF!</definedName>
    <definedName name="CZINC">'[134]M.O.'!#REF!</definedName>
    <definedName name="CZINC_6">#REF!</definedName>
    <definedName name="CZINC_8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'[54]Centro Antencion Primaria'!#REF!</definedName>
    <definedName name="D">'[54]Centro Antencion Primaria'!#REF!</definedName>
    <definedName name="D_2">#N/A</definedName>
    <definedName name="D_3">#N/A</definedName>
    <definedName name="D1_15X20" localSheetId="0">[144]Analisis!$F$127</definedName>
    <definedName name="D1_15X20">[145]Analisis!$F$127</definedName>
    <definedName name="D7H" localSheetId="0">[99]EQUIPOS!$I$9</definedName>
    <definedName name="D7H">[99]EQUIPOS!$I$9</definedName>
    <definedName name="D8K" localSheetId="0">[99]EQUIPOS!$I$8</definedName>
    <definedName name="D8K">[99]EQUIPOS!$I$8</definedName>
    <definedName name="d8r" localSheetId="0">'[78]Listado Equipos a utilizar'!#REF!</definedName>
    <definedName name="d8r">'[78]Listado Equipos a utilizar'!#REF!</definedName>
    <definedName name="D8T" localSheetId="0">'[104]Resumen Precio Equipos'!$I$13</definedName>
    <definedName name="D8T">'[104]Resumen Precio Equipos'!$I$13</definedName>
    <definedName name="da" localSheetId="0">#REF!</definedName>
    <definedName name="da">#REF!</definedName>
    <definedName name="Data" localSheetId="0">#REF!</definedName>
    <definedName name="data">[191]Analisis!$E$273</definedName>
    <definedName name="data11" localSheetId="0">#REF!</definedName>
    <definedName name="data11">#REF!</definedName>
    <definedName name="data14" localSheetId="0">[65]Factura!#REF!</definedName>
    <definedName name="data14">[65]Factura!#REF!</definedName>
    <definedName name="data15" localSheetId="0">[65]Factura!#REF!</definedName>
    <definedName name="data15">[65]Factura!#REF!</definedName>
    <definedName name="data16" localSheetId="0">[65]Factura!#REF!</definedName>
    <definedName name="data16">[65]Factura!#REF!</definedName>
    <definedName name="data17" localSheetId="0">[65]Factura!#REF!</definedName>
    <definedName name="data17">[65]Factura!#REF!</definedName>
    <definedName name="data18" localSheetId="0">[65]Factura!#REF!</definedName>
    <definedName name="data18">[65]Factura!#REF!</definedName>
    <definedName name="data19" localSheetId="0">[65]Factura!#REF!</definedName>
    <definedName name="data19">[65]Factura!#REF!</definedName>
    <definedName name="data20" localSheetId="0">[65]Factura!#REF!</definedName>
    <definedName name="data20">[65]Factura!#REF!</definedName>
    <definedName name="data21" localSheetId="0">[65]Factura!#REF!</definedName>
    <definedName name="data21">[65]Factura!#REF!</definedName>
    <definedName name="data22" localSheetId="0">[65]Factura!#REF!</definedName>
    <definedName name="data22">[65]Factura!#REF!</definedName>
    <definedName name="data23" localSheetId="0">[65]Factura!#REF!</definedName>
    <definedName name="data23">[65]Factura!#REF!</definedName>
    <definedName name="data24" localSheetId="0">[65]Factura!#REF!</definedName>
    <definedName name="data24">[65]Factura!#REF!</definedName>
    <definedName name="data25" localSheetId="0">[65]Factura!#REF!</definedName>
    <definedName name="data25">[65]Factura!#REF!</definedName>
    <definedName name="data26" localSheetId="0">[65]Factura!#REF!</definedName>
    <definedName name="data26">[65]Factura!#REF!</definedName>
    <definedName name="data27" localSheetId="0">[65]Factura!#REF!</definedName>
    <definedName name="data27">[65]Factura!#REF!</definedName>
    <definedName name="data28" localSheetId="0">[65]Factura!#REF!</definedName>
    <definedName name="data28">[65]Factura!#REF!</definedName>
    <definedName name="data29" localSheetId="0">[65]Factura!#REF!</definedName>
    <definedName name="data29">[65]Factura!#REF!</definedName>
    <definedName name="data30" localSheetId="0">[65]Factura!#REF!</definedName>
    <definedName name="data30">[65]Factura!#REF!</definedName>
    <definedName name="data31" localSheetId="0">[65]Factura!#REF!</definedName>
    <definedName name="data31">[65]Factura!#REF!</definedName>
    <definedName name="data32" localSheetId="0">[65]Factura!#REF!</definedName>
    <definedName name="data32">[65]Factura!#REF!</definedName>
    <definedName name="data33" localSheetId="0">[65]Factura!#REF!</definedName>
    <definedName name="data33">[65]Factura!#REF!</definedName>
    <definedName name="data34" localSheetId="0">[65]Factura!#REF!</definedName>
    <definedName name="data34">[65]Factura!#REF!</definedName>
    <definedName name="data35" localSheetId="0">[65]Factura!#REF!</definedName>
    <definedName name="data35">[65]Factura!#REF!</definedName>
    <definedName name="data36" localSheetId="0">[65]Factura!#REF!</definedName>
    <definedName name="data36">[65]Factura!#REF!</definedName>
    <definedName name="data37" localSheetId="0">[65]Factura!#REF!</definedName>
    <definedName name="data37">[65]Factura!#REF!</definedName>
    <definedName name="data38" localSheetId="0">[65]Factura!#REF!</definedName>
    <definedName name="data38">[65]Factura!#REF!</definedName>
    <definedName name="data39" localSheetId="0">[65]Factura!#REF!</definedName>
    <definedName name="data39">[65]Factura!#REF!</definedName>
    <definedName name="data40" localSheetId="0">[65]Factura!#REF!</definedName>
    <definedName name="data40">[65]Factura!#REF!</definedName>
    <definedName name="data41" localSheetId="0">[65]Factura!#REF!</definedName>
    <definedName name="data41">[65]Factura!#REF!</definedName>
    <definedName name="data42" localSheetId="0">[65]Factura!#REF!</definedName>
    <definedName name="data42">[65]Factura!#REF!</definedName>
    <definedName name="data43" localSheetId="0">[65]Factura!#REF!</definedName>
    <definedName name="data43">[65]Factura!#REF!</definedName>
    <definedName name="data44" localSheetId="0">[65]Factura!#REF!</definedName>
    <definedName name="data44">[65]Factura!#REF!</definedName>
    <definedName name="data45" localSheetId="0">[65]Factura!#REF!</definedName>
    <definedName name="data45">[65]Factura!#REF!</definedName>
    <definedName name="data46" localSheetId="0">[65]Factura!#REF!</definedName>
    <definedName name="data46">[65]Factura!#REF!</definedName>
    <definedName name="data48" localSheetId="0">[65]Factura!#REF!</definedName>
    <definedName name="data48">[65]Factura!#REF!</definedName>
    <definedName name="data50" localSheetId="0">[65]Factura!#REF!</definedName>
    <definedName name="data50">[65]Factura!#REF!</definedName>
    <definedName name="data51" localSheetId="0">[65]Factura!#REF!</definedName>
    <definedName name="data51">[65]Factura!#REF!</definedName>
    <definedName name="data52" localSheetId="0">[65]Factura!#REF!</definedName>
    <definedName name="data52">[65]Factura!#REF!</definedName>
    <definedName name="data62" localSheetId="0">[65]Factura!#REF!</definedName>
    <definedName name="data62">[65]Factura!#REF!</definedName>
    <definedName name="data63" localSheetId="0">[65]Factura!#REF!</definedName>
    <definedName name="data63">[65]Factura!#REF!</definedName>
    <definedName name="data64" localSheetId="0">[65]Factura!#REF!</definedName>
    <definedName name="data64">[65]Factura!#REF!</definedName>
    <definedName name="data65" localSheetId="0">[65]Factura!#REF!</definedName>
    <definedName name="data65">[65]Factura!#REF!</definedName>
    <definedName name="data66" localSheetId="0">[65]Factura!#REF!</definedName>
    <definedName name="data66">[65]Factura!#REF!</definedName>
    <definedName name="data67" localSheetId="0">[65]Factura!#REF!</definedName>
    <definedName name="data67">[65]Factura!#REF!</definedName>
    <definedName name="data68" localSheetId="0">[65]Factura!#REF!</definedName>
    <definedName name="data68">[65]Factura!#REF!</definedName>
    <definedName name="data69" localSheetId="0">[65]Factura!#REF!</definedName>
    <definedName name="data69">[65]Factura!#REF!</definedName>
    <definedName name="data70" localSheetId="0">[65]Factura!#REF!</definedName>
    <definedName name="data70">[65]Factura!#REF!</definedName>
    <definedName name="data8" localSheetId="0">#REF!</definedName>
    <definedName name="data8">#REF!</definedName>
    <definedName name="Datos" localSheetId="0">#REF!</definedName>
    <definedName name="Datos">#REF!</definedName>
    <definedName name="DATOS_1">[192]Materiales!$A$3:$D$221</definedName>
    <definedName name="DATOS_2">'[192]Mano de  Obra'!$A$3:$D$175</definedName>
    <definedName name="Datos1" localSheetId="0">#REF!</definedName>
    <definedName name="Datos1">#REF!</definedName>
    <definedName name="DD" localSheetId="0">#REF!</definedName>
    <definedName name="DD">#REF!</definedName>
    <definedName name="ddd" localSheetId="0">'[193]M.O.'!$C$557</definedName>
    <definedName name="ddd">'[194]M.O.'!$C$557</definedName>
    <definedName name="dddd" localSheetId="0">'[193]Villa Hermosa'!#REF!</definedName>
    <definedName name="dddd">'[193]Villa Hermosa'!#REF!</definedName>
    <definedName name="DE" localSheetId="0">[195]Insumos!$I$3</definedName>
    <definedName name="DE">[196]Insumos!$I$3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 localSheetId="0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_MHA_retro" localSheetId="0">#REF!</definedName>
    <definedName name="DEM_MHA_retro">#REF!</definedName>
    <definedName name="demo" localSheetId="0">#REF!</definedName>
    <definedName name="demo">#REF!</definedName>
    <definedName name="DEMOLICION_MHA_M2" localSheetId="0">#REF!</definedName>
    <definedName name="DEMOLICION_MHA_M2">#REF!</definedName>
    <definedName name="DEMOLICION_MHA_M3" localSheetId="0">#REF!</definedName>
    <definedName name="DEMOLICION_MHA_M3">#REF!</definedName>
    <definedName name="demolicionaceraum" localSheetId="0">#REF!</definedName>
    <definedName name="demolicionaceraum">#REF!</definedName>
    <definedName name="deplu3" localSheetId="0">[24]Volumenes!#REF!</definedName>
    <definedName name="deplu3">[28]Volumenes!#REF!</definedName>
    <definedName name="DERBCO" localSheetId="0">[35]Mat!$D$56</definedName>
    <definedName name="DERBCO">[10]Mat!$D$56</definedName>
    <definedName name="derop" localSheetId="0">'[197]M.O.'!#REF!</definedName>
    <definedName name="derop">'[198]M.O.'!#REF!</definedName>
    <definedName name="derop_10">#REF!</definedName>
    <definedName name="derop_11">#REF!</definedName>
    <definedName name="derop_5">#REF!</definedName>
    <definedName name="derop_6">#REF!</definedName>
    <definedName name="derop_7">#REF!</definedName>
    <definedName name="derop_8">#REF!</definedName>
    <definedName name="derop_9">#REF!</definedName>
    <definedName name="DERPLTO" localSheetId="0">[35]Mat!$D$57</definedName>
    <definedName name="DERPLTO">[10]Mat!$D$57</definedName>
    <definedName name="DERRCEMBLANCO" localSheetId="0">[11]insumo!#REF!</definedName>
    <definedName name="DERRCEMBLANCO">[11]insumo!#REF!</definedName>
    <definedName name="DERRCEMGRIS" localSheetId="0">[11]insumo!#REF!</definedName>
    <definedName name="DERRCEMGRIS">[11]insumo!#REF!</definedName>
    <definedName name="DERRETIDO" localSheetId="0">[70]Materiales!$E$21</definedName>
    <definedName name="DERRETIDO">[71]Materiales!$E$21</definedName>
    <definedName name="Derretido.bco">[55]Pisos!$D$47</definedName>
    <definedName name="DERRETIDO_BCO" localSheetId="0">#REF!</definedName>
    <definedName name="DERRETIDO_BCO">#REF!</definedName>
    <definedName name="DERRETIDO_BCO_10">#REF!</definedName>
    <definedName name="DERRETIDO_BCO_11">#REF!</definedName>
    <definedName name="DERRETIDO_BCO_6">#REF!</definedName>
    <definedName name="DERRETIDO_BCO_7">#REF!</definedName>
    <definedName name="DERRETIDO_BCO_8">#REF!</definedName>
    <definedName name="DERRETIDO_BCO_9">#REF!</definedName>
    <definedName name="Derretido_Blanco" localSheetId="0">[91]Insumos!$B$50:$D$50</definedName>
    <definedName name="Derretido_Blanco">[91]Insumos!$B$50:$D$50</definedName>
    <definedName name="DERRETIDOBCO" localSheetId="0">#REF!</definedName>
    <definedName name="DERRETIDOBCO">#REF!</definedName>
    <definedName name="DERRETIDOBLANCO" localSheetId="0">[11]insumo!$D$20</definedName>
    <definedName name="DERRETIDOBLANCO">[11]insumo!$D$20</definedName>
    <definedName name="DERRETIDOCOLOR" localSheetId="0">#REF!</definedName>
    <definedName name="DERRETIDOCOLOR">#REF!</definedName>
    <definedName name="derretidocrema" localSheetId="0">[11]insumo!#REF!</definedName>
    <definedName name="derretidocrema">[11]insumo!#REF!</definedName>
    <definedName name="DERRETIDOGRIS" localSheetId="0">#REF!</definedName>
    <definedName name="DERRETIDOGRIS">#REF!</definedName>
    <definedName name="derretidoimp">[55]Pisos!$D$48</definedName>
    <definedName name="DERRETIDOVER" localSheetId="0">#REF!</definedName>
    <definedName name="DERRETIDOVER">#REF!</definedName>
    <definedName name="desaaa">[70]Analisis!$F$722</definedName>
    <definedName name="DESAGUE" localSheetId="0">#REF!</definedName>
    <definedName name="DESAGUE">#REF!</definedName>
    <definedName name="Desagüe_de_piso_de_2______INST." localSheetId="0">[17]Insumos!#REF!</definedName>
    <definedName name="Desagüe_de_piso_de_2______INST.">[17]Insumos!#REF!</definedName>
    <definedName name="Desagüe_de_techo_de_3" localSheetId="0">[17]Insumos!#REF!</definedName>
    <definedName name="Desagüe_de_techo_de_3">[17]Insumos!#REF!</definedName>
    <definedName name="Desagüe_de_techo_de_4" localSheetId="0">[17]Insumos!#REF!</definedName>
    <definedName name="Desagüe_de_techo_de_4">[17]Insumos!#REF!</definedName>
    <definedName name="DESAGUE_DOBLE_FREGADERO_PVC" localSheetId="0">#REF!</definedName>
    <definedName name="DESAGUE_DOBLE_FREGADERO_PVC">#REF!</definedName>
    <definedName name="DESAGUE_DOBLE_FREGADERO_PVC_10">#REF!</definedName>
    <definedName name="DESAGUE_DOBLE_FREGADERO_PVC_11">#REF!</definedName>
    <definedName name="DESAGUE_DOBLE_FREGADERO_PVC_6">#REF!</definedName>
    <definedName name="DESAGUE_DOBLE_FREGADERO_PVC_7">#REF!</definedName>
    <definedName name="DESAGUE_DOBLE_FREGADERO_PVC_8">#REF!</definedName>
    <definedName name="DESAGUE_DOBLE_FREGADERO_PVC_9">#REF!</definedName>
    <definedName name="DESAGUE2" localSheetId="0">#REF!</definedName>
    <definedName name="DESAGUE2">#REF!</definedName>
    <definedName name="desague2cromo">[55]Sanitaria!$F$171</definedName>
    <definedName name="DESAGUE3" localSheetId="0">#REF!</definedName>
    <definedName name="DESAGUE3">#REF!</definedName>
    <definedName name="desague3piso">'[74]MANO DE OBRA'!$D$310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AGUEFREGADERO" localSheetId="0">[70]Materiales!$E$540</definedName>
    <definedName name="DESAGUEFREGADERO">[71]Materiales!$E$540</definedName>
    <definedName name="DESAGUEPISO2">[72]Analisis!$F$829</definedName>
    <definedName name="DesaguePVC">[55]Sanitaria!$F$170</definedName>
    <definedName name="desap">[135]Analisis!$E$1159</definedName>
    <definedName name="desap4">[135]Analisis!$E$1167</definedName>
    <definedName name="desapiso2" localSheetId="0">#REF!</definedName>
    <definedName name="desapiso2">#REF!</definedName>
    <definedName name="desapiso3" localSheetId="0">#REF!</definedName>
    <definedName name="desapiso3">#REF!</definedName>
    <definedName name="desapiso4" localSheetId="0">#REF!</definedName>
    <definedName name="desapiso4">#REF!</definedName>
    <definedName name="desapiso4a6" localSheetId="0">#REF!</definedName>
    <definedName name="desapiso4a6">#REF!</definedName>
    <definedName name="DESCRIPCION" localSheetId="0">[138]Análisis!#REF!</definedName>
    <definedName name="DESCRIPCION">[138]Análisis!#REF!</definedName>
    <definedName name="DESCRIPCION_6">NA()</definedName>
    <definedName name="Desde" localSheetId="0">#REF!</definedName>
    <definedName name="Desde">#REF!</definedName>
    <definedName name="DesdeHasta" localSheetId="0">#REF!</definedName>
    <definedName name="DesdeHasta">#REF!</definedName>
    <definedName name="desembolso___0">"#NOMBRE?"</definedName>
    <definedName name="desembolso___10">"#NOMBRE?"</definedName>
    <definedName name="desembolso___11">"#NOMBRE?"</definedName>
    <definedName name="desembolso___12">"#NOMBRE?"</definedName>
    <definedName name="desembolso___13">"#NOMBRE?"</definedName>
    <definedName name="desembolso___14">"#NOMBRE?"</definedName>
    <definedName name="desembolso___15">"#NOMBRE?"</definedName>
    <definedName name="desembolso___16">"#NOMBRE?"</definedName>
    <definedName name="desembolso___17">"#NOMBRE?"</definedName>
    <definedName name="desembolso___18">"#NOMBRE?"</definedName>
    <definedName name="desembolso___2">"#NOMBRE?"</definedName>
    <definedName name="desembolso___21">"#NOMBRE?"</definedName>
    <definedName name="desembolso___3">"#NOMBRE?"</definedName>
    <definedName name="desembolso___4">"#NOMBRE?"</definedName>
    <definedName name="desembolso___6">"#NOMBRE?"</definedName>
    <definedName name="desembolso___7">"#NOMBRE?"</definedName>
    <definedName name="desembolso___8">"#NOMBRE?"</definedName>
    <definedName name="desembolso___9">"#NOMBRE?"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ofrado">#REF!</definedName>
    <definedName name="desencofrado_8">#REF!</definedName>
    <definedName name="DESENCOFRADO_COLS" localSheetId="0">#REF!</definedName>
    <definedName name="DESENCOFRADO_COLS">#REF!</definedName>
    <definedName name="DESENCOFRADO_COLS_10">#REF!</definedName>
    <definedName name="DESENCOFRADO_COLS_11">#REF!</definedName>
    <definedName name="DESENCOFRADO_COLS_5">#REF!</definedName>
    <definedName name="DESENCOFRADO_COLS_6">#REF!</definedName>
    <definedName name="DESENCOFRADO_COLS_7">#REF!</definedName>
    <definedName name="DESENCOFRADO_COLS_8">#REF!</definedName>
    <definedName name="DESENCOFRADO_COLS_9">#REF!</definedName>
    <definedName name="DESENCOFRADO_LOSA" localSheetId="0">#REF!</definedName>
    <definedName name="DESENCOFRADO_LOSA">#REF!</definedName>
    <definedName name="DESENCOFRADO_LOSA_10">#REF!</definedName>
    <definedName name="DESENCOFRADO_LOSA_11">#REF!</definedName>
    <definedName name="DESENCOFRADO_LOSA_6">#REF!</definedName>
    <definedName name="DESENCOFRADO_LOSA_7">#REF!</definedName>
    <definedName name="DESENCOFRADO_LOSA_8">#REF!</definedName>
    <definedName name="DESENCOFRADO_LOSA_9">#REF!</definedName>
    <definedName name="DESENCOFRADO_MURO" localSheetId="0">#REF!</definedName>
    <definedName name="DESENCOFRADO_MURO">#REF!</definedName>
    <definedName name="DESENCOFRADO_MURO_10">#REF!</definedName>
    <definedName name="DESENCOFRADO_MURO_11">#REF!</definedName>
    <definedName name="DESENCOFRADO_MURO_6">#REF!</definedName>
    <definedName name="DESENCOFRADO_MURO_7">#REF!</definedName>
    <definedName name="DESENCOFRADO_MURO_8">#REF!</definedName>
    <definedName name="DESENCOFRADO_MURO_9">#REF!</definedName>
    <definedName name="DESENCOFRADO_VIGA" localSheetId="0">#REF!</definedName>
    <definedName name="DESENCOFRADO_VIGA">#REF!</definedName>
    <definedName name="DESENCOFRADO_VIGA_10">#REF!</definedName>
    <definedName name="DESENCOFRADO_VIGA_11">#REF!</definedName>
    <definedName name="DESENCOFRADO_VIGA_6">#REF!</definedName>
    <definedName name="DESENCOFRADO_VIGA_7">#REF!</definedName>
    <definedName name="DESENCOFRADO_VIGA_8">#REF!</definedName>
    <definedName name="DESENCOFRADO_VIGA_9">#REF!</definedName>
    <definedName name="desencofradovigas">#REF!</definedName>
    <definedName name="desencofradovigas_8">#REF!</definedName>
    <definedName name="DESENCVIGA" localSheetId="0">#REF!</definedName>
    <definedName name="DESENCVIGA">#REF!</definedName>
    <definedName name="desesc2" localSheetId="0">[24]Volumenes!#REF!</definedName>
    <definedName name="desesc2">[28]Volumenes!#REF!</definedName>
    <definedName name="desglose" localSheetId="0">'[193]Villa Hermosa'!#REF!</definedName>
    <definedName name="desglose">'[193]Villa Hermosa'!#REF!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montartapacisterna">'[74]MANO DE OBRA'!$D$438</definedName>
    <definedName name="desmonteaparatossanitarios">'[74]MANO DE OBRA'!$D$275</definedName>
    <definedName name="desmontepuerta">'[74]MANO DE OBRA'!$D$430</definedName>
    <definedName name="desmonteventana">'[74]MANO DE OBRA'!$D$431</definedName>
    <definedName name="DesmPlaf" localSheetId="0">#REF!</definedName>
    <definedName name="DesmPlaf">#REF!</definedName>
    <definedName name="DesmPuerta" localSheetId="0">#REF!</definedName>
    <definedName name="DesmPuerta">#REF!</definedName>
    <definedName name="DesmVent" localSheetId="0">#REF!</definedName>
    <definedName name="DesmVent">#REF!</definedName>
    <definedName name="desp" localSheetId="0">#REF!</definedName>
    <definedName name="desp">#REF!</definedName>
    <definedName name="DESP24" localSheetId="0">[83]ELECTRICO!#REF!</definedName>
    <definedName name="DESP24">#REF!</definedName>
    <definedName name="DESP34" localSheetId="0">[83]ELECTRICO!#REF!</definedName>
    <definedName name="DESP34">#REF!</definedName>
    <definedName name="DESP44" localSheetId="0">[83]ELECTRICO!#REF!</definedName>
    <definedName name="DESP44">#REF!</definedName>
    <definedName name="DESP46" localSheetId="0">[83]ELECTRICO!#REF!</definedName>
    <definedName name="DESP46">#REF!</definedName>
    <definedName name="DESPACE1" localSheetId="0">#REF!</definedName>
    <definedName name="DESPACE1">#REF!</definedName>
    <definedName name="DESPACE2" localSheetId="0">#REF!</definedName>
    <definedName name="DESPACE2">#REF!</definedName>
    <definedName name="DESPACEMALLA" localSheetId="0">#REF!</definedName>
    <definedName name="DESPACEMALLA">#REF!</definedName>
    <definedName name="DESPCLA" localSheetId="0">#REF!</definedName>
    <definedName name="DESPCLA">#REF!</definedName>
    <definedName name="DESPISO2CONTRA" localSheetId="0">#REF!</definedName>
    <definedName name="DESPISO2CONTRA">#REF!</definedName>
    <definedName name="DESPLU3" localSheetId="0">[83]ELECTRICO!#REF!</definedName>
    <definedName name="DESPLU3">#REF!</definedName>
    <definedName name="DESPLU4" localSheetId="0">[83]ELECTRICO!#REF!</definedName>
    <definedName name="DESPLU4">#REF!</definedName>
    <definedName name="DESPMAD1" localSheetId="0">#REF!</definedName>
    <definedName name="DESPMAD1">#REF!</definedName>
    <definedName name="DESPMAD2" localSheetId="0">#REF!</definedName>
    <definedName name="DESPMAD2">#REF!</definedName>
    <definedName name="DESTRON_TIP_A" localSheetId="0">#REF!</definedName>
    <definedName name="DESTRON_TIP_A">#REF!</definedName>
    <definedName name="DESTRON_TIP_B_bote" localSheetId="0">#REF!</definedName>
    <definedName name="DESTRON_TIP_B_bote">#REF!</definedName>
    <definedName name="DESTRON_TIP_B_Hect" localSheetId="0">#REF!</definedName>
    <definedName name="DESTRON_TIP_B_Hect">#REF!</definedName>
    <definedName name="DESTRON_TIP_B_retro" localSheetId="0">#REF!</definedName>
    <definedName name="DESTRON_TIP_B_retro">#REF!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ESYERBO" localSheetId="0">#REF!</definedName>
    <definedName name="DESYERBO">#REF!</definedName>
    <definedName name="DESYERBo_IncCAP" localSheetId="0">#REF!</definedName>
    <definedName name="DESYERBo_IncCAP">#REF!</definedName>
    <definedName name="detech3" localSheetId="0">'[118]Ana-Sanit.'!$F$552</definedName>
    <definedName name="detech3">'[118]Ana-Sanit.'!$F$552</definedName>
    <definedName name="DF" localSheetId="0">#REF!</definedName>
    <definedName name="DF">#REF!</definedName>
    <definedName name="DFC" localSheetId="0">'[199]V.Tierras A'!$H$17</definedName>
    <definedName name="DFC">'[200]V.Tierras A'!$H$17</definedName>
    <definedName name="dfd">#REF!</definedName>
    <definedName name="DFDS" localSheetId="0">#REF!</definedName>
    <definedName name="DFDS">#REF!</definedName>
    <definedName name="DFGFHGHYJH" localSheetId="0" hidden="1">'[51]ANALISIS STO DGO'!#REF!</definedName>
    <definedName name="DFGFHGHYJH" hidden="1">'[51]ANALISIS STO DGO'!#REF!</definedName>
    <definedName name="DIA" localSheetId="0">#REF!</definedName>
    <definedName name="DIA">#REF!</definedName>
    <definedName name="dia.ayud.equip" localSheetId="0">'[76]Analisis Unitarios'!$F$16</definedName>
    <definedName name="dia.ayud.equip">'[77]Analisis Unitarios'!$F$16</definedName>
    <definedName name="dia.ayud.suelo" localSheetId="0">#REF!</definedName>
    <definedName name="dia.ayud.suelo">#REF!</definedName>
    <definedName name="dia.bomba" localSheetId="0">'[76]Analisis Unitarios'!$F$51</definedName>
    <definedName name="dia.bomba">'[77]Analisis Unitarios'!$F$51</definedName>
    <definedName name="dia.cadenero" localSheetId="0">'[76]Analisis Unitarios'!$F$19</definedName>
    <definedName name="dia.cadenero">'[77]Analisis Unitarios'!$F$19</definedName>
    <definedName name="dia.camion.distrib" localSheetId="0">'[76]Analisis Unitarios'!$F$59</definedName>
    <definedName name="dia.camion.distrib">'[77]Analisis Unitarios'!$F$59</definedName>
    <definedName name="dia.capataz" localSheetId="0">'[76]Analisis Unitarios'!$F$10</definedName>
    <definedName name="dia.capataz">'[77]Analisis Unitarios'!$F$10</definedName>
    <definedName name="dia.chofer.liv" localSheetId="0">'[76]Analisis Unitarios'!$F$21</definedName>
    <definedName name="dia.chofer.liv">'[77]Analisis Unitarios'!$F$21</definedName>
    <definedName name="dia.distribuidor.agreg" localSheetId="0">'[76]Analisis Unitarios'!$F$62</definedName>
    <definedName name="dia.distribuidor.agreg">'[77]Analisis Unitarios'!$F$62</definedName>
    <definedName name="dia.nivelador" localSheetId="0">'[76]Analisis Unitarios'!$F$18</definedName>
    <definedName name="dia.nivelador">'[77]Analisis Unitarios'!$F$18</definedName>
    <definedName name="dia.obrero" localSheetId="0">'[76]Analisis Unitarios'!$F$14</definedName>
    <definedName name="dia.obrero">'[77]Analisis Unitarios'!$F$14</definedName>
    <definedName name="dia.obrero.1ra" localSheetId="0">#REF!</definedName>
    <definedName name="dia.obrero.1ra">'[77]Analisis Unitarios'!$F$13</definedName>
    <definedName name="dia.operador" localSheetId="0">'[76]Analisis Unitarios'!$F$15</definedName>
    <definedName name="dia.operador">'[77]Analisis Unitarios'!$F$15</definedName>
    <definedName name="dia.planta.ilum" localSheetId="0">#REF!</definedName>
    <definedName name="dia.planta.ilum">#REF!</definedName>
    <definedName name="dia.rodillo.peq" localSheetId="0">#REF!</definedName>
    <definedName name="dia.rodillo.peq">#REF!</definedName>
    <definedName name="dia.tec.1ra" localSheetId="0">'[76]Analisis Unitarios'!$F$12</definedName>
    <definedName name="dia.tec.1ra">'[77]Analisis Unitarios'!$F$12</definedName>
    <definedName name="dia.tec.esp" localSheetId="0">#REF!</definedName>
    <definedName name="dia.tec.esp">'[77]Analisis Unitarios'!$F$11</definedName>
    <definedName name="dia.tec.suelo" localSheetId="0">#REF!</definedName>
    <definedName name="dia.tec.suelo">#REF!</definedName>
    <definedName name="dia.topografo" localSheetId="0">'[76]Analisis Unitarios'!$F$17</definedName>
    <definedName name="dia.topografo">'[77]Analisis Unitarios'!$F$17</definedName>
    <definedName name="dia.trompo.lig" localSheetId="0">'[76]Analisis Unitarios'!$F$54</definedName>
    <definedName name="dia.trompo.lig">'[77]Analisis Unitarios'!$F$54</definedName>
    <definedName name="DIA_10">#REF!</definedName>
    <definedName name="DIA_11">#REF!</definedName>
    <definedName name="DIA_6">#REF!</definedName>
    <definedName name="DIA_7">#REF!</definedName>
    <definedName name="DIA_8">#REF!</definedName>
    <definedName name="DIA_9">#REF!</definedName>
    <definedName name="diames" localSheetId="0">#REF!</definedName>
    <definedName name="diames">#REF!</definedName>
    <definedName name="didi">#REF!</definedName>
    <definedName name="Diesel" localSheetId="0">[17]Insumos!#REF!</definedName>
    <definedName name="Diesel">[17]Insumos!#REF!</definedName>
    <definedName name="din" localSheetId="0">'[53]Pres. '!#REF!</definedName>
    <definedName name="din">'[53]Pres. '!#REF!</definedName>
    <definedName name="dint" localSheetId="0">#REF!</definedName>
    <definedName name="DINT">'[173]PRES no'!$E$119</definedName>
    <definedName name="dint_02" localSheetId="0">#REF!</definedName>
    <definedName name="dint_02">#REF!</definedName>
    <definedName name="dint1">[135]Analisis!$E$638</definedName>
    <definedName name="Dinte.20x15" localSheetId="0">#REF!</definedName>
    <definedName name="Dinte.20x15">#REF!</definedName>
    <definedName name="DINTEL" localSheetId="0">'[118]Anal. horm.'!$F$1139</definedName>
    <definedName name="DINTEL">'[118]Anal. horm.'!$F$1139</definedName>
    <definedName name="Dintel.Casino" localSheetId="0">#REF!</definedName>
    <definedName name="Dintel.Casino">#REF!</definedName>
    <definedName name="Dintel.Cocina" localSheetId="0">[110]Análisis!#REF!</definedName>
    <definedName name="Dintel.Cocina">[111]Análisis!#REF!</definedName>
    <definedName name="dintel.curvo" localSheetId="0">#REF!</definedName>
    <definedName name="dintel.curvo">#REF!</definedName>
    <definedName name="Dintel.D.1erN" localSheetId="0">#REF!</definedName>
    <definedName name="Dintel.D.1erN">#REF!</definedName>
    <definedName name="Dintel.D.2doN" localSheetId="0">#REF!</definedName>
    <definedName name="Dintel.D.2doN">#REF!</definedName>
    <definedName name="Dintel.D.3erN" localSheetId="0">#REF!</definedName>
    <definedName name="Dintel.D.3erN">#REF!</definedName>
    <definedName name="Dintel.D.4toN" localSheetId="0">#REF!</definedName>
    <definedName name="Dintel.D.4toN">#REF!</definedName>
    <definedName name="Dintel.D1.15x40" localSheetId="0">[123]Análisis!#REF!</definedName>
    <definedName name="Dintel.D1.15x40">[124]Análisis!#REF!</definedName>
    <definedName name="Dintel.D1.1erN" localSheetId="0">#REF!</definedName>
    <definedName name="Dintel.D1.1erN">#REF!</definedName>
    <definedName name="Dintel.D1.2doN" localSheetId="0">#REF!</definedName>
    <definedName name="Dintel.D1.2doN">#REF!</definedName>
    <definedName name="Dintel.D1.3erN" localSheetId="0">#REF!</definedName>
    <definedName name="Dintel.D1.3erN">#REF!</definedName>
    <definedName name="Dintel.D1.4toN" localSheetId="0">#REF!</definedName>
    <definedName name="Dintel.D1.4toN">#REF!</definedName>
    <definedName name="Dintel.D120x40" localSheetId="0">[123]Análisis!#REF!</definedName>
    <definedName name="Dintel.D120x40">[124]Análisis!#REF!</definedName>
    <definedName name="Dintel.D2.15x40" localSheetId="0">[123]Análisis!#REF!</definedName>
    <definedName name="Dintel.D2.15x40">[124]Análisis!#REF!</definedName>
    <definedName name="Dintel.D2.1erN" localSheetId="0">#REF!</definedName>
    <definedName name="Dintel.D2.1erN">#REF!</definedName>
    <definedName name="Dintel.D2.20x40" localSheetId="0">[123]Análisis!#REF!</definedName>
    <definedName name="Dintel.D2.20x40">[124]Análisis!#REF!</definedName>
    <definedName name="Dintel.D2.2doN" localSheetId="0">#REF!</definedName>
    <definedName name="Dintel.D2.2doN">#REF!</definedName>
    <definedName name="Dintel.D2.3erN" localSheetId="0">#REF!</definedName>
    <definedName name="Dintel.D2.3erN">#REF!</definedName>
    <definedName name="Dintel.D2.4toN" localSheetId="0">#REF!</definedName>
    <definedName name="Dintel.D2.4toN">#REF!</definedName>
    <definedName name="Dintel.DC.1erN" localSheetId="0">#REF!</definedName>
    <definedName name="Dintel.DC.1erN">#REF!</definedName>
    <definedName name="Dintel.DC.2doN" localSheetId="0">#REF!</definedName>
    <definedName name="Dintel.DC.2doN">#REF!</definedName>
    <definedName name="Dintel.DC.3erN" localSheetId="0">#REF!</definedName>
    <definedName name="Dintel.DC.3erN">#REF!</definedName>
    <definedName name="Dintel.DC.4toN" localSheetId="0">#REF!</definedName>
    <definedName name="Dintel.DC.4toN">#REF!</definedName>
    <definedName name="Dintel.DN" localSheetId="0">[123]Análisis!#REF!</definedName>
    <definedName name="Dintel.DN">[124]Análisis!#REF!</definedName>
    <definedName name="Dintel.Horm.Conven.Villas" localSheetId="0">#REF!</definedName>
    <definedName name="Dintel.Horm.Conven.Villas">#REF!</definedName>
    <definedName name="Dintel.Lavanderia" localSheetId="0">#REF!</definedName>
    <definedName name="Dintel.Lavanderia">#REF!</definedName>
    <definedName name="dintel1" localSheetId="0">#REF!</definedName>
    <definedName name="dintel1">#REF!</definedName>
    <definedName name="Dintel10x20" localSheetId="0">#REF!</definedName>
    <definedName name="Dintel10x20">#REF!</definedName>
    <definedName name="DINTEL15X20D1">[72]Analisis!$F$1716</definedName>
    <definedName name="dintel2" localSheetId="0">[81]Dinteles!#REF!</definedName>
    <definedName name="dintel2">[82]Dinteles!#REF!</definedName>
    <definedName name="Dintel20x20" localSheetId="0">#REF!</definedName>
    <definedName name="DINTEL20X20">#REF!</definedName>
    <definedName name="Dintel20x20.ml" localSheetId="0">[176]Análisis!$D$557</definedName>
    <definedName name="Dintel20x20.ml">[174]Análisis!$D$557</definedName>
    <definedName name="DINTEL20X20D1">[72]Analisis!$F$1728</definedName>
    <definedName name="Dintel20x40" localSheetId="0">[110]Análisis!$D$230</definedName>
    <definedName name="Dintel20x40">[111]Análisis!$D$230</definedName>
    <definedName name="dintel3" localSheetId="0">[81]Dinteles!#REF!</definedName>
    <definedName name="dintel3">[82]Dinteles!#REF!</definedName>
    <definedName name="dintel4" localSheetId="0">[81]Dinteles!#REF!</definedName>
    <definedName name="dintel4">[82]Dinteles!#REF!</definedName>
    <definedName name="dIOS" hidden="1">'[49]ANALISIS STO DGO'!#REF!</definedName>
    <definedName name="direccion_banco" localSheetId="0">#REF!</definedName>
    <definedName name="direccion_banco">#REF!</definedName>
    <definedName name="DIRJAGS" localSheetId="0">#REF!</definedName>
    <definedName name="DIRJAGS">#REF!</definedName>
    <definedName name="DIRPROY" localSheetId="0">#REF!</definedName>
    <definedName name="DIRPROY">#REF!</definedName>
    <definedName name="Disc.Co.Cc2" localSheetId="0">[123]Análisis!#REF!</definedName>
    <definedName name="Disc.Co.Cc2">[124]Análisis!#REF!</definedName>
    <definedName name="Disc.Col.C" localSheetId="0">[123]Análisis!#REF!</definedName>
    <definedName name="Disc.Col.C">[124]Análisis!#REF!</definedName>
    <definedName name="Disc.Col.C1" localSheetId="0">[123]Análisis!#REF!</definedName>
    <definedName name="Disc.Col.C1">[124]Análisis!#REF!</definedName>
    <definedName name="Disc.Col.C2.45x45" localSheetId="0">[123]Análisis!#REF!</definedName>
    <definedName name="Disc.Col.C2.45x45">[124]Análisis!#REF!</definedName>
    <definedName name="Disc.Col.CA" localSheetId="0">[123]Análisis!#REF!</definedName>
    <definedName name="Disc.Col.CA">[124]Análisis!#REF!</definedName>
    <definedName name="Disc.Col.Cc1" localSheetId="0">[123]Análisis!#REF!</definedName>
    <definedName name="Disc.Col.Cc1">[124]Análisis!#REF!</definedName>
    <definedName name="Disc.Losa.techo" localSheetId="0">[123]Análisis!#REF!</definedName>
    <definedName name="Disc.Losa.techo">[124]Análisis!#REF!</definedName>
    <definedName name="Disc.Muro.MH" localSheetId="0">[123]Análisis!#REF!</definedName>
    <definedName name="Disc.Muro.MH">[124]Análisis!#REF!</definedName>
    <definedName name="Disc.V3" localSheetId="0">[123]Análisis!#REF!</definedName>
    <definedName name="Disc.V3">[124]Análisis!#REF!</definedName>
    <definedName name="Disc.Viga.Curva.30x70" localSheetId="0">[123]Análisis!#REF!</definedName>
    <definedName name="Disc.Viga.Curva.30x70">[124]Análisis!#REF!</definedName>
    <definedName name="Disc.Viga.Curva.Vcc1" localSheetId="0">[123]Análisis!#REF!</definedName>
    <definedName name="Disc.Viga.Curva.Vcc1">[124]Análisis!#REF!</definedName>
    <definedName name="Disc.Viga.V1" localSheetId="0">[123]Análisis!#REF!</definedName>
    <definedName name="Disc.Viga.V1">[124]Análisis!#REF!</definedName>
    <definedName name="Disc.Viga.V10" localSheetId="0">[123]Análisis!#REF!</definedName>
    <definedName name="Disc.Viga.V10">[124]Análisis!#REF!</definedName>
    <definedName name="Disc.Viga.V2" localSheetId="0">[123]Análisis!#REF!</definedName>
    <definedName name="Disc.Viga.V2">[124]Análisis!#REF!</definedName>
    <definedName name="Disc.Viga.V4" localSheetId="0">[123]Análisis!#REF!</definedName>
    <definedName name="Disc.Viga.V4">[124]Análisis!#REF!</definedName>
    <definedName name="Disc.Viga.V5" localSheetId="0">[123]Análisis!#REF!</definedName>
    <definedName name="Disc.Viga.V5">[124]Análisis!#REF!</definedName>
    <definedName name="Disc.Viga.V6" localSheetId="0">[123]Análisis!#REF!</definedName>
    <definedName name="Disc.Viga.V6">[124]Análisis!#REF!</definedName>
    <definedName name="Disc.Viga.V7" localSheetId="0">[123]Análisis!#REF!</definedName>
    <definedName name="Disc.Viga.V7">[124]Análisis!#REF!</definedName>
    <definedName name="Disc.Viga.V7B" localSheetId="0">[123]Análisis!#REF!</definedName>
    <definedName name="Disc.Viga.V7B">[124]Análisis!#REF!</definedName>
    <definedName name="Disc.Viga.V8" localSheetId="0">[123]Análisis!#REF!</definedName>
    <definedName name="Disc.Viga.V8">[124]Análisis!#REF!</definedName>
    <definedName name="Disc.Viga.V9" localSheetId="0">[123]Análisis!#REF!</definedName>
    <definedName name="Disc.Viga.V9">[124]Análisis!#REF!</definedName>
    <definedName name="Disc.Zap.Muro.HA" localSheetId="0">[123]Análisis!#REF!</definedName>
    <definedName name="Disc.Zap.Muro.HA">[124]Análisis!#REF!</definedName>
    <definedName name="Disc.Zap.ZC" localSheetId="0">[123]Análisis!#REF!</definedName>
    <definedName name="Disc.Zap.ZC">[124]Análisis!#REF!</definedName>
    <definedName name="Disc.ZC1" localSheetId="0">[123]Análisis!#REF!</definedName>
    <definedName name="Disc.ZC1">[124]Análisis!#REF!</definedName>
    <definedName name="Disc.ZC2" localSheetId="0">[123]Análisis!#REF!</definedName>
    <definedName name="Disc.ZC2">[124]Análisis!#REF!</definedName>
    <definedName name="Disc.ZCA" localSheetId="0">[123]Análisis!#REF!</definedName>
    <definedName name="Disc.ZCA">[124]Análisis!#REF!</definedName>
    <definedName name="Disc.ZCc1" localSheetId="0">[123]Análisis!#REF!</definedName>
    <definedName name="Disc.ZCc1">[124]Análisis!#REF!</definedName>
    <definedName name="Disc.ZCc2" localSheetId="0">[123]Análisis!#REF!</definedName>
    <definedName name="Disc.ZCc2">[124]Análisis!#REF!</definedName>
    <definedName name="Disco.Col.Cc" localSheetId="0">[123]Análisis!#REF!</definedName>
    <definedName name="Disco.Col.Cc">[124]Análisis!#REF!</definedName>
    <definedName name="Discoteca" localSheetId="0">#REF!</definedName>
    <definedName name="Discoteca">#REF!</definedName>
    <definedName name="DISTAGUAYMOCONTRA" localSheetId="0">#REF!</definedName>
    <definedName name="DISTAGUAYMOCONTRA">#REF!</definedName>
    <definedName name="DISTRIBUCION_DE_AREAS_POR_NIVEL">#REF!</definedName>
    <definedName name="DISTRIBUCION_DE_AREAS_POR_NIVEL_8">#REF!</definedName>
    <definedName name="distribuidor">'[78]Listado Equipos a utilizar'!$I$12</definedName>
    <definedName name="DIVISA" localSheetId="0">#REF!</definedName>
    <definedName name="DIVISA">#REF!</definedName>
    <definedName name="DIVISAEURO" localSheetId="0">#REF!</definedName>
    <definedName name="DIVISAEURO">#REF!</definedName>
    <definedName name="DIVISAS" localSheetId="0">#REF!</definedName>
    <definedName name="DIVISAS">#REF!</definedName>
    <definedName name="DIVISAUSA" localSheetId="0">#REF!</definedName>
    <definedName name="DIVISAUSA">#REF!</definedName>
    <definedName name="DIVISION" localSheetId="0">#REF!</definedName>
    <definedName name="DIVISION">#REF!</definedName>
    <definedName name="DJAM" localSheetId="0">#REF!</definedName>
    <definedName name="DJAM">#REF!</definedName>
    <definedName name="DKKDF" localSheetId="0">'[81]5.01-2-3-4 Pañete'!#REF!</definedName>
    <definedName name="DKKDF">'[82]5.01-2-3-4 Pañete'!#REF!</definedName>
    <definedName name="dlp" localSheetId="0">#REF!</definedName>
    <definedName name="dlp">#REF!</definedName>
    <definedName name="do" localSheetId="0">[195]Insumos!$I$3</definedName>
    <definedName name="do">[196]Insumos!$I$3</definedName>
    <definedName name="documentos_anexos" localSheetId="0">#REF!</definedName>
    <definedName name="documentos_anexos">#REF!</definedName>
    <definedName name="DOLAR" localSheetId="0">#REF!</definedName>
    <definedName name="DOLAR">#REF!</definedName>
    <definedName name="Dolar.Tasa">#REF!</definedName>
    <definedName name="dollar" localSheetId="0">#REF!</definedName>
    <definedName name="dollar">#REF!</definedName>
    <definedName name="donatelo" localSheetId="0">[197]Ins!#REF!</definedName>
    <definedName name="donatelo">[198]INS!#REF!</definedName>
    <definedName name="donatelo_10">#REF!</definedName>
    <definedName name="donatelo_11">#REF!</definedName>
    <definedName name="donatelo_5">#REF!</definedName>
    <definedName name="donatelo_6">#REF!</definedName>
    <definedName name="donatelo_7">#REF!</definedName>
    <definedName name="donatelo_8">#REF!</definedName>
    <definedName name="donatelo_9">#REF!</definedName>
    <definedName name="dp_2" localSheetId="0">[139]PRECIOS!$E$89</definedName>
    <definedName name="dp_2">[140]PRECIOS!$E$89</definedName>
    <definedName name="Drenaje.Pluvial" localSheetId="0">#REF!</definedName>
    <definedName name="Drenaje.Pluvial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sd" hidden="1">'[49]ANALISIS STO DGO'!#REF!</definedName>
    <definedName name="DSDNSBDMSBDMSBNDSM" localSheetId="0">#REF!</definedName>
    <definedName name="DSDNSBDMSBDMSBNDSM">#REF!</definedName>
    <definedName name="dtecnica" localSheetId="0">'[104]Resumen Precio Equipos'!$C$27</definedName>
    <definedName name="dtecnica">'[104]Resumen Precio Equipos'!$C$27</definedName>
    <definedName name="Duc" localSheetId="0">#REF!</definedName>
    <definedName name="Duc">#REF!</definedName>
    <definedName name="duch" localSheetId="0">'[53]Pres. '!#REF!</definedName>
    <definedName name="duch">'[53]Pres. '!#REF!</definedName>
    <definedName name="DUCHA" localSheetId="0">[70]Materiales!$E$541</definedName>
    <definedName name="DUCHA">[71]Materiales!$E$541</definedName>
    <definedName name="DUCHA_PLASTICA_CALIENTE_CROMO_12" localSheetId="0">#REF!</definedName>
    <definedName name="DUCHA_PLASTICA_CALIENTE_CROMO_12">#REF!</definedName>
    <definedName name="DUCHA_PLASTICA_CALIENTE_CROMO_12_10">#REF!</definedName>
    <definedName name="DUCHA_PLASTICA_CALIENTE_CROMO_12_11">#REF!</definedName>
    <definedName name="DUCHA_PLASTICA_CALIENTE_CROMO_12_6">#REF!</definedName>
    <definedName name="DUCHA_PLASTICA_CALIENTE_CROMO_12_7">#REF!</definedName>
    <definedName name="DUCHA_PLASTICA_CALIENTE_CROMO_12_8">#REF!</definedName>
    <definedName name="DUCHA_PLASTICA_CALIENTE_CROMO_12_9">#REF!</definedName>
    <definedName name="DUCHAC">[72]Analisis!$F$622</definedName>
    <definedName name="DUCHACAMBIO">[73]Analisis!$F$565</definedName>
    <definedName name="duchafria" localSheetId="0">#REF!</definedName>
    <definedName name="duchafria">#REF!</definedName>
    <definedName name="DUCHAFRIAHG" localSheetId="0">[83]ELECTRICO!#REF!</definedName>
    <definedName name="DUCHAFRIAHG">#REF!</definedName>
    <definedName name="duchaplastica" localSheetId="0">#REF!</definedName>
    <definedName name="duchaplastica">#REF!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CHAS" localSheetId="0">#REF!</definedName>
    <definedName name="DUCHAS">#REF!</definedName>
    <definedName name="Duchasencilla">[55]Sanitaria!$F$174</definedName>
    <definedName name="duchatelefonocromada">[74]INSUMO!$D$204</definedName>
    <definedName name="dulce" localSheetId="0">#REF!</definedName>
    <definedName name="dulce">#REF!</definedName>
    <definedName name="dur" localSheetId="0">#REF!</definedName>
    <definedName name="dur">#REF!</definedName>
    <definedName name="DUROCK" localSheetId="0">[170]Analisis!$F$1196</definedName>
    <definedName name="DUROCK">[201]Analisis!$F$1187</definedName>
    <definedName name="DYNACA25" localSheetId="0">[99]EQUIPOS!$I$13</definedName>
    <definedName name="DYNACA25">[99]EQUIPOS!$I$13</definedName>
    <definedName name="E" localSheetId="0">#REF!</definedName>
    <definedName name="E">#REF!</definedName>
    <definedName name="e214bft" localSheetId="0">'[78]Listado Equipos a utilizar'!#REF!</definedName>
    <definedName name="e214bft">'[78]Listado Equipos a utilizar'!#REF!</definedName>
    <definedName name="e320b" localSheetId="0">'[78]Listado Equipos a utilizar'!#REF!</definedName>
    <definedName name="e320b">'[78]Listado Equipos a utilizar'!#REF!</definedName>
    <definedName name="EAntena">#REF!</definedName>
    <definedName name="EBAINS" localSheetId="0">#REF!</definedName>
    <definedName name="EBAINS">#REF!</definedName>
    <definedName name="EBANISTERIA" localSheetId="0">#REF!</definedName>
    <definedName name="EBANISTERIA">#REF!</definedName>
    <definedName name="EBAOP1" localSheetId="0">#REF!</definedName>
    <definedName name="EBAOP1">#REF!</definedName>
    <definedName name="EBAPIN" localSheetId="0">#REF!</definedName>
    <definedName name="EBAPIN">#REF!</definedName>
    <definedName name="EBAPUL" localSheetId="0">#REF!</definedName>
    <definedName name="EBAPUL">#REF!</definedName>
    <definedName name="EBotonTimbre">#REF!</definedName>
    <definedName name="EBreaker">#REF!</definedName>
    <definedName name="ECalentador220">#REF!</definedName>
    <definedName name="ECalentadr110">#REF!</definedName>
    <definedName name="ECON" localSheetId="0">[70]Materiales!$E$37</definedName>
    <definedName name="ECON">[71]Materiales!$E$37</definedName>
    <definedName name="Edi.Hab.Viga.V6" localSheetId="0">[123]Análisis!#REF!</definedName>
    <definedName name="Edi.Hab.Viga.V6">[124]Análisis!#REF!</definedName>
    <definedName name="Edif.Direc." localSheetId="0">#REF!</definedName>
    <definedName name="Edif.Direc.">#REF!</definedName>
    <definedName name="Edif.Ejec.Losa.Techo" localSheetId="0">[123]Análisis!#REF!</definedName>
    <definedName name="Edif.Ejec.Losa.Techo">[124]Análisis!#REF!</definedName>
    <definedName name="Edif.Hab.Col.C1" localSheetId="0">[123]Análisis!#REF!</definedName>
    <definedName name="Edif.Hab.Col.C1">[124]Análisis!#REF!</definedName>
    <definedName name="Edif.Hab.Col.C1.2doN" localSheetId="0">[123]Análisis!#REF!</definedName>
    <definedName name="Edif.Hab.Col.C1.2doN">[124]Análisis!#REF!</definedName>
    <definedName name="Edif.Hab.Col.C1.3erN" localSheetId="0">[123]Análisis!#REF!</definedName>
    <definedName name="Edif.Hab.Col.C1.3erN">[124]Análisis!#REF!</definedName>
    <definedName name="Edif.Hab.Col.C2" localSheetId="0">[123]Análisis!#REF!</definedName>
    <definedName name="Edif.Hab.Col.C2">[124]Análisis!#REF!</definedName>
    <definedName name="Edif.Hab.Col.C2.2doN" localSheetId="0">[123]Análisis!#REF!</definedName>
    <definedName name="Edif.Hab.Col.C2.2doN">[124]Análisis!#REF!</definedName>
    <definedName name="Edif.Hab.Col.C2.3erN" localSheetId="0">[123]Análisis!#REF!</definedName>
    <definedName name="Edif.Hab.Col.C2.3erN">[124]Análisis!#REF!</definedName>
    <definedName name="Edif.Hab.Col.C3.1erN" localSheetId="0">[123]Análisis!#REF!</definedName>
    <definedName name="Edif.Hab.Col.C3.1erN">[124]Análisis!#REF!</definedName>
    <definedName name="Edif.Hab.Col.C3.2doN" localSheetId="0">[123]Análisis!#REF!</definedName>
    <definedName name="Edif.Hab.Col.C3.2doN">[124]Análisis!#REF!</definedName>
    <definedName name="Edif.Hab.Col.C4.2doN" localSheetId="0">[123]Análisis!#REF!</definedName>
    <definedName name="Edif.Hab.Col.C4.2doN">[124]Análisis!#REF!</definedName>
    <definedName name="Edif.Hab.Col.CF" localSheetId="0">[123]Análisis!#REF!</definedName>
    <definedName name="Edif.Hab.Col.CF">[124]Análisis!#REF!</definedName>
    <definedName name="Edif.Hab.Col4.1eN" localSheetId="0">[123]Análisis!#REF!</definedName>
    <definedName name="Edif.Hab.Col4.1eN">[124]Análisis!#REF!</definedName>
    <definedName name="Edif.Hab.Losa.Entrepiso" localSheetId="0">[123]Análisis!#REF!</definedName>
    <definedName name="Edif.Hab.Losa.Entrepiso">[124]Análisis!#REF!</definedName>
    <definedName name="Edif.Hab.Losa.Techo" localSheetId="0">[123]Análisis!#REF!</definedName>
    <definedName name="Edif.Hab.Losa.Techo">[124]Análisis!#REF!</definedName>
    <definedName name="Edif.Hab.Platea" localSheetId="0">[123]Análisis!#REF!</definedName>
    <definedName name="Edif.Hab.Platea">[124]Análisis!#REF!</definedName>
    <definedName name="Edif.Hab.Viga.V1" localSheetId="0">[123]Análisis!#REF!</definedName>
    <definedName name="Edif.Hab.Viga.V1">[124]Análisis!#REF!</definedName>
    <definedName name="Edif.Hab.Viga.V10" localSheetId="0">[123]Análisis!#REF!</definedName>
    <definedName name="Edif.Hab.Viga.V10">[124]Análisis!#REF!</definedName>
    <definedName name="Edif.Hab.Viga.V3" localSheetId="0">[123]Análisis!#REF!</definedName>
    <definedName name="Edif.Hab.Viga.V3">[124]Análisis!#REF!</definedName>
    <definedName name="Edif.Hab.Viga.V4" localSheetId="0">[123]Análisis!#REF!</definedName>
    <definedName name="Edif.Hab.Viga.V4">[124]Análisis!#REF!</definedName>
    <definedName name="Edif.Hab.Viga.V5" localSheetId="0">[123]Análisis!#REF!</definedName>
    <definedName name="Edif.Hab.Viga.V5">[124]Análisis!#REF!</definedName>
    <definedName name="Edif.Hab.Viga.V5b" localSheetId="0">[123]Análisis!#REF!</definedName>
    <definedName name="Edif.Hab.Viga.V5b">[124]Análisis!#REF!</definedName>
    <definedName name="Edif.Hab.Viga.V8" localSheetId="0">[123]Análisis!#REF!</definedName>
    <definedName name="Edif.Hab.Viga.V8">[124]Análisis!#REF!</definedName>
    <definedName name="Edif.Hab.VigaV2" localSheetId="0">[123]Análisis!#REF!</definedName>
    <definedName name="Edif.Hab.VigaV2">[124]Análisis!#REF!</definedName>
    <definedName name="Edif.Hab.VigaV9" localSheetId="0">[123]Análisis!#REF!</definedName>
    <definedName name="Edif.Hab.VigaV9">[124]Análisis!#REF!</definedName>
    <definedName name="Edif.Hab.Zap.Col.CF" localSheetId="0">[123]Análisis!#REF!</definedName>
    <definedName name="Edif.Hab.Zap.Col.CF">[124]Análisis!#REF!</definedName>
    <definedName name="Edif.Hab.Zap.Escalera" localSheetId="0">[123]Análisis!#REF!</definedName>
    <definedName name="Edif.Hab.Zap.Escalera">[124]Análisis!#REF!</definedName>
    <definedName name="Edif.Hab.Zap.Zc3" localSheetId="0">[123]Análisis!#REF!</definedName>
    <definedName name="Edif.Hab.Zap.Zc3">[124]Análisis!#REF!</definedName>
    <definedName name="Edif.Hab.Zap.Zc4" localSheetId="0">[123]Análisis!#REF!</definedName>
    <definedName name="Edif.Hab.Zap.Zc4">[124]Análisis!#REF!</definedName>
    <definedName name="EDIF.HABIT.PLATEA" localSheetId="0">#REF!</definedName>
    <definedName name="EDIF.HABIT.PLATEA">#REF!</definedName>
    <definedName name="EDIF.HABITACIONES" localSheetId="0">#REF!</definedName>
    <definedName name="EDIF.HABITACIONES">#REF!</definedName>
    <definedName name="Edif.Personal" localSheetId="0">#REF!</definedName>
    <definedName name="Edif.Personal">#REF!</definedName>
    <definedName name="Edif.Serv.Col.C" localSheetId="0">[123]Análisis!#REF!</definedName>
    <definedName name="Edif.Serv.Col.C">[124]Análisis!#REF!</definedName>
    <definedName name="Edif.Serv.Col.C1" localSheetId="0">[123]Análisis!#REF!</definedName>
    <definedName name="Edif.Serv.Col.C1">[124]Análisis!#REF!</definedName>
    <definedName name="Edif.Serv.Losa.Entrepiso" localSheetId="0">[123]Análisis!#REF!</definedName>
    <definedName name="Edif.Serv.Losa.Entrepiso">[124]Análisis!#REF!</definedName>
    <definedName name="Edif.Serv.Losa.Techo" localSheetId="0">[123]Análisis!#REF!</definedName>
    <definedName name="Edif.Serv.Losa.Techo">[124]Análisis!#REF!</definedName>
    <definedName name="Edif.Serv.V1" localSheetId="0">[123]Análisis!#REF!</definedName>
    <definedName name="Edif.Serv.V1">[124]Análisis!#REF!</definedName>
    <definedName name="Edif.Serv.V10" localSheetId="0">[123]Análisis!#REF!</definedName>
    <definedName name="Edif.Serv.V10">[124]Análisis!#REF!</definedName>
    <definedName name="Edif.Serv.V11" localSheetId="0">[123]Análisis!#REF!</definedName>
    <definedName name="Edif.Serv.V11">[124]Análisis!#REF!</definedName>
    <definedName name="Edif.Serv.V12" localSheetId="0">[123]Análisis!#REF!</definedName>
    <definedName name="Edif.Serv.V12">[124]Análisis!#REF!</definedName>
    <definedName name="Edif.Serv.V13" localSheetId="0">[123]Análisis!#REF!</definedName>
    <definedName name="Edif.Serv.V13">[124]Análisis!#REF!</definedName>
    <definedName name="Edif.Serv.V14" localSheetId="0">[123]Análisis!#REF!</definedName>
    <definedName name="Edif.Serv.V14">[124]Análisis!#REF!</definedName>
    <definedName name="Edif.Serv.V15" localSheetId="0">[123]Análisis!#REF!</definedName>
    <definedName name="Edif.Serv.V15">[124]Análisis!#REF!</definedName>
    <definedName name="Edif.Serv.V2" localSheetId="0">[123]Análisis!#REF!</definedName>
    <definedName name="Edif.Serv.V2">[124]Análisis!#REF!</definedName>
    <definedName name="Edif.Serv.V3" localSheetId="0">[123]Análisis!#REF!</definedName>
    <definedName name="Edif.Serv.V3">[124]Análisis!#REF!</definedName>
    <definedName name="Edif.Serv.V4" localSheetId="0">[123]Análisis!#REF!</definedName>
    <definedName name="Edif.Serv.V4">[124]Análisis!#REF!</definedName>
    <definedName name="Edif.Serv.V5" localSheetId="0">[123]Análisis!#REF!</definedName>
    <definedName name="Edif.Serv.V5">[124]Análisis!#REF!</definedName>
    <definedName name="Edif.Serv.V6" localSheetId="0">[123]Análisis!#REF!</definedName>
    <definedName name="Edif.Serv.V6">[124]Análisis!#REF!</definedName>
    <definedName name="Edif.Serv.V7" localSheetId="0">[123]Análisis!#REF!</definedName>
    <definedName name="Edif.Serv.V7">[124]Análisis!#REF!</definedName>
    <definedName name="Edif.Serv.V8" localSheetId="0">[123]Análisis!#REF!</definedName>
    <definedName name="Edif.Serv.V8">[124]Análisis!#REF!</definedName>
    <definedName name="Edif.Serv.V9" localSheetId="0">[123]Análisis!#REF!</definedName>
    <definedName name="Edif.Serv.V9">[124]Análisis!#REF!</definedName>
    <definedName name="Edif.Serv.VA" localSheetId="0">[123]Análisis!#REF!</definedName>
    <definedName name="Edif.Serv.VA">[124]Análisis!#REF!</definedName>
    <definedName name="Edif.Serv.Zap.ZC" localSheetId="0">[123]Análisis!#REF!</definedName>
    <definedName name="Edif.Serv.Zap.ZC">[124]Análisis!#REF!</definedName>
    <definedName name="Edif.Serv.Zap.ZC1" localSheetId="0">[123]Análisis!#REF!</definedName>
    <definedName name="Edif.Serv.Zap.ZC1">[124]Análisis!#REF!</definedName>
    <definedName name="Edificio.Administracion" localSheetId="0">'[110]Edificio Administracion'!$G$112</definedName>
    <definedName name="Edificio.Administracion">'[111]Edificio Administracion'!$G$112</definedName>
    <definedName name="Edificio.de.Entrada" localSheetId="0">'[110]Edificio de Entrada'!$G$77</definedName>
    <definedName name="Edificio.de.Entrada">'[111]Edificio de Entrada'!$G$77</definedName>
    <definedName name="EDIFICIO.DE.SERVICIOS" localSheetId="0">#REF!</definedName>
    <definedName name="EDIFICIO.DE.SERVICIOS">#REF!</definedName>
    <definedName name="EDimmer">#REF!</definedName>
    <definedName name="eee" localSheetId="0">#REF!</definedName>
    <definedName name="eee">#REF!</definedName>
    <definedName name="eeeee" localSheetId="0">#REF!</definedName>
    <definedName name="eeeee">#REF!</definedName>
    <definedName name="EEEEEEEEEEEEEEEEEEEE">#REF!</definedName>
    <definedName name="egfrrf" localSheetId="0">#REF!</definedName>
    <definedName name="egfrrf">#REF!</definedName>
    <definedName name="EInterup">#REF!</definedName>
    <definedName name="EInterup2">#REF!</definedName>
    <definedName name="EInterup3">#REF!</definedName>
    <definedName name="EInterup3w">#REF!</definedName>
    <definedName name="Einterup4w">#REF!</definedName>
    <definedName name="EInterupPiloto">#REF!</definedName>
    <definedName name="EInterupSeguridad100a">#REF!</definedName>
    <definedName name="EInterupSeguridad30a">#REF!</definedName>
    <definedName name="EInterupSeguridad60a">#REF!</definedName>
    <definedName name="el_mano_obra" localSheetId="0">'[202]Los Ángeles (Fase II)'!$A$749:$F$802</definedName>
    <definedName name="el_mano_obra">'[202]Los Ángeles (Fase II)'!$A$749:$F$802</definedName>
    <definedName name="el_no_al_printer" localSheetId="0">'[202]Los Ángeles (Fase II)'!$A$2171</definedName>
    <definedName name="el_no_al_printer">'[202]Los Ángeles (Fase II)'!$A$2171</definedName>
    <definedName name="electr" hidden="1">{#N/A,#N/A,FALSE,"CDSANFER"}</definedName>
    <definedName name="ELECTRICAS" localSheetId="0">#REF!</definedName>
    <definedName name="ELECTRICAS">#REF!</definedName>
    <definedName name="ELECTRICIDAD" localSheetId="0">#REF!</definedName>
    <definedName name="ELECTRICIDAD">#REF!</definedName>
    <definedName name="Electrico2" localSheetId="0" hidden="1">'[203]ANALISIS STO DGO'!#REF!</definedName>
    <definedName name="Electrico2" hidden="1">'[203]ANALISIS STO DGO'!#REF!</definedName>
    <definedName name="ELECTRODOS" localSheetId="0">#REF!</definedName>
    <definedName name="ELECTRODOS">#REF!</definedName>
    <definedName name="ELECTRODOS_10">#REF!</definedName>
    <definedName name="ELECTRODOS_11">#REF!</definedName>
    <definedName name="ELECTRODOS_6">#REF!</definedName>
    <definedName name="ELECTRODOS_7">#REF!</definedName>
    <definedName name="ELECTRODOS_8">#REF!</definedName>
    <definedName name="ELECTRODOS_9">#REF!</definedName>
    <definedName name="elementos" localSheetId="0">#REF!</definedName>
    <definedName name="elementos">#REF!</definedName>
    <definedName name="elizabeth" localSheetId="0">#REF!</definedName>
    <definedName name="elizabeth">#REF!</definedName>
    <definedName name="ELuces">#REF!</definedName>
    <definedName name="EMAILARQSA" localSheetId="0">#REF!</definedName>
    <definedName name="EMAILARQSA">#REF!</definedName>
    <definedName name="EMAILJAGS" localSheetId="0">#REF!</definedName>
    <definedName name="EMAILJAGS">#REF!</definedName>
    <definedName name="emer" localSheetId="0">#REF!</definedName>
    <definedName name="emer">#REF!</definedName>
    <definedName name="EMERGE" localSheetId="0" hidden="1">'[51]ANALISIS STO DGO'!#REF!</definedName>
    <definedName name="EMERGE" hidden="1">'[51]ANALISIS STO DGO'!#REF!</definedName>
    <definedName name="EMERGENCY" localSheetId="0" hidden="1">'[51]ANALISIS STO DGO'!#REF!</definedName>
    <definedName name="EMERGENCY" hidden="1">'[51]ANALISIS STO DGO'!#REF!</definedName>
    <definedName name="empaexterior" localSheetId="0">#REF!</definedName>
    <definedName name="empaexterior">#REF!</definedName>
    <definedName name="empainterior" localSheetId="0">#REF!</definedName>
    <definedName name="empainterior">#REF!</definedName>
    <definedName name="Empalme_de_Pilotes" localSheetId="0">[89]Insumos!#REF!</definedName>
    <definedName name="Empalme_de_Pilotes">[107]Insumos!#REF!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añetetecho" localSheetId="0">#REF!</definedName>
    <definedName name="empañetetecho">#REF!</definedName>
    <definedName name="EMPCOL" localSheetId="0">[83]ELECTRICO!#REF!</definedName>
    <definedName name="EMPCOL">#REF!</definedName>
    <definedName name="EMPEXTMA" localSheetId="0">[83]ELECTRICO!#REF!</definedName>
    <definedName name="EMPEXTMA">#REF!</definedName>
    <definedName name="EMPINTCONACEROYMALLACONTRA" localSheetId="0">#REF!</definedName>
    <definedName name="EMPINTCONACEROYMALLACONTRA">#REF!</definedName>
    <definedName name="EMPINTMA" localSheetId="0">[83]ELECTRICO!#REF!</definedName>
    <definedName name="EMPINTMA">#REF!</definedName>
    <definedName name="EMPPULSCOL" localSheetId="0">[83]ELECTRICO!#REF!</definedName>
    <definedName name="EMPPULSCOL">#REF!</definedName>
    <definedName name="EMPRAS" localSheetId="0">[83]ELECTRICO!#REF!</definedName>
    <definedName name="EMPRAS">#REF!</definedName>
    <definedName name="EMPRUS" localSheetId="0">[83]ELECTRICO!#REF!</definedName>
    <definedName name="EMPRUS">#REF!</definedName>
    <definedName name="EMPTECHO" localSheetId="0">[83]ELECTRICO!#REF!</definedName>
    <definedName name="EMPTECHO">#REF!</definedName>
    <definedName name="ENC" localSheetId="0">'[54]Centro Antencion Primaria'!#REF!</definedName>
    <definedName name="ENC">'[54]Centro Antencion Primaria'!#REF!</definedName>
    <definedName name="Encache" localSheetId="0">[101]OBRAMANO!$F$43</definedName>
    <definedName name="Encache">[99]OBRAMANO!$F$43</definedName>
    <definedName name="ENCACHE_10">#REF!</definedName>
    <definedName name="ENCACHE_11">#REF!</definedName>
    <definedName name="ENCACHE_6">#REF!</definedName>
    <definedName name="ENCACHE_7">#REF!</definedName>
    <definedName name="ENCACHE_8">#REF!</definedName>
    <definedName name="ENCACHE_9">#REF!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ncerado.Marmol" localSheetId="0">#REF!</definedName>
    <definedName name="Encerado.Marmol">#REF!</definedName>
    <definedName name="ENCOF_COLS_1" localSheetId="0">#REF!</definedName>
    <definedName name="ENCOF_COLS_1">#REF!</definedName>
    <definedName name="ENCOF_COLS_1_10">#REF!</definedName>
    <definedName name="ENCOF_COLS_1_11">#REF!</definedName>
    <definedName name="ENCOF_COLS_1_5">#REF!</definedName>
    <definedName name="ENCOF_COLS_1_6">#REF!</definedName>
    <definedName name="ENCOF_COLS_1_7">#REF!</definedName>
    <definedName name="ENCOF_COLS_1_8">#REF!</definedName>
    <definedName name="ENCOF_COLS_1_9">#REF!</definedName>
    <definedName name="ENCOF_DES_TC_COL_VIGA_AMARRE" localSheetId="0">#REF!</definedName>
    <definedName name="ENCOF_DES_TC_COL_VIGA_AMARRE">#REF!</definedName>
    <definedName name="ENCOF_DES_TC_COL_VIGA_AMARRE_10">#REF!</definedName>
    <definedName name="ENCOF_DES_TC_COL_VIGA_AMARRE_11">#REF!</definedName>
    <definedName name="ENCOF_DES_TC_COL_VIGA_AMARRE_6">#REF!</definedName>
    <definedName name="ENCOF_DES_TC_COL_VIGA_AMARRE_7">#REF!</definedName>
    <definedName name="ENCOF_DES_TC_COL_VIGA_AMARRE_8">#REF!</definedName>
    <definedName name="ENCOF_DES_TC_COL_VIGA_AMARRE_9">#REF!</definedName>
    <definedName name="ENCOF_DES_TC_COL50" localSheetId="0">#REF!</definedName>
    <definedName name="ENCOF_DES_TC_COL50">#REF!</definedName>
    <definedName name="ENCOF_DES_TC_COL50_10">#REF!</definedName>
    <definedName name="ENCOF_DES_TC_COL50_11">#REF!</definedName>
    <definedName name="ENCOF_DES_TC_COL50_6">#REF!</definedName>
    <definedName name="ENCOF_DES_TC_COL50_7">#REF!</definedName>
    <definedName name="ENCOF_DES_TC_COL50_8">#REF!</definedName>
    <definedName name="ENCOF_DES_TC_COL50_9">#REF!</definedName>
    <definedName name="ENCOF_DES_TC_DINTEL_ML" localSheetId="0">#REF!</definedName>
    <definedName name="ENCOF_DES_TC_DINTEL_ML">#REF!</definedName>
    <definedName name="ENCOF_DES_TC_DINTEL_ML_10">#REF!</definedName>
    <definedName name="ENCOF_DES_TC_DINTEL_ML_11">#REF!</definedName>
    <definedName name="ENCOF_DES_TC_DINTEL_ML_6">#REF!</definedName>
    <definedName name="ENCOF_DES_TC_DINTEL_ML_7">#REF!</definedName>
    <definedName name="ENCOF_DES_TC_DINTEL_ML_8">#REF!</definedName>
    <definedName name="ENCOF_DES_TC_DINTEL_ML_9">#REF!</definedName>
    <definedName name="ENCOF_DES_TC_MUROS" localSheetId="0">#REF!</definedName>
    <definedName name="ENCOF_DES_TC_MUROS">#REF!</definedName>
    <definedName name="ENCOF_DES_TC_MUROS_10">#REF!</definedName>
    <definedName name="ENCOF_DES_TC_MUROS_11">#REF!</definedName>
    <definedName name="ENCOF_DES_TC_MUROS_6">#REF!</definedName>
    <definedName name="ENCOF_DES_TC_MUROS_7">#REF!</definedName>
    <definedName name="ENCOF_DES_TC_MUROS_8">#REF!</definedName>
    <definedName name="ENCOF_DES_TC_MUROS_9">#REF!</definedName>
    <definedName name="ENCOF_TC_LOSA" localSheetId="0">#REF!</definedName>
    <definedName name="ENCOF_TC_LOSA">#REF!</definedName>
    <definedName name="ENCOF_TC_LOSA_10">#REF!</definedName>
    <definedName name="ENCOF_TC_LOSA_11">#REF!</definedName>
    <definedName name="ENCOF_TC_LOSA_6">#REF!</definedName>
    <definedName name="ENCOF_TC_LOSA_7">#REF!</definedName>
    <definedName name="ENCOF_TC_LOSA_8">#REF!</definedName>
    <definedName name="ENCOF_TC_LOSA_9">#REF!</definedName>
    <definedName name="ENCOF_TC_MURO_1" localSheetId="0">#REF!</definedName>
    <definedName name="ENCOF_TC_MURO_1">#REF!</definedName>
    <definedName name="ENCOF_TC_MURO_1_10">#REF!</definedName>
    <definedName name="ENCOF_TC_MURO_1_11">#REF!</definedName>
    <definedName name="ENCOF_TC_MURO_1_6">#REF!</definedName>
    <definedName name="ENCOF_TC_MURO_1_7">#REF!</definedName>
    <definedName name="ENCOF_TC_MURO_1_8">#REF!</definedName>
    <definedName name="ENCOF_TC_MURO_1_9">#REF!</definedName>
    <definedName name="encofescalon" localSheetId="0">#REF!</definedName>
    <definedName name="encofescalon">#REF!</definedName>
    <definedName name="ENCOFRADO_COL_RETALLE_0.10" localSheetId="0">#REF!</definedName>
    <definedName name="ENCOFRADO_COL_RETALLE_0.10">#REF!</definedName>
    <definedName name="ENCOFRADO_COL_RETALLE_0.10_10">#REF!</definedName>
    <definedName name="ENCOFRADO_COL_RETALLE_0.10_11">#REF!</definedName>
    <definedName name="ENCOFRADO_COL_RETALLE_0.10_6">#REF!</definedName>
    <definedName name="ENCOFRADO_COL_RETALLE_0.10_7">#REF!</definedName>
    <definedName name="ENCOFRADO_COL_RETALLE_0.10_8">#REF!</definedName>
    <definedName name="ENCOFRADO_COL_RETALLE_0.10_9">#REF!</definedName>
    <definedName name="ENCOFRADO_ESCALERA" localSheetId="0">#REF!</definedName>
    <definedName name="ENCOFRADO_ESCALERA">#REF!</definedName>
    <definedName name="ENCOFRADO_ESCALERA_10">#REF!</definedName>
    <definedName name="ENCOFRADO_ESCALERA_11">#REF!</definedName>
    <definedName name="ENCOFRADO_ESCALERA_6">#REF!</definedName>
    <definedName name="ENCOFRADO_ESCALERA_7">#REF!</definedName>
    <definedName name="ENCOFRADO_ESCALERA_8">#REF!</definedName>
    <definedName name="ENCOFRADO_ESCALERA_9">#REF!</definedName>
    <definedName name="ENCOFRADO_LOSA" localSheetId="0">#REF!</definedName>
    <definedName name="ENCOFRADO_LOSA">#REF!</definedName>
    <definedName name="ENCOFRADO_LOSA_10">#REF!</definedName>
    <definedName name="ENCOFRADO_LOSA_11">#REF!</definedName>
    <definedName name="ENCOFRADO_LOSA_6">#REF!</definedName>
    <definedName name="ENCOFRADO_LOSA_7">#REF!</definedName>
    <definedName name="ENCOFRADO_LOSA_8">#REF!</definedName>
    <definedName name="ENCOFRADO_LOSA_9">#REF!</definedName>
    <definedName name="ENCOFRADO_MUROS" localSheetId="0">#REF!</definedName>
    <definedName name="ENCOFRADO_MUROS">#REF!</definedName>
    <definedName name="ENCOFRADO_MUROS_10">#REF!</definedName>
    <definedName name="ENCOFRADO_MUROS_11">#REF!</definedName>
    <definedName name="ENCOFRADO_MUROS_6">#REF!</definedName>
    <definedName name="ENCOFRADO_MUROS_7">#REF!</definedName>
    <definedName name="ENCOFRADO_MUROS_8">#REF!</definedName>
    <definedName name="ENCOFRADO_MUROS_9">#REF!</definedName>
    <definedName name="ENCOFRADO_MUROS_CONFECC" localSheetId="0">#REF!</definedName>
    <definedName name="ENCOFRADO_MUROS_CONFECC">#REF!</definedName>
    <definedName name="ENCOFRADO_MUROS_CONFECC_10">#REF!</definedName>
    <definedName name="ENCOFRADO_MUROS_CONFECC_11">#REF!</definedName>
    <definedName name="ENCOFRADO_MUROS_CONFECC_6">#REF!</definedName>
    <definedName name="ENCOFRADO_MUROS_CONFECC_7">#REF!</definedName>
    <definedName name="ENCOFRADO_MUROS_CONFECC_8">#REF!</definedName>
    <definedName name="ENCOFRADO_MUROS_CONFECC_9">#REF!</definedName>
    <definedName name="ENCOFRADO_MUROS_instalacion" localSheetId="0">#REF!</definedName>
    <definedName name="ENCOFRADO_MUROS_instalacion">#REF!</definedName>
    <definedName name="ENCOFRADO_MUROS_instalacion_10">#REF!</definedName>
    <definedName name="ENCOFRADO_MUROS_instalacion_11">#REF!</definedName>
    <definedName name="ENCOFRADO_MUROS_instalacion_6">#REF!</definedName>
    <definedName name="ENCOFRADO_MUROS_instalacion_7">#REF!</definedName>
    <definedName name="ENCOFRADO_MUROS_instalacion_8">#REF!</definedName>
    <definedName name="ENCOFRADO_MUROS_instalacion_9">#REF!</definedName>
    <definedName name="ENCOFRADO_VIGA" localSheetId="0">#REF!</definedName>
    <definedName name="ENCOFRADO_VIGA">#REF!</definedName>
    <definedName name="ENCOFRADO_VIGA_10">#REF!</definedName>
    <definedName name="ENCOFRADO_VIGA_11">#REF!</definedName>
    <definedName name="ENCOFRADO_VIGA_6">#REF!</definedName>
    <definedName name="ENCOFRADO_VIGA_7">#REF!</definedName>
    <definedName name="ENCOFRADO_VIGA_8">#REF!</definedName>
    <definedName name="ENCOFRADO_VIGA_9">#REF!</definedName>
    <definedName name="ENCOFRADO_VIGA_AMARRE_20x20" localSheetId="0">#REF!</definedName>
    <definedName name="ENCOFRADO_VIGA_AMARRE_20x20">#REF!</definedName>
    <definedName name="ENCOFRADO_VIGA_AMARRE_20x20_10">#REF!</definedName>
    <definedName name="ENCOFRADO_VIGA_AMARRE_20x20_11">#REF!</definedName>
    <definedName name="ENCOFRADO_VIGA_AMARRE_20x20_6">#REF!</definedName>
    <definedName name="ENCOFRADO_VIGA_AMARRE_20x20_7">#REF!</definedName>
    <definedName name="ENCOFRADO_VIGA_AMARRE_20x20_8">#REF!</definedName>
    <definedName name="ENCOFRADO_VIGA_AMARRE_20x20_9">#REF!</definedName>
    <definedName name="ENCOFRADO_VIGA_FONDO" localSheetId="0">#REF!</definedName>
    <definedName name="ENCOFRADO_VIGA_FONDO">#REF!</definedName>
    <definedName name="ENCOFRADO_VIGA_FONDO_10">#REF!</definedName>
    <definedName name="ENCOFRADO_VIGA_FONDO_11">#REF!</definedName>
    <definedName name="ENCOFRADO_VIGA_FONDO_6">#REF!</definedName>
    <definedName name="ENCOFRADO_VIGA_FONDO_7">#REF!</definedName>
    <definedName name="ENCOFRADO_VIGA_FONDO_8">#REF!</definedName>
    <definedName name="ENCOFRADO_VIGA_FONDO_9">#REF!</definedName>
    <definedName name="ENCOFRADO_VIGA_GUARDERA" localSheetId="0">#REF!</definedName>
    <definedName name="ENCOFRADO_VIGA_GUARDERA">#REF!</definedName>
    <definedName name="ENCOFRADO_VIGA_GUARDERA_10">#REF!</definedName>
    <definedName name="ENCOFRADO_VIGA_GUARDERA_11">#REF!</definedName>
    <definedName name="ENCOFRADO_VIGA_GUARDERA_6">#REF!</definedName>
    <definedName name="ENCOFRADO_VIGA_GUARDERA_7">#REF!</definedName>
    <definedName name="ENCOFRADO_VIGA_GUARDERA_8">#REF!</definedName>
    <definedName name="ENCOFRADO_VIGA_GUARDERA_9">#REF!</definedName>
    <definedName name="encofrado40x70" localSheetId="0">[100]I.HORMIGON!$G$30</definedName>
    <definedName name="encofrado40x70">[101]I.HORMIGON!$G$30</definedName>
    <definedName name="encofrado50x90" localSheetId="0">[100]I.HORMIGON!$G$28</definedName>
    <definedName name="encofrado50x90">[101]I.HORMIGON!$G$28</definedName>
    <definedName name="encofradocol0.40x0.40" localSheetId="0">#REF!</definedName>
    <definedName name="encofradocol0.40x0.40">#REF!</definedName>
    <definedName name="EncofradoCol30">[55]Hormigones!$C$45</definedName>
    <definedName name="encofradocol30x30" localSheetId="0">#REF!</definedName>
    <definedName name="encofradocol30x30">#REF!</definedName>
    <definedName name="encofradocol35x80" localSheetId="0">#REF!</definedName>
    <definedName name="encofradocol35x80">#REF!</definedName>
    <definedName name="encofradocol40x40" localSheetId="0">#REF!</definedName>
    <definedName name="encofradocol40x40">#REF!</definedName>
    <definedName name="encofradocol40x70" localSheetId="0">#REF!</definedName>
    <definedName name="encofradocol40x70">#REF!</definedName>
    <definedName name="EncofradoColRedonda">[55]Hormigones!$C$47</definedName>
    <definedName name="encofradocolumna">#REF!</definedName>
    <definedName name="encofradocolumna_6">#REF!</definedName>
    <definedName name="encofradocolumna_8">#REF!</definedName>
    <definedName name="encofradoescalera" localSheetId="0">[100]I.HORMIGON!$G$37</definedName>
    <definedName name="encofradoescalera">[101]I.HORMIGON!$G$37</definedName>
    <definedName name="encofradolosa" localSheetId="0">[100]I.HORMIGON!$G$24</definedName>
    <definedName name="encofradolosa">[101]I.HORMIGON!$G$24</definedName>
    <definedName name="encofradomurosdoscaras" localSheetId="0">#REF!</definedName>
    <definedName name="encofradomurosdoscaras">#REF!</definedName>
    <definedName name="EncofradoMuroxCara">[55]Hormigones!$C$54</definedName>
    <definedName name="encofradorampa">#REF!</definedName>
    <definedName name="encofradorampa_8">#REF!</definedName>
    <definedName name="EncofradoVA">[55]Hormigones!$C$48</definedName>
    <definedName name="encofradoviga0.50x0.85" localSheetId="0">#REF!</definedName>
    <definedName name="encofradoviga0.50x0.85">#REF!</definedName>
    <definedName name="encofradoviga30x50" localSheetId="0">#REF!</definedName>
    <definedName name="encofradoviga30x50">#REF!</definedName>
    <definedName name="encofradoviga30x60" localSheetId="0">[100]I.HORMIGON!$G$33</definedName>
    <definedName name="encofradoviga30x60">[101]I.HORMIGON!$G$33</definedName>
    <definedName name="encofradoviga40x60" localSheetId="0">[100]I.HORMIGON!$G$33</definedName>
    <definedName name="encofradoviga40x60">[101]I.HORMIGON!$G$33</definedName>
    <definedName name="EncofradoVigas">[55]Hormigones!$C$50</definedName>
    <definedName name="encolosa" localSheetId="0">[204]MO!$C$173</definedName>
    <definedName name="encolosa">[205]MO!$C$173</definedName>
    <definedName name="End_Bal" localSheetId="0">#REF!</definedName>
    <definedName name="End_Bal">#REF!</definedName>
    <definedName name="entradasalidainodoro">[74]INSUMO!$D$205</definedName>
    <definedName name="ENVV20">[206]Precio!$F$81</definedName>
    <definedName name="EPanel">#REF!</definedName>
    <definedName name="EPOX" localSheetId="0">[70]Materiales!$E$39</definedName>
    <definedName name="EPOX">[71]Materiales!$E$39</definedName>
    <definedName name="Epoxica">[55]Pintura!$D$27</definedName>
    <definedName name="EQ.Batching.Plant.50yd3.hr" localSheetId="0">#REF!</definedName>
    <definedName name="EQ.Batching.Plant.50yd3.hr">#REF!</definedName>
    <definedName name="EQ.Camion.Trompo.Ligador.7m3" localSheetId="0">#REF!</definedName>
    <definedName name="EQ.Camion.Trompo.Ligador.7m3">#REF!</definedName>
    <definedName name="EQ.Grua.PH40.Boom80" localSheetId="0">#REF!</definedName>
    <definedName name="EQ.Grua.PH40.Boom80">#REF!</definedName>
    <definedName name="EQ.Pala.Cargadora.CAT930" localSheetId="0">#REF!</definedName>
    <definedName name="EQ.Pala.Cargadora.CAT930">#REF!</definedName>
    <definedName name="EQ.Planta.electrica50KVA" localSheetId="0">#REF!</definedName>
    <definedName name="EQ.Planta.electrica50KVA">#REF!</definedName>
    <definedName name="eqacero" localSheetId="0">'[78]Listado Equipos a utilizar'!#REF!</definedName>
    <definedName name="eqacero">'[78]Listado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QUIPOS" localSheetId="0">#REF!</definedName>
    <definedName name="EQUIPOS">#REF!</definedName>
    <definedName name="ER" localSheetId="0">[45]A!#REF!</definedName>
    <definedName name="ER">[45]A!#REF!</definedName>
    <definedName name="ere" hidden="1">'[207]ANALISIS STO DGO'!#REF!</definedName>
    <definedName name="erterter" hidden="1">'[49]ANALISIS STO DGO'!#REF!</definedName>
    <definedName name="erwetet" hidden="1">'[49]ANALISIS STO DGO'!#REF!</definedName>
    <definedName name="Escalera" localSheetId="0">#REF!</definedName>
    <definedName name="Escalera">#REF!</definedName>
    <definedName name="ESCALERAS" localSheetId="0">#REF!</definedName>
    <definedName name="ESCALERAS">#REF!</definedName>
    <definedName name="ESCALERAS_AN" localSheetId="0">#REF!</definedName>
    <definedName name="ESCALERAS_AN">#REF!</definedName>
    <definedName name="escalon" localSheetId="0">[24]Volumenes!#REF!</definedName>
    <definedName name="escalon">[28]Volumenes!#REF!</definedName>
    <definedName name="escalon.Ceramica" localSheetId="0">#REF!</definedName>
    <definedName name="escalon.Ceramica">#REF!</definedName>
    <definedName name="Escalón.Ceramica" localSheetId="0">#REF!</definedName>
    <definedName name="Escalón.Ceramica">#REF!</definedName>
    <definedName name="escalon.de1.0" localSheetId="0">[177]Análisis!$D$1354</definedName>
    <definedName name="escalon.de1.0">[178]Análisis!$D$1354</definedName>
    <definedName name="escalon.de1.2" localSheetId="0">[177]Análisis!$D$1344</definedName>
    <definedName name="escalon.de1.2">[178]Análisis!$D$1344</definedName>
    <definedName name="escalon.de1.6" localSheetId="0">[177]Análisis!$D$1334</definedName>
    <definedName name="escalon.de1.6">[178]Análisis!$D$1334</definedName>
    <definedName name="escalon.de1.8" localSheetId="0">[177]Análisis!$D$1324</definedName>
    <definedName name="escalon.de1.8">[178]Análisis!$D$1324</definedName>
    <definedName name="escalon.de2.0" localSheetId="0">[177]Análisis!$D$1314</definedName>
    <definedName name="escalon.de2.0">[178]Análisis!$D$1314</definedName>
    <definedName name="escalon.de30" localSheetId="0">[177]Análisis!$D$1293</definedName>
    <definedName name="escalon.de30">[178]Análisis!$D$1293</definedName>
    <definedName name="escalon.de60" localSheetId="0">[177]Análisis!$D$1304</definedName>
    <definedName name="escalon.de60">[178]Análisis!$D$1304</definedName>
    <definedName name="Escalón.Marmol" localSheetId="0">#REF!</definedName>
    <definedName name="Escalón.Marmol">#REF!</definedName>
    <definedName name="ESCALON_17x30" localSheetId="0">#REF!</definedName>
    <definedName name="ESCALON_17x30">#REF!</definedName>
    <definedName name="ESCALON_17x30_10">#REF!</definedName>
    <definedName name="ESCALON_17x30_11">#REF!</definedName>
    <definedName name="ESCALON_17x30_6">#REF!</definedName>
    <definedName name="ESCALON_17x30_7">#REF!</definedName>
    <definedName name="ESCALON_17x30_8">#REF!</definedName>
    <definedName name="ESCALON_17x30_9">#REF!</definedName>
    <definedName name="escalon2" localSheetId="0">[24]Volumenes!#REF!</definedName>
    <definedName name="escalon2">[28]Volumenes!#REF!</definedName>
    <definedName name="escalone.antideslizante" localSheetId="0">#REF!</definedName>
    <definedName name="escalone.antideslizante">#REF!</definedName>
    <definedName name="ESCALONES" localSheetId="0">#REF!</definedName>
    <definedName name="ESCALONES">#REF!</definedName>
    <definedName name="escalones.ant.60cm" localSheetId="0">[177]Análisis!$D$1278</definedName>
    <definedName name="escalones.ant.60cm">[178]Análisis!$D$1278</definedName>
    <definedName name="escalones.ceramica" localSheetId="0">[176]Análisis!$D$1340</definedName>
    <definedName name="escalones.ceramica">[174]Análisis!$D$1340</definedName>
    <definedName name="Escalones.Hormigon" localSheetId="0">#REF!</definedName>
    <definedName name="Escalones.Hormigon">#REF!</definedName>
    <definedName name="Escalones_Granito_Fondo_Blanco____Incl._H_y_C_H" localSheetId="0">[17]Insumos!#REF!</definedName>
    <definedName name="Escalones_Granito_Fondo_Blanco____Incl._H_y_C_H">[17]Insumos!#REF!</definedName>
    <definedName name="escalonescementofrotado">[74]Albañileria!$C$68</definedName>
    <definedName name="escari" localSheetId="0">#REF!</definedName>
    <definedName name="escari">#REF!</definedName>
    <definedName name="escarificacion" localSheetId="0">[204]GONZALO!#REF!</definedName>
    <definedName name="escarificacion">[204]GONZALO!#REF!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 localSheetId="0">[83]ELECTRICO!#REF!</definedName>
    <definedName name="ESCGRA23B">#REF!</definedName>
    <definedName name="ESCGRA23C" localSheetId="0">[127]Ana!#REF!</definedName>
    <definedName name="ESCGRA23C">[128]Ana!#REF!</definedName>
    <definedName name="ESCGRA23G" localSheetId="0">[127]Ana!#REF!</definedName>
    <definedName name="ESCGRA23G">[128]Ana!#REF!</definedName>
    <definedName name="ESCGRABOTB" localSheetId="0">[127]Ana!#REF!</definedName>
    <definedName name="ESCGRABOTB">[128]Ana!#REF!</definedName>
    <definedName name="ESCGRABOTC" localSheetId="0">[127]Ana!#REF!</definedName>
    <definedName name="ESCGRABOTC">[128]Ana!#REF!</definedName>
    <definedName name="ESCGRAFB" localSheetId="0">[118]UASD!$F$3512</definedName>
    <definedName name="ESCGRAFB">[118]UASD!$F$3512</definedName>
    <definedName name="ESCMARAGLPR" localSheetId="0">[83]ELECTRICO!#REF!</definedName>
    <definedName name="ESCMARAGLPR">[98]Ana!$M$452</definedName>
    <definedName name="escoba">[74]INSUMO!$D$37</definedName>
    <definedName name="ESCOBILLON" localSheetId="0">#REF!</definedName>
    <definedName name="ESCOBILLON">#REF!</definedName>
    <definedName name="ESCOBILLON_10">#REF!</definedName>
    <definedName name="ESCOBILLON_11">#REF!</definedName>
    <definedName name="ESCOBILLON_6">#REF!</definedName>
    <definedName name="ESCOBILLON_7">#REF!</definedName>
    <definedName name="ESCOBILLON_8">#REF!</definedName>
    <definedName name="ESCOBILLON_9">#REF!</definedName>
    <definedName name="escobillones" localSheetId="0">'[78]Listado Equipos a utilizar'!#REF!</definedName>
    <definedName name="escobillones">'[78]Listado Equipos a utilizar'!#REF!</definedName>
    <definedName name="escrines">[74]INSUMO!$D$410</definedName>
    <definedName name="ESCSUPCHAB" localSheetId="0">[83]ELECTRICO!#REF!</definedName>
    <definedName name="ESCSUPCHAB">#REF!</definedName>
    <definedName name="ESCSUPCHAC" localSheetId="0">[127]Ana!#REF!</definedName>
    <definedName name="ESCSUPCHAC">[128]Ana!#REF!</definedName>
    <definedName name="escuadraaluminio24x2">[74]INSUMO!$D$38</definedName>
    <definedName name="ESCVIBB" localSheetId="0">[127]Ana!#REF!</definedName>
    <definedName name="ESCVIBB">[128]Ana!#REF!</definedName>
    <definedName name="ESCVIBC" localSheetId="0">[127]Ana!#REF!</definedName>
    <definedName name="ESCVIBC">[128]Ana!#REF!</definedName>
    <definedName name="ESCVIBG" localSheetId="0">[83]ELECTRICO!#REF!</definedName>
    <definedName name="ESCVIBG">#REF!</definedName>
    <definedName name="Eslingas" localSheetId="0">[89]Insumos!#REF!</definedName>
    <definedName name="Eslingas">[107]Insumos!#REF!</definedName>
    <definedName name="Eslingas_2">#N/A</definedName>
    <definedName name="Eslingas_3">#N/A</definedName>
    <definedName name="espejo.cristaluz" localSheetId="0">#REF!</definedName>
    <definedName name="espejo.cristaluz">#REF!</definedName>
    <definedName name="espejo.pulido" localSheetId="0">#REF!</definedName>
    <definedName name="espejo.pulido">#REF!</definedName>
    <definedName name="esq" localSheetId="0">'[53]Pres. '!#REF!</definedName>
    <definedName name="esq">'[53]Pres. '!#REF!</definedName>
    <definedName name="Esq_Md800" localSheetId="0">'[154]cotizacion puertas'!$N$125</definedName>
    <definedName name="Esq_Md800">'[155]cotizacion puertas'!$N$125</definedName>
    <definedName name="Esquinero_UD" localSheetId="0">#REF!</definedName>
    <definedName name="Esquinero_UD">#REF!</definedName>
    <definedName name="esquineropvc" localSheetId="0">#REF!</definedName>
    <definedName name="esquineropvc">#REF!</definedName>
    <definedName name="esquineros" localSheetId="0">[172]Insumos!$L$43</definedName>
    <definedName name="esquineros">[170]Insumos!$L$43</definedName>
    <definedName name="EST." localSheetId="0">'[56]ANALISIS P. NUEVAS'!#REF!</definedName>
    <definedName name="EST.">'[57]ANALISIS P. NUEVAS'!#REF!</definedName>
    <definedName name="Est.terminal.patinillo" localSheetId="0">#REF!</definedName>
    <definedName name="Est.terminal.patinillo">#REF!</definedName>
    <definedName name="ESTAMPADO" localSheetId="0">#REF!</definedName>
    <definedName name="ESTAMPADO">#REF!</definedName>
    <definedName name="ESTAMPADO_10">#REF!</definedName>
    <definedName name="ESTAMPADO_11">#REF!</definedName>
    <definedName name="ESTAMPADO_6">#REF!</definedName>
    <definedName name="ESTAMPADO_7">#REF!</definedName>
    <definedName name="ESTAMPADO_8">#REF!</definedName>
    <definedName name="ESTAMPADO_9">#REF!</definedName>
    <definedName name="ESTANQUES" localSheetId="0">#REF!</definedName>
    <definedName name="ESTANQUES">#REF!</definedName>
    <definedName name="ESTMET" localSheetId="0">#REF!</definedName>
    <definedName name="ESTMET">#REF!</definedName>
    <definedName name="Estopa" localSheetId="0">[91]Insumos!$B$67:$D$67</definedName>
    <definedName name="Estopa">[91]Insumos!$B$67:$D$67</definedName>
    <definedName name="ESTOPA_10">#REF!</definedName>
    <definedName name="ESTOPA_11">#REF!</definedName>
    <definedName name="ESTOPA_6">#REF!</definedName>
    <definedName name="ESTOPA_7">#REF!</definedName>
    <definedName name="ESTOPA_8">#REF!</definedName>
    <definedName name="ESTOPA_9">#REF!</definedName>
    <definedName name="ESTRIA" localSheetId="0">[83]ELECTRICO!#REF!</definedName>
    <definedName name="ESTRIA">#REF!</definedName>
    <definedName name="ESTRIAS" localSheetId="0">#REF!</definedName>
    <definedName name="ESTRIAS">#REF!</definedName>
    <definedName name="Estrias.Villas" localSheetId="0">#REF!</definedName>
    <definedName name="Estrias.Villas">#REF!</definedName>
    <definedName name="ESTRUCTMET" localSheetId="0">#REF!</definedName>
    <definedName name="ESTRUCTMET">#REF!</definedName>
    <definedName name="Estucado" localSheetId="0">#REF!</definedName>
    <definedName name="Estucado">#REF!</definedName>
    <definedName name="et" localSheetId="0">#REF!</definedName>
    <definedName name="et">#REF!</definedName>
    <definedName name="ETimbre">#REF!</definedName>
    <definedName name="eucoepoxy452system">[74]INSUMO!$D$40</definedName>
    <definedName name="EURO" localSheetId="0">#REF!</definedName>
    <definedName name="EURO">#REF!</definedName>
    <definedName name="ew" localSheetId="0">'[53]Pres. '!#REF!</definedName>
    <definedName name="ew">'[53]Pres. '!#REF!</definedName>
    <definedName name="ex320b" localSheetId="0">'[78]Listado Equipos a utilizar'!#REF!</definedName>
    <definedName name="ex320b">'[78]Listado Equipos a utilizar'!#REF!</definedName>
    <definedName name="Exc" localSheetId="0">#REF!</definedName>
    <definedName name="Exc">#REF!</definedName>
    <definedName name="exc." localSheetId="0">#REF!</definedName>
    <definedName name="exc.">#REF!</definedName>
    <definedName name="Exc.Arena.Densa" localSheetId="0">#REF!</definedName>
    <definedName name="Exc.Arena.Densa">#REF!</definedName>
    <definedName name="exc.car.equipo.3m" localSheetId="0">'[76]Analisis Unitarios'!$E$545</definedName>
    <definedName name="exc.car.equipo.3m">'[77]Analisis Unitarios'!$E$545</definedName>
    <definedName name="exc.carguio.equipo.45m" localSheetId="0">'[76]Analisis Unitarios'!$E$546</definedName>
    <definedName name="exc.carguio.equipo.45m">'[77]Analisis Unitarios'!$E$546</definedName>
    <definedName name="exc.equipo.4.5m" localSheetId="0">'[76]Analisis Unitarios'!$E$543</definedName>
    <definedName name="exc.equipo.4.5m">'[77]Analisis Unitarios'!$E$543</definedName>
    <definedName name="exc.motoniveladora" localSheetId="0">'[76]Analisis Unitarios'!$E$511</definedName>
    <definedName name="exc.motoniveladora">'[77]Analisis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100" localSheetId="0">[208]MOV!$A$143:$E$143</definedName>
    <definedName name="EXC_100">[209]MOV!$A$143:$E$143</definedName>
    <definedName name="EXC_101" localSheetId="0">[208]MOV!$A$149:$E$149</definedName>
    <definedName name="EXC_101">[209]MOV!$A$149:$E$149</definedName>
    <definedName name="EXC_102" localSheetId="0">[208]MOV!$A$153:$E$153</definedName>
    <definedName name="EXC_102">[209]MOV!$A$153:$E$153</definedName>
    <definedName name="EXC_103" localSheetId="0">[208]MOV!$A$157:$E$157</definedName>
    <definedName name="EXC_103">[209]MOV!$A$157:$E$157</definedName>
    <definedName name="EXC_104" localSheetId="0">[208]MOV!$A$164:$E$164</definedName>
    <definedName name="EXC_104">[209]MOV!$A$164:$E$164</definedName>
    <definedName name="EXC_105" localSheetId="0">[208]MOV!$A$169:$E$169</definedName>
    <definedName name="EXC_105">[209]MOV!$A$169:$E$169</definedName>
    <definedName name="EXC_106" localSheetId="0">[208]MOV!$A$174:$E$174</definedName>
    <definedName name="EXC_106">[209]MOV!$A$174:$E$174</definedName>
    <definedName name="EXC_107" localSheetId="0">[208]MOV!$A$189:$E$189</definedName>
    <definedName name="EXC_107">[209]MOV!$A$189:$E$189</definedName>
    <definedName name="EXC_108" localSheetId="0">[208]MOV!$A$204:$E$204</definedName>
    <definedName name="EXC_108">[209]MOV!$A$204:$E$204</definedName>
    <definedName name="exc_3.09" localSheetId="0">#REF!</definedName>
    <definedName name="exc_3.09">#REF!</definedName>
    <definedName name="EXC_83" localSheetId="0">[208]MOV!$A$61:$E$61</definedName>
    <definedName name="EXC_83">[209]MOV!$A$61:$E$61</definedName>
    <definedName name="EXC_84" localSheetId="0">[208]MOV!$A$65:$E$65</definedName>
    <definedName name="EXC_84">[209]MOV!$A$65:$E$65</definedName>
    <definedName name="EXC_85" localSheetId="0">#REF!</definedName>
    <definedName name="EXC_85">[209]MOV!$A$69:$E$69</definedName>
    <definedName name="EXC_86" localSheetId="0">[208]MOV!$A$73:$E$73</definedName>
    <definedName name="EXC_86">[209]MOV!$A$73:$E$73</definedName>
    <definedName name="EXC_87" localSheetId="0">[208]MOV!$A$76:$E$76</definedName>
    <definedName name="EXC_87">[209]MOV!$A$76:$E$76</definedName>
    <definedName name="EXC_88" localSheetId="0">[208]MOV!$A$82:$E$82</definedName>
    <definedName name="EXC_88">[209]MOV!$A$82:$E$82</definedName>
    <definedName name="EXC_89" localSheetId="0">[208]MOV!$A$86:$E$86</definedName>
    <definedName name="EXC_89">[209]MOV!$A$86:$E$86</definedName>
    <definedName name="EXC_90" localSheetId="0">[208]MOV!$A$90:$E$90</definedName>
    <definedName name="EXC_90">[209]MOV!$A$90:$E$90</definedName>
    <definedName name="EXC_91" localSheetId="0">[208]MOV!$A$96:$E$96</definedName>
    <definedName name="EXC_91">[209]MOV!$A$96:$E$96</definedName>
    <definedName name="EXC_92" localSheetId="0">[208]MOV!$A$100:$E$100</definedName>
    <definedName name="EXC_92">[209]MOV!$A$100:$E$100</definedName>
    <definedName name="EXC_93" localSheetId="0">[208]MOV!$A$104:$E$104</definedName>
    <definedName name="EXC_93">[209]MOV!$A$104:$E$104</definedName>
    <definedName name="EXC_94" localSheetId="0">[208]MOV!$A$108:$E$108</definedName>
    <definedName name="EXC_94">[209]MOV!$A$108:$E$108</definedName>
    <definedName name="EXC_95" localSheetId="0">[208]MOV!$A$114:$E$114</definedName>
    <definedName name="EXC_95">[209]MOV!$A$114:$E$114</definedName>
    <definedName name="EXC_96" localSheetId="0">[208]MOV!$A$119:$E$119</definedName>
    <definedName name="EXC_96">[209]MOV!$A$119:$E$119</definedName>
    <definedName name="EXC_97" localSheetId="0">[208]MOV!$A$125:$E$125</definedName>
    <definedName name="EXC_97">[209]MOV!$A$125:$E$125</definedName>
    <definedName name="EXC_98" localSheetId="0">[208]MOV!$A$130:$E$130</definedName>
    <definedName name="EXC_98">[209]MOV!$A$130:$E$130</definedName>
    <definedName name="EXC_99" localSheetId="0">[208]MOV!$A$136:$E$136</definedName>
    <definedName name="EXC_99">[209]MOV!$A$136:$E$136</definedName>
    <definedName name="EXC_BACHES" localSheetId="0">#REF!</definedName>
    <definedName name="EXC_BACHES">#REF!</definedName>
    <definedName name="EXC_CV" localSheetId="0">#REF!</definedName>
    <definedName name="EXC_CV">#REF!</definedName>
    <definedName name="EXC_MANO" localSheetId="0">[84]Análisis!$H$284</definedName>
    <definedName name="EXC_MANO">[85]Análisis!$H$284</definedName>
    <definedName name="EXC_MI_mano" localSheetId="0">#REF!</definedName>
    <definedName name="EXC_MI_mano">#REF!</definedName>
    <definedName name="EXC_MI_mano_tub" localSheetId="0">#REF!</definedName>
    <definedName name="EXC_MI_mano_tub">#REF!</definedName>
    <definedName name="EXC_MI_mecanico" localSheetId="0">#REF!</definedName>
    <definedName name="EXC_MI_mecanico">#REF!</definedName>
    <definedName name="EXC_MI_retro_mayor15B" localSheetId="0">#REF!</definedName>
    <definedName name="EXC_MI_retro_mayor15B">#REF!</definedName>
    <definedName name="EXC_MI_retro_menor15" localSheetId="0">#REF!</definedName>
    <definedName name="EXC_MI_retro_menor15">#REF!</definedName>
    <definedName name="EXC_MNC" localSheetId="0">#REF!</definedName>
    <definedName name="EXC_MNC">#REF!</definedName>
    <definedName name="EXC_MNC_mano" localSheetId="0">#REF!</definedName>
    <definedName name="EXC_MNC_mano">#REF!</definedName>
    <definedName name="EXC_MNC_mano_tub" localSheetId="0">#REF!</definedName>
    <definedName name="EXC_MNC_mano_tub">#REF!</definedName>
    <definedName name="EXC_MNC_PF" localSheetId="0">#REF!</definedName>
    <definedName name="EXC_MNC_PF">#REF!</definedName>
    <definedName name="EXC_MNC_retro" localSheetId="0">#REF!</definedName>
    <definedName name="EXC_MNC_retro">#REF!</definedName>
    <definedName name="EXC_NO_CLASIF" localSheetId="0">#REF!</definedName>
    <definedName name="EXC_NO_CLASIF">#REF!</definedName>
    <definedName name="EXC_PREST_C1" localSheetId="0">#REF!</definedName>
    <definedName name="EXC_PREST_C1">#REF!</definedName>
    <definedName name="EXC_PREST_CG" localSheetId="0">#REF!</definedName>
    <definedName name="EXC_PREST_CG">#REF!</definedName>
    <definedName name="EXC_RETRO" localSheetId="0">[144]Analisis!$F$68</definedName>
    <definedName name="EXC_RETRO">[145]Analisis!$F$68</definedName>
    <definedName name="EXC_ROCA_Compresor" localSheetId="0">#REF!</definedName>
    <definedName name="EXC_ROCA_Compresor">#REF!</definedName>
    <definedName name="EXC_ROCA_equip" localSheetId="0">#REF!</definedName>
    <definedName name="EXC_ROCA_equip">#REF!</definedName>
    <definedName name="EXC_ROCA_MANO" localSheetId="0">#REF!</definedName>
    <definedName name="EXC_ROCA_MANO">#REF!</definedName>
    <definedName name="EXC_Roca_retro" localSheetId="0">#REF!</definedName>
    <definedName name="EXC_Roca_retro">#REF!</definedName>
    <definedName name="EXC_tosca_mano" localSheetId="0">#REF!</definedName>
    <definedName name="EXC_tosca_mano">#REF!</definedName>
    <definedName name="Excav.Mecanic.Arena" localSheetId="0">#REF!</definedName>
    <definedName name="Excav.Mecanic.Arena">#REF!</definedName>
    <definedName name="Excav.Mecanic.Roca" localSheetId="0">#REF!</definedName>
    <definedName name="Excav.Mecanic.Roca">#REF!</definedName>
    <definedName name="Excav.Tierra" localSheetId="0">#REF!</definedName>
    <definedName name="Excav.Tierra">#REF!</definedName>
    <definedName name="EXCAVACION" localSheetId="0">#REF!</definedName>
    <definedName name="EXCAVACION">#REF!</definedName>
    <definedName name="Excavacion.en.Roca" localSheetId="0">#REF!</definedName>
    <definedName name="Excavacion.en.Roca">#REF!</definedName>
    <definedName name="Excavación_a_mano" localSheetId="0">#REF!</definedName>
    <definedName name="Excavación_a_mano">#REF!</definedName>
    <definedName name="Excavación_Tierra___AM" localSheetId="0">[91]Insumos!$B$134:$D$134</definedName>
    <definedName name="Excavación_Tierra___AM">[91]Insumos!$B$134:$D$134</definedName>
    <definedName name="excavacionamano">'[74]MANO DE OBRA'!$D$11</definedName>
    <definedName name="excavadora" localSheetId="0">'[78]Listado Equipos a utilizar'!#REF!</definedName>
    <definedName name="excavadora">'[78]Listado Equipos a utilizar'!#REF!</definedName>
    <definedName name="excavadora235" localSheetId="0">[99]EQUIPOS!$I$16</definedName>
    <definedName name="excavadora235">[99]EQUIPOS!$I$16</definedName>
    <definedName name="exccalichemano">'[152]mano de obra'!$B$5</definedName>
    <definedName name="EXCCALMANO3" localSheetId="0">#REF!</definedName>
    <definedName name="EXCCALMANO3">[98]MOCuadrillas!$D$595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1_1" localSheetId="0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7" localSheetId="0">#REF!</definedName>
    <definedName name="Excel_BuiltIn__FilterDatabase_7">#REF!</definedName>
    <definedName name="Excel_BuiltIn_Extract">#REF!</definedName>
    <definedName name="Excel_BuiltIn_Extract_10">#REF!</definedName>
    <definedName name="Excel_BuiltIn_Extract_11">#REF!</definedName>
    <definedName name="Excel_BuiltIn_Extract_5">#REF!</definedName>
    <definedName name="Excel_BuiltIn_Extract_6">#REF!</definedName>
    <definedName name="Excel_BuiltIn_Extract_7">#REF!</definedName>
    <definedName name="Excel_BuiltIn_Extract_8">#REF!</definedName>
    <definedName name="Excel_BuiltIn_Extract_9">#REF!</definedName>
    <definedName name="Excel_BuiltIn_Print_Area">#REF!</definedName>
    <definedName name="Excel_BuiltIn_Print_Area_13">#REF!</definedName>
    <definedName name="Excel_BuiltIn_Print_Titles">NA()</definedName>
    <definedName name="Excel_BuiltIn_Print_Titles_3">#REF!</definedName>
    <definedName name="Excel_BuiltIn_Print_Titles_5" localSheetId="0">#REF!</definedName>
    <definedName name="Excel_BuiltIn_Print_Titles_5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 localSheetId="0">#REF!</definedName>
    <definedName name="EXCRCOM3">#REF!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OCA" localSheetId="0">'[24]M. O. exc.'!#REF!</definedName>
    <definedName name="EXCROCA">'[28]M. O. exc.'!#REF!</definedName>
    <definedName name="EXCROCK" localSheetId="0">'[24]M. O. exc.'!#REF!</definedName>
    <definedName name="EXCROCK">'[28]M. O. exc.'!#REF!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czapatacolum" localSheetId="0">#REF!</definedName>
    <definedName name="exczapatacolum">#REF!</definedName>
    <definedName name="exczapatamuros" localSheetId="0">#REF!</definedName>
    <definedName name="exczapatamuros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expansiones.3.8" localSheetId="0">[172]Insumos!$L$35</definedName>
    <definedName name="expansiones.3.8">[170]Insumos!$L$35</definedName>
    <definedName name="expl" localSheetId="0">[190]ADDENDA!#REF!</definedName>
    <definedName name="expl">[185]ADDENDA!#REF!</definedName>
    <definedName name="expl_6">#REF!</definedName>
    <definedName name="expl_8">#REF!</definedName>
    <definedName name="exroca" localSheetId="0">#REF!</definedName>
    <definedName name="exroca">#REF!</definedName>
    <definedName name="ExtensionCromo">[55]Sanitaria!$F$159</definedName>
    <definedName name="Exteriores" localSheetId="0">[110]Resumen!$F$32</definedName>
    <definedName name="Exteriores">[111]Resumen!$F$32</definedName>
    <definedName name="extierra" localSheetId="0">#REF!</definedName>
    <definedName name="extierra">#REF!</definedName>
    <definedName name="extintor5">[74]INSUMO!$D$388</definedName>
    <definedName name="Extra_Pay" localSheetId="0">#REF!</definedName>
    <definedName name="Extra_Pay">#REF!</definedName>
    <definedName name="Extracción_IM" localSheetId="0">#REF!</definedName>
    <definedName name="Extracción_IM">#REF!</definedName>
    <definedName name="Extracción_IM_10">#REF!</definedName>
    <definedName name="Extracción_IM_11">#REF!</definedName>
    <definedName name="Extracción_IM_5">#REF!</definedName>
    <definedName name="Extracción_IM_6">#REF!</definedName>
    <definedName name="Extracción_IM_7">#REF!</definedName>
    <definedName name="Extracción_IM_8">#REF!</definedName>
    <definedName name="Extracción_IM_9">#REF!</definedName>
    <definedName name="extractokdk">[74]INSUMO!$D$501</definedName>
    <definedName name="Extractores.de.Aire" localSheetId="0">#REF!</definedName>
    <definedName name="Extractores.de.Aire">#REF!</definedName>
    <definedName name="FA_FCG" localSheetId="0">'[210]ALA OESTE'!$J$1</definedName>
    <definedName name="FA_FCG">'[211]ALA OESTE'!$J$1</definedName>
    <definedName name="FAB_10" localSheetId="0">#REF!</definedName>
    <definedName name="FAB_10">#REF!</definedName>
    <definedName name="FAB_35" localSheetId="0">#REF!</definedName>
    <definedName name="FAB_35">#REF!</definedName>
    <definedName name="Fabricacion.Horm.Ind." localSheetId="0">#REF!</definedName>
    <definedName name="Fabricacion.Horm.Ind.">#REF!</definedName>
    <definedName name="fac">'[212]ANALISIS ENTREGABLE'!#REF!</definedName>
    <definedName name="fac.esp.gra" localSheetId="0">#REF!</definedName>
    <definedName name="fac.esp.gra">#REF!</definedName>
    <definedName name="Fac.optimi.asfalto" localSheetId="0">'[76]Analisis Unitarios'!$K$19</definedName>
    <definedName name="Fac.optimi.asfalto">'[77]Analisis Unitarios'!$K$19</definedName>
    <definedName name="Fac.optimi.mov.tierr" localSheetId="0">'[76]Analisis Unitarios'!$K$15</definedName>
    <definedName name="Fac.optimi.mov.tierr">'[77]Analisis Unitarios'!$K$15</definedName>
    <definedName name="Fac.optimi.obras.arte" localSheetId="0">#REF!</definedName>
    <definedName name="Fac.optimi.obras.arte">'[77]Analisis Unitarios'!$K$17</definedName>
    <definedName name="FAcarreo">'[213]Mtrl Gral'!$G$144</definedName>
    <definedName name="FAccAparatosSan">'[213]Mtrl San.'!$G$370</definedName>
    <definedName name="FAccBanos">'[213]Mtrl San.'!$G$394</definedName>
    <definedName name="FAccElectr">'[213]Mtrl Elect.'!$G$42</definedName>
    <definedName name="FAccSalidasSan">'[213]Mtrl San.'!$G$381</definedName>
    <definedName name="FAcero">'[213]Mtrl Gral'!$G$33</definedName>
    <definedName name="fachada.madera" localSheetId="0">#REF!</definedName>
    <definedName name="fachada.madera">#REF!</definedName>
    <definedName name="FACT" localSheetId="0">#REF!</definedName>
    <definedName name="FACT">#REF!</definedName>
    <definedName name="factacero" localSheetId="0">'[214]Incremento Precios'!#REF!</definedName>
    <definedName name="factacero">'[215]Incremento Precios'!#REF!</definedName>
    <definedName name="factgov" localSheetId="0">#REF!</definedName>
    <definedName name="factgov">#REF!</definedName>
    <definedName name="FactOdeMVarias" localSheetId="0">[216]Insumos!#REF!</definedName>
    <definedName name="FactOdeMVarias">[216]Insumos!#REF!</definedName>
    <definedName name="factor" localSheetId="0">#REF!</definedName>
    <definedName name="factor">#REF!</definedName>
    <definedName name="FactorElectricidad" localSheetId="0">[216]Insumos!#REF!</definedName>
    <definedName name="FactorElectricidad">[216]Insumos!#REF!</definedName>
    <definedName name="FactorHerreria">[216]Insumos!$B$7</definedName>
    <definedName name="FactorOdeMElect" localSheetId="0">[216]Insumos!#REF!</definedName>
    <definedName name="FactorOdeMElect">[216]Insumos!#REF!</definedName>
    <definedName name="FactorOdeMPeonAlbCarp" localSheetId="0">[216]Insumos!#REF!</definedName>
    <definedName name="FactorOdeMPeonAlbCarp">[216]Insumos!#REF!</definedName>
    <definedName name="FactorOdeMPlomeria" localSheetId="0">[216]Insumos!#REF!</definedName>
    <definedName name="FactorOdeMPlomeria">[216]Insumos!#REF!</definedName>
    <definedName name="FactorOdeMVarias" localSheetId="0">[216]Insumos!#REF!</definedName>
    <definedName name="FactorOdeMVarias">[216]Insumos!#REF!</definedName>
    <definedName name="FactorPeonesAlbCarp" localSheetId="0">[216]Insumos!#REF!</definedName>
    <definedName name="FactorPeonesAlbCarp">[216]Insumos!#REF!</definedName>
    <definedName name="FactorPlomeria" localSheetId="0">[216]Insumos!#REF!</definedName>
    <definedName name="FactorPlomeria">[216]Insumos!#REF!</definedName>
    <definedName name="fae" localSheetId="0">'[214]PARTIDAS NUEVAS'!#REF!</definedName>
    <definedName name="fae">'[215]PARTIDAS NUEVAS'!#REF!</definedName>
    <definedName name="FAgregados">'[213]Mtrl Gral'!$G$101</definedName>
    <definedName name="faire" localSheetId="0">#REF!</definedName>
    <definedName name="faire">#REF!</definedName>
    <definedName name="FAlambres">'[213]Mtrl Elect.'!$G$6</definedName>
    <definedName name="FAlambresMisc">'[213]Mtrl Elect.'!$G$27</definedName>
    <definedName name="FAligerada">'[213]Mtrl Gral'!$G$60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AparatosSan">'[213]Mtrl San.'!$G$350</definedName>
    <definedName name="FBlock">'[213]Mtrl Gral'!$G$120</definedName>
    <definedName name="FCajaReg">'[213]Mtrl Elect.'!$G$191</definedName>
    <definedName name="FCamp">'[213]Mtrl Gral'!$G$154</definedName>
    <definedName name="FCarpint">'[213]Mtrl Gral'!$G$161</definedName>
    <definedName name="FCeramica">'[213]Mtrl Gral'!$G$192</definedName>
    <definedName name="FCombustible">'[213]Mtrl Gral'!$G$223</definedName>
    <definedName name="fcs" localSheetId="0">#REF!</definedName>
    <definedName name="fcs">#REF!</definedName>
    <definedName name="fct" localSheetId="0">[217]Presup!#REF!</definedName>
    <definedName name="fct">[218]Presup!#REF!</definedName>
    <definedName name="fd" hidden="1">'[219]ANALISIS STO DGO'!#REF!</definedName>
    <definedName name="fdcementogris" localSheetId="0">'[164]Analisis Unit. '!$F$34</definedName>
    <definedName name="fdcementogris">#REF!</definedName>
    <definedName name="fdollar" localSheetId="0">#REF!</definedName>
    <definedName name="fdollar">#REF!</definedName>
    <definedName name="FE" localSheetId="0">#REF!</definedName>
    <definedName name="FE">#REF!</definedName>
    <definedName name="fe." localSheetId="0">#REF!</definedName>
    <definedName name="fe.">#REF!</definedName>
    <definedName name="FEa" localSheetId="0">'[220]V.Tierras A'!$D$16</definedName>
    <definedName name="FEa">'[220]V.Tierras A'!$D$16</definedName>
    <definedName name="fecha" localSheetId="0">[113]Análisis!$D$431</definedName>
    <definedName name="fecha">[113]Análisis!$D$431</definedName>
    <definedName name="FECHACREACION" localSheetId="0">#REF!</definedName>
    <definedName name="FECHACREACION">#REF!</definedName>
    <definedName name="FechaHoy" localSheetId="0">[221]Configuración!$L$26</definedName>
    <definedName name="FechaHoy">[222]Configuración!$L$26</definedName>
    <definedName name="FELEC" localSheetId="0">#REF!</definedName>
    <definedName name="FELEC">#REF!</definedName>
    <definedName name="felect" localSheetId="0">#REF!</definedName>
    <definedName name="felect">#REF!</definedName>
    <definedName name="FEO" hidden="1">'[49]ANALISIS STO DGO'!#REF!</definedName>
    <definedName name="FEqBombeo">'[213]Mtrl Elect.'!$G$209</definedName>
    <definedName name="fequipo" localSheetId="0">#REF!</definedName>
    <definedName name="fequipo">#REF!</definedName>
    <definedName name="FEquipos">'[213]Mtrl Gral'!$G$267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ERMIN" localSheetId="0">#REF!</definedName>
    <definedName name="FERMIN">#REF!</definedName>
    <definedName name="ff" localSheetId="0">'[193]M.O.'!$C$570</definedName>
    <definedName name="ff">'[194]M.O.'!$C$570</definedName>
    <definedName name="ffff" hidden="1">#REF!</definedName>
    <definedName name="FFFFFFFFFFFFFFFFFFFF">#REF!</definedName>
    <definedName name="FGenElect">'[213]Mtrl Elect.'!$G$226</definedName>
    <definedName name="FGHTHYTU" localSheetId="0">#REF!</definedName>
    <definedName name="FGHTHYTU">#REF!</definedName>
    <definedName name="FGral">'[213]Mtrl Gral'!$G$3</definedName>
    <definedName name="FGralElect">'[213]Mtrl Elect.'!$G$3</definedName>
    <definedName name="FGralSan">'[213]Mtrl San.'!$G$3</definedName>
    <definedName name="fgvrfgfgfg" localSheetId="0">#REF!</definedName>
    <definedName name="fgvrfgfgfg">#REF!</definedName>
    <definedName name="FHorm">'[213]Mtrl Gral'!$G$129</definedName>
    <definedName name="FI" localSheetId="0">#REF!</definedName>
    <definedName name="FI">#REF!</definedName>
    <definedName name="FIBVID" localSheetId="0">#REF!</definedName>
    <definedName name="FIBVID">#REF!</definedName>
    <definedName name="FImpermeabilizante">'[213]Mtrl Gral'!$G$230</definedName>
    <definedName name="FIN" localSheetId="0">#REF!</definedName>
    <definedName name="FIN">#REF!</definedName>
    <definedName name="Final">#REF!</definedName>
    <definedName name="Fingenieria">'[213]Mtrl Gral'!$G$6</definedName>
    <definedName name="fino" localSheetId="0">[110]Insumos!$E$108</definedName>
    <definedName name="fino">[28]Volumenes!#REF!</definedName>
    <definedName name="Fino.Inclinado" localSheetId="0">#REF!</definedName>
    <definedName name="Fino.Inclinado">#REF!</definedName>
    <definedName name="Fino.Normal" localSheetId="0">#REF!</definedName>
    <definedName name="Fino.Normal">#REF!</definedName>
    <definedName name="Fino.Techo.bermuda" localSheetId="0">[110]Análisis!$D$1202</definedName>
    <definedName name="Fino.Techo.bermuda">[111]Análisis!$D$1202</definedName>
    <definedName name="fino.tipo.bermuda" localSheetId="0">#REF!</definedName>
    <definedName name="fino.tipo.bermuda">#REF!</definedName>
    <definedName name="FINO_INC" localSheetId="0">[84]Análisis!$H$1846</definedName>
    <definedName name="FINO_INC">[85]Análisis!$H$1846</definedName>
    <definedName name="FINO_PLATEA" localSheetId="0">[144]Analisis!$F$615</definedName>
    <definedName name="FINO_PLATEA">[145]Analisis!$F$615</definedName>
    <definedName name="fino1" localSheetId="0">#REF!</definedName>
    <definedName name="fino1">#REF!</definedName>
    <definedName name="Finodetecho">'[55]Muros y Pañetes'!$D$168</definedName>
    <definedName name="FINOINC" localSheetId="0">'[118]anal term'!$F$1794</definedName>
    <definedName name="FINOINC">'[118]anal term'!$F$1794</definedName>
    <definedName name="Finoinclinado">'[55]Muros y Pañetes'!$D$169</definedName>
    <definedName name="FINOPLANO">[73]Analisis!$F$1571</definedName>
    <definedName name="FINOTECHOBER" localSheetId="0">[83]ELECTRICO!#REF!</definedName>
    <definedName name="FINOTECHOBER">#REF!</definedName>
    <definedName name="FINOTECHOINCL" localSheetId="0">[83]ELECTRICO!#REF!</definedName>
    <definedName name="FINOTECHOINCL">#REF!</definedName>
    <definedName name="finotechoinclinado">'[74]MANO DE OBRA'!$D$74</definedName>
    <definedName name="FINOTECHOPLA" localSheetId="0">[83]ELECTRICO!#REF!</definedName>
    <definedName name="FINOTECHOPLA">#REF!</definedName>
    <definedName name="finotechoplano">'[74]MANO DE OBRA'!$D$73</definedName>
    <definedName name="FInsumoSan">'[213]Mtrl San.'!$G$6</definedName>
    <definedName name="fioa" hidden="1">'[49]ANALISIS STO DGO'!#REF!</definedName>
    <definedName name="fionl" hidden="1">'[49]ANALISIS STO DGO'!#REF!</definedName>
    <definedName name="FIOR">#REF!</definedName>
    <definedName name="FIOR_8">#REF!</definedName>
    <definedName name="fkep" hidden="1">'[49]ANALISIS STO DGO'!#REF!</definedName>
    <definedName name="Flexible">[55]Sanitaria!$F$289</definedName>
    <definedName name="Flexibleplastico">[55]Sanitaria!$F$290</definedName>
    <definedName name="flotacisterna">[74]INSUMO!$D$206</definedName>
    <definedName name="flotatinaco">[74]INSUMO!$D$207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iscelaneos">'[213]Mtrl Gral'!$G$286</definedName>
    <definedName name="fmo" localSheetId="0">#REF!</definedName>
    <definedName name="fmo">#REF!</definedName>
    <definedName name="FMOAcero">'[213]Mano de Obra'!$G$25</definedName>
    <definedName name="FMOCarp">'[213]Mano de Obra'!$G$40</definedName>
    <definedName name="FMOCeramica">'[213]Mano de Obra'!$G$56</definedName>
    <definedName name="FMOGral">'[213]Mano de Obra'!$G$3</definedName>
    <definedName name="FMOImpermeabilizante">'[213]Mano de Obra'!$G$66</definedName>
    <definedName name="FMOMiscelaneas">'[213]Mano de Obra'!$G$94</definedName>
    <definedName name="FMOOperad">'[213]Mano de Obra'!$G$17</definedName>
    <definedName name="FMOPint">'[213]Mano de Obra'!$G$50</definedName>
    <definedName name="fmos" localSheetId="0">#REF!</definedName>
    <definedName name="fmos">#REF!</definedName>
    <definedName name="FOB" localSheetId="0">#REF!</definedName>
    <definedName name="FOB">#REF!</definedName>
    <definedName name="FondoSubact1_1" localSheetId="0">#REF!</definedName>
    <definedName name="FondoSubact1_1">#REF!</definedName>
    <definedName name="FondoSubact1_2" localSheetId="0">#REF!</definedName>
    <definedName name="FondoSubact1_2">#REF!</definedName>
    <definedName name="FondoSubAct1_3" localSheetId="0">#REF!</definedName>
    <definedName name="FondoSubAct1_3">#REF!</definedName>
    <definedName name="FondoSubact2_1" localSheetId="0">#REF!</definedName>
    <definedName name="FondoSubact2_1">#REF!</definedName>
    <definedName name="FondoSubact2_2" localSheetId="0">#REF!</definedName>
    <definedName name="FondoSubact2_2">#REF!</definedName>
    <definedName name="FondoSubact2_3" localSheetId="0">#REF!</definedName>
    <definedName name="FondoSubact2_3">#REF!</definedName>
    <definedName name="FondoSubact3_1" localSheetId="0">#REF!</definedName>
    <definedName name="FondoSubact3_1">#REF!</definedName>
    <definedName name="FondoSubact3_2" localSheetId="0">#REF!</definedName>
    <definedName name="FondoSubact3_2">#REF!</definedName>
    <definedName name="FondoSubact3_3" localSheetId="0">#REF!</definedName>
    <definedName name="FondoSubact3_3">#REF!</definedName>
    <definedName name="foo" localSheetId="0">ErrorHandler_1</definedName>
    <definedName name="foo">ErrorHandler_1</definedName>
    <definedName name="Forma_pago" localSheetId="0">#REF!</definedName>
    <definedName name="Forma_pago">#REF!</definedName>
    <definedName name="FORMALETA" localSheetId="0">#REF!</definedName>
    <definedName name="FORMALETA">#REF!</definedName>
    <definedName name="Formato_Presup." localSheetId="0">#REF!</definedName>
    <definedName name="Formato_Presup.">#REF!</definedName>
    <definedName name="fotocelda">[74]INSUMO!$D$502</definedName>
    <definedName name="FPaisajismo">'[213]Mtrl Gral'!$G$237</definedName>
    <definedName name="FPanelBrackers">'[213]Mtrl Elect.'!$G$173</definedName>
    <definedName name="FPint">'[213]Mtrl Gral'!$G$184</definedName>
    <definedName name="FPostes">'[213]Mtrl Elect.'!$G$90</definedName>
    <definedName name="FPzasPPR">'[213]Mtrl San.'!$G$276</definedName>
    <definedName name="FPzasPVC">'[213]Mtrl San.'!$G$265</definedName>
    <definedName name="FPzasPVCDren">'[213]Mtrl San.'!$G$249</definedName>
    <definedName name="FPzasVarias">'[213]Mtrl San.'!$G$319</definedName>
    <definedName name="FR" localSheetId="0">[6]A!#REF!</definedName>
    <definedName name="FR">[6]A!#REF!</definedName>
    <definedName name="frablo2" localSheetId="0">[24]Volumenes!#REF!</definedName>
    <definedName name="frablo2">[28]Volumenes!#REF!</definedName>
    <definedName name="frablo3" localSheetId="0">[24]Volumenes!#REF!</definedName>
    <definedName name="frablo3">[28]Volumenes!#REF!</definedName>
    <definedName name="Frag" localSheetId="0">#REF!</definedName>
    <definedName name="FRAG">[85]Análisis!$H$1803</definedName>
    <definedName name="FRAGU1" localSheetId="0">[24]Volumenes!#REF!</definedName>
    <definedName name="FRAGU1">[28]Volumenes!#REF!</definedName>
    <definedName name="FRAGUA" localSheetId="0">[83]ELECTRICO!#REF!</definedName>
    <definedName name="FRAGUA">#REF!</definedName>
    <definedName name="fraguach" localSheetId="0">#REF!</definedName>
    <definedName name="fraguach">#REF!</definedName>
    <definedName name="fraguache" localSheetId="0">[176]Análisis!$D$1042</definedName>
    <definedName name="fraguache">[174]Análisis!$D$1042</definedName>
    <definedName name="fraguache2" localSheetId="0">'[81]5.01-2-3-4 Pañete'!#REF!</definedName>
    <definedName name="fraguache2">'[82]5.01-2-3-4 Pañete'!#REF!</definedName>
    <definedName name="fraguache3" localSheetId="0">'[81]5.01-2-3-4 Pañete'!#REF!</definedName>
    <definedName name="fraguache3">'[82]5.01-2-3-4 Pañete'!#REF!</definedName>
    <definedName name="fraguache4" localSheetId="0">'[81]5.01-2-3-4 Pañete'!#REF!</definedName>
    <definedName name="fraguache4">'[82]5.01-2-3-4 Pañete'!#REF!</definedName>
    <definedName name="fred" localSheetId="0">#REF!</definedName>
    <definedName name="fred">#REF!</definedName>
    <definedName name="frefg" localSheetId="0">[153]GONZALO!#REF!</definedName>
    <definedName name="frefg">[153]GONZALO!#REF!</definedName>
    <definedName name="FREG1HG" localSheetId="0">[83]ELECTRICO!#REF!</definedName>
    <definedName name="FREG1HG">#REF!</definedName>
    <definedName name="FREG1PVCCPVC" localSheetId="0">#REF!</definedName>
    <definedName name="FREG1PVCCPVC">#REF!</definedName>
    <definedName name="freg2">[135]Analisis!$E$900</definedName>
    <definedName name="FREG2HG" localSheetId="0">[83]ELECTRICO!#REF!</definedName>
    <definedName name="FREG2HG">#REF!</definedName>
    <definedName name="FREG2PVCCPVC" localSheetId="0">#REF!</definedName>
    <definedName name="FREG2PVCCPVC">#REF!</definedName>
    <definedName name="Fregadero" localSheetId="0">#REF!</definedName>
    <definedName name="Fregadero">#REF!</definedName>
    <definedName name="FREGADERO_DOBLE_ACERO_INOX" localSheetId="0">#REF!</definedName>
    <definedName name="FREGADERO_DOBLE_ACERO_INOX">#REF!</definedName>
    <definedName name="FREGADERO_DOBLE_ACERO_INOX_10">#REF!</definedName>
    <definedName name="FREGADERO_DOBLE_ACERO_INOX_11">#REF!</definedName>
    <definedName name="FREGADERO_DOBLE_ACERO_INOX_6">#REF!</definedName>
    <definedName name="FREGADERO_DOBLE_ACERO_INOX_7">#REF!</definedName>
    <definedName name="FREGADERO_DOBLE_ACERO_INOX_8">#REF!</definedName>
    <definedName name="FREGADERO_DOBLE_ACERO_INOX_9">#REF!</definedName>
    <definedName name="FREGADERO_SENCILLO_ACERO_INOX" localSheetId="0">#REF!</definedName>
    <definedName name="FREGADERO_SENCILLO_ACERO_INOX">#REF!</definedName>
    <definedName name="FREGADERO_SENCILLO_ACERO_INOX_10">#REF!</definedName>
    <definedName name="FREGADERO_SENCILLO_ACERO_INOX_11">#REF!</definedName>
    <definedName name="FREGADERO_SENCILLO_ACERO_INOX_6">#REF!</definedName>
    <definedName name="FREGADERO_SENCILLO_ACERO_INOX_7">#REF!</definedName>
    <definedName name="FREGADERO_SENCILLO_ACERO_INOX_8">#REF!</definedName>
    <definedName name="FREGADERO_SENCILLO_ACERO_INOX_9">#REF!</definedName>
    <definedName name="Fregadero2">[55]Sanitaria!$F$73</definedName>
    <definedName name="fregaderodoble">[74]INSUMO!$D$208</definedName>
    <definedName name="fregaderosencillo">[74]INSUMO!$D$209</definedName>
    <definedName name="FREGADEROSENCILLOC" localSheetId="0">[170]Analisis!$F$636</definedName>
    <definedName name="FREGADEROSENCILLOC">[171]Analisis!$F$636</definedName>
    <definedName name="FREGADEROSENCILLOCAMBIO">[73]Analisis!$F$648</definedName>
    <definedName name="FREGDOBLE" localSheetId="0">[11]insumo!#REF!</definedName>
    <definedName name="FREGDOBLE">[11]insumo!#REF!</definedName>
    <definedName name="FREGRADERODOBLE" localSheetId="0">[11]insumo!$D$21</definedName>
    <definedName name="FREGRADERODOBLE">[11]insumo!$D$21</definedName>
    <definedName name="FREGSENCILLO" localSheetId="0">[70]Materiales!$E$544</definedName>
    <definedName name="FREGSENCILLO">[71]Materiales!$E$544</definedName>
    <definedName name="FRESADO_ASF" localSheetId="0">#REF!</definedName>
    <definedName name="FRESADO_ASF">#REF!</definedName>
    <definedName name="Fridel" localSheetId="0">#REF!</definedName>
    <definedName name="Fridel">#REF!</definedName>
    <definedName name="fsadfasdf" hidden="1">'[49]ANALISIS STO DGO'!#REF!</definedName>
    <definedName name="fsdfklj" hidden="1">'[49]ANALISIS STO DGO'!#REF!</definedName>
    <definedName name="FSDFS">#REF!</definedName>
    <definedName name="FSDFS_6">#REF!</definedName>
    <definedName name="FSistTierra">'[213]Mtrl Elect.'!$G$75</definedName>
    <definedName name="FSoporteriaunist">'[213]Mtrl Elect.'!$G$105</definedName>
    <definedName name="FTubEMT">'[213]Mtrl Elect.'!$G$143</definedName>
    <definedName name="FTubIMC">'[213]Mtrl Elect.'!$G$158</definedName>
    <definedName name="FTubPE">'[213]Mtrl San.'!$G$223</definedName>
    <definedName name="FTubPEX">'[213]Mtrl San.'!$G$200</definedName>
    <definedName name="FTubPPRpn10">'[213]Mtrl San.'!$G$166</definedName>
    <definedName name="FTubPPRpn16">'[213]Mtrl San.'!$G$177</definedName>
    <definedName name="FTubPPRpn20">'[213]Mtrl San.'!$G$189</definedName>
    <definedName name="FTubPVCdren">'[213]Mtrl San.'!$G$10</definedName>
    <definedName name="FTubPVCsch40">'[213]Mtrl San.'!$G$138</definedName>
    <definedName name="FTubPVCsch80">'[213]Mtrl San.'!$G$154</definedName>
    <definedName name="FTubPVCsdr11">'[213]Mtrl San.'!$G$130</definedName>
    <definedName name="FTubPVCsdr135">'[213]Mtrl San.'!$G$126</definedName>
    <definedName name="FTubPVCsdr21">'[213]Mtrl San.'!$G$103</definedName>
    <definedName name="FTubPVCsdr26">'[213]Mtrl San.'!$G$74</definedName>
    <definedName name="FTubPVCsdr325">'[213]Mtrl San.'!$G$51</definedName>
    <definedName name="FTubPVCsdr41">'[213]Mtrl San.'!$G$26</definedName>
    <definedName name="FTubPVCsdr51">'[213]Mtrl San.'!$G$19</definedName>
    <definedName name="fuente.entrada" localSheetId="0">[110]Resumen!$D$21</definedName>
    <definedName name="fuente.entrada">[111]Resumen!$D$21</definedName>
    <definedName name="Full_Print" localSheetId="0">#REF!</definedName>
    <definedName name="Full_Print">#REF!</definedName>
    <definedName name="FValvulas">'[213]Mtrl San.'!$G$331</definedName>
    <definedName name="FZ" localSheetId="0">#REF!</definedName>
    <definedName name="FZ">#REF!</definedName>
    <definedName name="fzz">#REF!</definedName>
    <definedName name="G" localSheetId="0">#REF!</definedName>
    <definedName name="G">#REF!</definedName>
    <definedName name="G1006ceramica" localSheetId="0">#REF!</definedName>
    <definedName name="G1006ceramica">#REF!</definedName>
    <definedName name="gab">'[53]Pres. '!$E$60</definedName>
    <definedName name="gabc" localSheetId="0">#REF!</definedName>
    <definedName name="gabc">#REF!</definedName>
    <definedName name="GABCONINC01" localSheetId="0">#REF!</definedName>
    <definedName name="GABCONINC01">#REF!</definedName>
    <definedName name="Gabinete.pared.cocina.caoba" localSheetId="0">#REF!</definedName>
    <definedName name="Gabinete.pared.cocina.caoba">#REF!</definedName>
    <definedName name="Gabinete.piso.baño.caoba" localSheetId="0">#REF!</definedName>
    <definedName name="Gabinete.piso.baño.caoba">#REF!</definedName>
    <definedName name="Gabinete.piso.cocina.caoba" localSheetId="0">#REF!</definedName>
    <definedName name="Gabinete.piso.cocina.caoba">#REF!</definedName>
    <definedName name="GABINETEPARED">[73]Analisis!$E$778</definedName>
    <definedName name="GABINETEPINOPARED">[72]Analisis!$E$961</definedName>
    <definedName name="GABINETEPINOPISO">[72]Analisis!$E$962</definedName>
    <definedName name="GABINETEPISO" localSheetId="0">[170]Analisis!$E$830</definedName>
    <definedName name="GABINETEPISO">[171]Analisis!$E$830</definedName>
    <definedName name="gabinetepisoypared">[74]INSUMO!$D$404</definedName>
    <definedName name="gabinetesandiroba" localSheetId="0">[223]INSUMOS!$F$303</definedName>
    <definedName name="gabinetesandiroba">[223]INSUMOS!$F$303</definedName>
    <definedName name="Gabipared" localSheetId="0">#REF!</definedName>
    <definedName name="Gabipared">#REF!</definedName>
    <definedName name="Gabipiso" localSheetId="0">#REF!</definedName>
    <definedName name="Gabipiso">#REF!</definedName>
    <definedName name="gabp" localSheetId="0">#REF!</definedName>
    <definedName name="gabp">#REF!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PACAPLY" localSheetId="0">[118]Mat!$D$99</definedName>
    <definedName name="GAPACAPLY">[118]Mat!$D$99</definedName>
    <definedName name="Garcia" hidden="1">'[49]ANALISIS STO DGO'!#REF!</definedName>
    <definedName name="Garita" localSheetId="0">#REF!</definedName>
    <definedName name="Garita">#REF!</definedName>
    <definedName name="GAS_CIL" localSheetId="0">#REF!</definedName>
    <definedName name="GAS_CIL">#REF!</definedName>
    <definedName name="GAS_CIL_10">#REF!</definedName>
    <definedName name="GAS_CIL_11">#REF!</definedName>
    <definedName name="GAS_CIL_6">#REF!</definedName>
    <definedName name="GAS_CIL_7">#REF!</definedName>
    <definedName name="GAS_CIL_8">#REF!</definedName>
    <definedName name="GAS_CIL_9">#REF!</definedName>
    <definedName name="GASOI" localSheetId="0">[11]insumo!#REF!</definedName>
    <definedName name="GASOI">[11]insumo!#REF!</definedName>
    <definedName name="GASOIL" localSheetId="0">#REF!</definedName>
    <definedName name="GASOIL">#REF!</definedName>
    <definedName name="GASOIL_10">#REF!</definedName>
    <definedName name="GASOIL_11">#REF!</definedName>
    <definedName name="GASOIL_6">#REF!</definedName>
    <definedName name="GASOIL_7">#REF!</definedName>
    <definedName name="GASOIL_8">#REF!</definedName>
    <definedName name="GASOIL_9">#REF!</definedName>
    <definedName name="Gasolina" localSheetId="0">[17]Insumos!#REF!</definedName>
    <definedName name="Gasolina">[17]Insumos!#REF!</definedName>
    <definedName name="GASOLINA_6">#REF!</definedName>
    <definedName name="gastos" localSheetId="0">#REF!</definedName>
    <definedName name="gastos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 localSheetId="0">[101]MATERIALES!$G$32</definedName>
    <definedName name="Gaviones">[99]MATERIALES!$G$32</definedName>
    <definedName name="GAVIONES_10">#REF!</definedName>
    <definedName name="GAVIONES_11">#REF!</definedName>
    <definedName name="GAVIONES_6">#REF!</definedName>
    <definedName name="GAVIONES_7">#REF!</definedName>
    <definedName name="GAVIONES_8">#REF!</definedName>
    <definedName name="GAVIONES_9">#REF!</definedName>
    <definedName name="gdhdjs" localSheetId="0">#REF!</definedName>
    <definedName name="gdhdjs">#REF!</definedName>
    <definedName name="GENERACION" localSheetId="0">#REF!</definedName>
    <definedName name="GENERACION">#REF!</definedName>
    <definedName name="GENERADOR_DIESEL_400KW" localSheetId="0">#REF!</definedName>
    <definedName name="GENERADOR_DIESEL_400KW">#REF!</definedName>
    <definedName name="GENERADOR_DIESEL_400KW_10">#REF!</definedName>
    <definedName name="GENERADOR_DIESEL_400KW_11">#REF!</definedName>
    <definedName name="GENERADOR_DIESEL_400KW_6">#REF!</definedName>
    <definedName name="GENERADOR_DIESEL_400KW_7">#REF!</definedName>
    <definedName name="GENERADOR_DIESEL_400KW_8">#REF!</definedName>
    <definedName name="GENERADOR_DIESEL_400KW_9">#REF!</definedName>
    <definedName name="GFGFF" localSheetId="0" hidden="1">#REF!</definedName>
    <definedName name="GFGFF" hidden="1">#REF!</definedName>
    <definedName name="gfj" hidden="1">'[49]ANALISIS STO DGO'!#REF!</definedName>
    <definedName name="GFSG" localSheetId="0" hidden="1">#REF!</definedName>
    <definedName name="GFSG" hidden="1">#REF!</definedName>
    <definedName name="GGG">#REF!</definedName>
    <definedName name="ghg" hidden="1">'[49]ANALISIS STO DGO'!#REF!</definedName>
    <definedName name="gissel" localSheetId="0">#REF!</definedName>
    <definedName name="gissel">#REF!</definedName>
    <definedName name="glagua" localSheetId="0">'[164]Analisis Unit. '!$F$43</definedName>
    <definedName name="glagua">#REF!</definedName>
    <definedName name="glob" localSheetId="0">'[53]Pres. '!#REF!</definedName>
    <definedName name="glob">'[53]Pres. '!#REF!</definedName>
    <definedName name="GLOB6INST">[73]Analisis!$F$436</definedName>
    <definedName name="GLOB8INST">[73]Analisis!$F$441</definedName>
    <definedName name="globo" localSheetId="0">'[224]Pres. Adic.Y'!$E$43</definedName>
    <definedName name="globo">'[225]Pres. Adic.Y'!$E$43</definedName>
    <definedName name="GLOBO6" localSheetId="0">[70]Materiales!$E$55</definedName>
    <definedName name="GLOBO6">[71]Materiales!$E$55</definedName>
    <definedName name="GLOBO8" localSheetId="0">[70]Materiales!$E$56</definedName>
    <definedName name="GLOBO8">[71]Materiales!$E$56</definedName>
    <definedName name="glpintura" localSheetId="0">'[164]Analisis Unit. '!$F$49</definedName>
    <definedName name="glpintura">#REF!</definedName>
    <definedName name="GOSEI" hidden="1">'[49]ANALISIS STO DGO'!#REF!</definedName>
    <definedName name="got">[135]Analisis!$E$800</definedName>
    <definedName name="GOTERO" localSheetId="0">[84]Análisis!$H$1790</definedName>
    <definedName name="GOTERO">[85]Análisis!$H$1790</definedName>
    <definedName name="Gotero.Colgante" localSheetId="0">#REF!</definedName>
    <definedName name="Gotero.Colgante">#REF!</definedName>
    <definedName name="GOTEROCOL" localSheetId="0">[83]ELECTRICO!#REF!</definedName>
    <definedName name="GOTEROCOL">#REF!</definedName>
    <definedName name="GOTEROCOLGANTE">[72]Analisis!$F$1064</definedName>
    <definedName name="GOTERORAN" localSheetId="0">[83]ELECTRICO!#REF!</definedName>
    <definedName name="GOTERORAN">#REF!</definedName>
    <definedName name="GOTERORANURA">[73]Analisis!$F$889</definedName>
    <definedName name="GRAA_LAV_CLASIF" localSheetId="0">'[110]MATERIALES LISTADO'!$D$10</definedName>
    <definedName name="GRAA_LAV_CLASIF">'[112]MATERIALES LISTADO'!$D$10</definedName>
    <definedName name="GRADER12G" localSheetId="0">[99]EQUIPOS!$I$11</definedName>
    <definedName name="GRADER12G">[99]EQUIPOS!$I$11</definedName>
    <definedName name="graderm" localSheetId="0">'[78]Listado Equipos a utilizar'!#REF!</definedName>
    <definedName name="graderm">'[78]Listado Equipos a utilizar'!#REF!</definedName>
    <definedName name="GRANITO" localSheetId="0">[170]Analisis!$E$157</definedName>
    <definedName name="GRANITO">[201]Analisis!$E$157</definedName>
    <definedName name="granito.Blaco.piso" localSheetId="0">#REF!</definedName>
    <definedName name="granito.Blaco.piso">#REF!</definedName>
    <definedName name="Granito.Blanco" localSheetId="0">#REF!</definedName>
    <definedName name="Granito.Blanco">#REF!</definedName>
    <definedName name="GRANITO_30x30" localSheetId="0">#REF!</definedName>
    <definedName name="GRANITO_30x30">#REF!</definedName>
    <definedName name="GRANITO_30x30_10">#REF!</definedName>
    <definedName name="GRANITO_30x30_11">#REF!</definedName>
    <definedName name="GRANITO_30x30_6">#REF!</definedName>
    <definedName name="GRANITO_30x30_7">#REF!</definedName>
    <definedName name="GRANITO_30x30_8">#REF!</definedName>
    <definedName name="GRANITO_30x30_9">#REF!</definedName>
    <definedName name="GRANITO_40x40" localSheetId="0">#REF!</definedName>
    <definedName name="GRANITO_40x40">#REF!</definedName>
    <definedName name="GRANITO_40x40_10">#REF!</definedName>
    <definedName name="GRANITO_40x40_11">#REF!</definedName>
    <definedName name="GRANITO_40x40_6">#REF!</definedName>
    <definedName name="GRANITO_40x40_7">#REF!</definedName>
    <definedName name="GRANITO_40x40_8">#REF!</definedName>
    <definedName name="GRANITO_40x40_9">#REF!</definedName>
    <definedName name="GRANITO_FONDO_BCO_30x30" localSheetId="0">#REF!</definedName>
    <definedName name="GRANITO_FONDO_BCO_30x30">#REF!</definedName>
    <definedName name="GRANITO_FONDO_BCO_30x30_10">#REF!</definedName>
    <definedName name="GRANITO_FONDO_BCO_30x30_11">#REF!</definedName>
    <definedName name="GRANITO_FONDO_BCO_30x30_6">#REF!</definedName>
    <definedName name="GRANITO_FONDO_BCO_30x30_7">#REF!</definedName>
    <definedName name="GRANITO_FONDO_BCO_30x30_8">#REF!</definedName>
    <definedName name="GRANITO_FONDO_BCO_30x30_9">#REF!</definedName>
    <definedName name="GRANITO_FONDO_GRIS" localSheetId="0">#REF!</definedName>
    <definedName name="GRANITO_FONDO_GRIS">#REF!</definedName>
    <definedName name="GRANITO_FONDO_GRIS_10">#REF!</definedName>
    <definedName name="GRANITO_FONDO_GRIS_11">#REF!</definedName>
    <definedName name="GRANITO_FONDO_GRIS_6">#REF!</definedName>
    <definedName name="GRANITO_FONDO_GRIS_7">#REF!</definedName>
    <definedName name="GRANITO_FONDO_GRIS_8">#REF!</definedName>
    <definedName name="GRANITO_FONDO_GRIS_9">#REF!</definedName>
    <definedName name="GRANITO30X30">[73]Analisis!$F$1467</definedName>
    <definedName name="granitopulbricri">'[74]MANO DE OBRA'!$D$77</definedName>
    <definedName name="granp" localSheetId="0">'[224]Pres. Adic.Y'!$E$202</definedName>
    <definedName name="granp">'[225]Pres. Adic.Y'!$E$202</definedName>
    <definedName name="Granzote" localSheetId="0">#REF!</definedName>
    <definedName name="Granzote">#REF!</definedName>
    <definedName name="GRANZOTEF" localSheetId="0">#REF!</definedName>
    <definedName name="GRANZOTEF">#REF!</definedName>
    <definedName name="GRANZOTEG" localSheetId="0">#REF!</definedName>
    <definedName name="GRANZOTEG">#REF!</definedName>
    <definedName name="Grava" localSheetId="0">[91]Insumos!$B$12:$D$12</definedName>
    <definedName name="Grava">[91]Insumos!$B$12:$D$12</definedName>
    <definedName name="Grava_¾____½__triturada">[90]Ins!$E$48</definedName>
    <definedName name="Grava_10">#REF!</definedName>
    <definedName name="Grava_11">#REF!</definedName>
    <definedName name="Grava_6">#REF!</definedName>
    <definedName name="Grava_7">#REF!</definedName>
    <definedName name="Grava_8">#REF!</definedName>
    <definedName name="Grava_9">#REF!</definedName>
    <definedName name="Grava_de_1_2__3_4__Clasificada" localSheetId="0">[17]Insumos!#REF!</definedName>
    <definedName name="Grava_de_1_2__3_4__Clasificada">[17]Insumos!#REF!</definedName>
    <definedName name="GRAVA38" localSheetId="0">#REF!</definedName>
    <definedName name="GRAVA38">#REF!</definedName>
    <definedName name="GRAVACOM" localSheetId="0">[35]Mat!$D$30</definedName>
    <definedName name="GRAVACOM">[10]Mat!$D$30</definedName>
    <definedName name="GRAVAL" localSheetId="0">[11]insumo!$D$22</definedName>
    <definedName name="GRAVAL">[11]insumo!$D$22</definedName>
    <definedName name="Gravilla" localSheetId="0">#REF!</definedName>
    <definedName name="Gravilla">#REF!</definedName>
    <definedName name="Gravilla_1_2__3_16__Clasificada" localSheetId="0">[17]Insumos!#REF!</definedName>
    <definedName name="Gravilla_1_2__3_16__Clasificada">[17]Insumos!#REF!</definedName>
    <definedName name="Gravilla_de_3_4__3_8__Clasificada" localSheetId="0">[17]Insumos!#REF!</definedName>
    <definedName name="Gravilla_de_3_4__3_8__Clasificada">[17]Insumos!#REF!</definedName>
    <definedName name="Gravilla3.8" localSheetId="0">#REF!</definedName>
    <definedName name="Gravilla3.8">#REF!</definedName>
    <definedName name="GRUA" localSheetId="0">#REF!</definedName>
    <definedName name="GRUA">#REF!</definedName>
    <definedName name="GRUA_10">#REF!</definedName>
    <definedName name="GRUA_11">#REF!</definedName>
    <definedName name="GRUA_6">#REF!</definedName>
    <definedName name="GRUA_7">#REF!</definedName>
    <definedName name="GRUA_8">#REF!</definedName>
    <definedName name="GRUA_9">#REF!</definedName>
    <definedName name="Grúa_Manitowoc_2900" localSheetId="0">[89]Insumos!#REF!</definedName>
    <definedName name="Grúa_Manitowoc_2900">[107]Insumos!#REF!</definedName>
    <definedName name="Grúa_Manitowoc_2900_2">#N/A</definedName>
    <definedName name="Grúa_Manitowoc_2900_3">#N/A</definedName>
    <definedName name="GT">#REF!</definedName>
    <definedName name="GUANTES">[74]INSUMO!$D$424</definedName>
    <definedName name="guarderas" localSheetId="0">#REF!</definedName>
    <definedName name="guarderas">#REF!</definedName>
    <definedName name="GUG">#REF!</definedName>
    <definedName name="GUIAANT">[62]Herram!$H$2</definedName>
    <definedName name="GWETRTHRTHERH55">#REF!</definedName>
    <definedName name="H" localSheetId="0">'[54]Centro Antencion Primaria'!#REF!</definedName>
    <definedName name="H">'[54]Centro Antencion Primaria'!#REF!</definedName>
    <definedName name="h10000000" localSheetId="0">#REF!</definedName>
    <definedName name="h10000000">#REF!</definedName>
    <definedName name="H140KG" localSheetId="0">#REF!</definedName>
    <definedName name="H140KG">#REF!</definedName>
    <definedName name="H15.1" localSheetId="0">#REF!</definedName>
    <definedName name="H15.1">#REF!</definedName>
    <definedName name="H240KG" localSheetId="0">'[226]anal term'!$G$1520</definedName>
    <definedName name="H240KG">'[10]anal term'!$G$1520</definedName>
    <definedName name="H3.09" localSheetId="0">#REF!</definedName>
    <definedName name="H3.09">#REF!</definedName>
    <definedName name="ha" localSheetId="0">'[227]Anal. horm.'!$F$1058</definedName>
    <definedName name="ha">'[228]Anal. horm.'!$F$1058</definedName>
    <definedName name="haa" localSheetId="0">'[227]Anal. horm.'!$F$1100</definedName>
    <definedName name="haa">'[228]Anal. horm.'!$F$1100</definedName>
    <definedName name="HAANT4015124238" localSheetId="0">[83]ELECTRICO!#REF!</definedName>
    <definedName name="HAANT4015124238">#REF!</definedName>
    <definedName name="HAANT4015180238" localSheetId="0">[83]ELECTRICO!#REF!</definedName>
    <definedName name="HAANT4015180238">#REF!</definedName>
    <definedName name="HAANT4015210238" localSheetId="0">[83]ELECTRICO!#REF!</definedName>
    <definedName name="HAANT4015210238">#REF!</definedName>
    <definedName name="HAANT4015240238" localSheetId="0">[83]ELECTRICO!#REF!</definedName>
    <definedName name="HAANT4015240238">#REF!</definedName>
    <definedName name="HAARLOS" localSheetId="0">'[24]Anal. horm.'!#REF!</definedName>
    <definedName name="HAARLOS">'[28]Anal. horm.'!#REF!</definedName>
    <definedName name="HAASC1" localSheetId="0">[24]Volumenes!#REF!</definedName>
    <definedName name="HAASC1">[28]Volumenes!#REF!</definedName>
    <definedName name="HAB" localSheetId="0">#REF!</definedName>
    <definedName name="HAB">#REF!</definedName>
    <definedName name="HAC40X30" localSheetId="0">'[24]Anal. horm.'!#REF!</definedName>
    <definedName name="HAC40X30">'[28]Anal. horm.'!#REF!</definedName>
    <definedName name="HACHA" localSheetId="0">#REF!</definedName>
    <definedName name="HACHA">#REF!</definedName>
    <definedName name="HACHA_10">#REF!</definedName>
    <definedName name="HACHA_11">#REF!</definedName>
    <definedName name="HACHA_6">#REF!</definedName>
    <definedName name="HACHA_7">#REF!</definedName>
    <definedName name="HACHA_8">#REF!</definedName>
    <definedName name="HACHA_9">#REF!</definedName>
    <definedName name="HACO10" localSheetId="0">[24]Volumenes!#REF!</definedName>
    <definedName name="HACO10">[28]Volumenes!#REF!</definedName>
    <definedName name="HACO11" localSheetId="0">[24]Volumenes!#REF!</definedName>
    <definedName name="HACO11">[28]Volumenes!#REF!</definedName>
    <definedName name="HACO12" localSheetId="0">[24]Volumenes!#REF!</definedName>
    <definedName name="HACO12">[28]Volumenes!#REF!</definedName>
    <definedName name="haco2.7" localSheetId="0">'[24]Anal. horm.'!#REF!</definedName>
    <definedName name="haco2.7">'[28]Anal. horm.'!#REF!</definedName>
    <definedName name="HACO3" localSheetId="0">'[24]Anal. horm.'!#REF!</definedName>
    <definedName name="HACO3">'[28]Anal. horm.'!#REF!</definedName>
    <definedName name="haco3.1" localSheetId="0">[24]Volumenes!#REF!</definedName>
    <definedName name="haco3.1">[28]Volumenes!#REF!</definedName>
    <definedName name="haco3.10" localSheetId="0">[24]Volumenes!#REF!</definedName>
    <definedName name="haco3.10">[28]Volumenes!#REF!</definedName>
    <definedName name="haco3.11" localSheetId="0">[24]Volumenes!#REF!</definedName>
    <definedName name="haco3.11">[28]Volumenes!#REF!</definedName>
    <definedName name="haco3.12" localSheetId="0">[24]Volumenes!#REF!</definedName>
    <definedName name="haco3.12">[28]Volumenes!#REF!</definedName>
    <definedName name="haco3.2" localSheetId="0">[24]Volumenes!#REF!</definedName>
    <definedName name="haco3.2">[28]Volumenes!#REF!</definedName>
    <definedName name="haco3.3" localSheetId="0">[24]Volumenes!#REF!</definedName>
    <definedName name="haco3.3">[28]Volumenes!#REF!</definedName>
    <definedName name="haco3.4" localSheetId="0">[24]Volumenes!#REF!</definedName>
    <definedName name="haco3.4">[28]Volumenes!#REF!</definedName>
    <definedName name="haco3.5" localSheetId="0">[24]Volumenes!#REF!</definedName>
    <definedName name="haco3.5">[28]Volumenes!#REF!</definedName>
    <definedName name="haco3.6" localSheetId="0">[24]Volumenes!#REF!</definedName>
    <definedName name="haco3.6">[28]Volumenes!#REF!</definedName>
    <definedName name="haco3.7" localSheetId="0">[24]Volumenes!#REF!</definedName>
    <definedName name="haco3.7">[28]Volumenes!#REF!</definedName>
    <definedName name="haco3.8" localSheetId="0">[24]Volumenes!#REF!</definedName>
    <definedName name="haco3.8">[28]Volumenes!#REF!</definedName>
    <definedName name="haco3.9" localSheetId="0">[24]Volumenes!#REF!</definedName>
    <definedName name="haco3.9">[28]Volumenes!#REF!</definedName>
    <definedName name="HACO30X30" localSheetId="0">'[24]Anal. horm.'!#REF!</definedName>
    <definedName name="HACO30X30">'[28]Anal. horm.'!#REF!</definedName>
    <definedName name="HACO40X30" localSheetId="0">'[24]Anal. horm.'!#REF!</definedName>
    <definedName name="HACO40X30">'[28]Anal. horm.'!#REF!</definedName>
    <definedName name="HACO40X60" localSheetId="0">'[24]Anal. horm.'!#REF!</definedName>
    <definedName name="HACO40X60">'[28]Anal. horm.'!#REF!</definedName>
    <definedName name="HACO5" localSheetId="0">[24]Volumenes!#REF!</definedName>
    <definedName name="HACO5">[28]Volumenes!#REF!</definedName>
    <definedName name="HACO6" localSheetId="0">[24]Volumenes!#REF!</definedName>
    <definedName name="HACO6">[28]Volumenes!#REF!</definedName>
    <definedName name="HACO7" localSheetId="0">[24]Volumenes!#REF!</definedName>
    <definedName name="HACO7">[28]Volumenes!#REF!</definedName>
    <definedName name="HACO8" localSheetId="0">[24]Volumenes!#REF!</definedName>
    <definedName name="HACO8">[28]Volumenes!#REF!</definedName>
    <definedName name="HACO9" localSheetId="0">[24]Volumenes!#REF!</definedName>
    <definedName name="HACO9">[28]Volumenes!#REF!</definedName>
    <definedName name="HACOAMAR" localSheetId="0">'[24]Anal. horm.'!#REF!</definedName>
    <definedName name="HACOAMAR">'[28]Anal. horm.'!#REF!</definedName>
    <definedName name="HACOC2" localSheetId="0">'[24]Anal. horm.'!#REF!</definedName>
    <definedName name="HACOC2">'[28]Anal. horm.'!#REF!</definedName>
    <definedName name="HACOL1" localSheetId="0">'[24]Anal. horm.'!#REF!</definedName>
    <definedName name="HACOL1">'[28]Anal. horm.'!#REF!</definedName>
    <definedName name="HACOL20201244041238A20LIG" localSheetId="0">[83]ELECTRICO!#REF!</definedName>
    <definedName name="HACOL20201244041238A20LIG">#REF!</definedName>
    <definedName name="HACOL20201244041238A20MANO" localSheetId="0">[83]ELECTRICO!#REF!</definedName>
    <definedName name="HACOL20201244041238A20MANO">#REF!</definedName>
    <definedName name="HACOL20201244043814A20LIG" localSheetId="0">[83]ELECTRICO!#REF!</definedName>
    <definedName name="HACOL20201244043814A20LIG">#REF!</definedName>
    <definedName name="HACOL20201244043814A20MANO" localSheetId="0">[83]ELECTRICO!#REF!</definedName>
    <definedName name="HACOL20201244043814A20MANO">#REF!</definedName>
    <definedName name="HACOL2020180404122538A20" localSheetId="0">[83]ELECTRICO!#REF!</definedName>
    <definedName name="HACOL2020180404122538A20">#REF!</definedName>
    <definedName name="HACOL20201804041238A20" localSheetId="0">[83]ELECTRICO!#REF!</definedName>
    <definedName name="HACOL20201804041238A20">#REF!</definedName>
    <definedName name="HACOL2020180604122538A20" localSheetId="0">[83]ELECTRICO!#REF!</definedName>
    <definedName name="HACOL2020180604122538A20">#REF!</definedName>
    <definedName name="HACOL20201806041238A20" localSheetId="0">[83]ELECTRICO!#REF!</definedName>
    <definedName name="HACOL20201806041238A20">#REF!</definedName>
    <definedName name="HACOL20301244041238A20LIG" localSheetId="0">[83]ELECTRICO!#REF!</definedName>
    <definedName name="HACOL20301244041238A20LIG">#REF!</definedName>
    <definedName name="HACOL20301244041238A20MANO" localSheetId="0">[83]ELECTRICO!#REF!</definedName>
    <definedName name="HACOL20301244041238A20MANO">#REF!</definedName>
    <definedName name="HACOL2030180604122538A20" localSheetId="0">[83]ELECTRICO!#REF!</definedName>
    <definedName name="HACOL2030180604122538A20">#REF!</definedName>
    <definedName name="HACOL20301806041238A20" localSheetId="0">[83]ELECTRICO!#REF!</definedName>
    <definedName name="HACOL20301806041238A20">#REF!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2DO" localSheetId="0">'[24]Anal. horm.'!#REF!</definedName>
    <definedName name="HACOL2DO">'[28]Anal. horm.'!#REF!</definedName>
    <definedName name="HACOL30301244081238A20LIG" localSheetId="0">[83]ELECTRICO!#REF!</definedName>
    <definedName name="HACOL30301244081238A20LIG">#REF!</definedName>
    <definedName name="HACOL30301244081238A20MANO" localSheetId="0">[83]ELECTRICO!#REF!</definedName>
    <definedName name="HACOL30301244081238A20MANO">#REF!</definedName>
    <definedName name="HACOL3030180408122538A30" localSheetId="0">[83]ELECTRICO!#REF!</definedName>
    <definedName name="HACOL3030180408122538A30">#REF!</definedName>
    <definedName name="HACOL3030180408122538A30PORT" localSheetId="0">[83]ELECTRICO!#REF!</definedName>
    <definedName name="HACOL3030180408122538A30PORT">#REF!</definedName>
    <definedName name="HACOL30301804081238A30" localSheetId="0">[83]ELECTRICO!#REF!</definedName>
    <definedName name="HACOL30301804081238A30">#REF!</definedName>
    <definedName name="HACOL30301804081238A30PORT" localSheetId="0">[83]ELECTRICO!#REF!</definedName>
    <definedName name="HACOL30301804081238A30PORT">#REF!</definedName>
    <definedName name="HACOL3030180608122538A30" localSheetId="0">[83]ELECTRICO!#REF!</definedName>
    <definedName name="HACOL3030180608122538A30">#REF!</definedName>
    <definedName name="HACOL3030180608122538A30PORT" localSheetId="0">[83]ELECTRICO!#REF!</definedName>
    <definedName name="HACOL3030180608122538A30PORT">#REF!</definedName>
    <definedName name="HACOL30301806081238A30" localSheetId="0">[83]ELECTRICO!#REF!</definedName>
    <definedName name="HACOL30301806081238A30">#REF!</definedName>
    <definedName name="HACOL30301806081238A30PORT" localSheetId="0">[83]ELECTRICO!#REF!</definedName>
    <definedName name="HACOL30301806081238A30PORT">#REF!</definedName>
    <definedName name="HACOL30302104043438A30" localSheetId="0">[83]ELECTRICO!#REF!</definedName>
    <definedName name="HACOL30302104043438A30">#REF!</definedName>
    <definedName name="HACOL30302104043438A30PORT" localSheetId="0">[83]ELECTRICO!#REF!</definedName>
    <definedName name="HACOL30302104043438A30PORT">#REF!</definedName>
    <definedName name="HACOL30302106043438A30" localSheetId="0">[83]ELECTRICO!#REF!</definedName>
    <definedName name="HACOL30302106043438A30">#REF!</definedName>
    <definedName name="HACOL30302106043438A30PORT" localSheetId="0">[83]ELECTRICO!#REF!</definedName>
    <definedName name="HACOL30302106043438A30PORT">#REF!</definedName>
    <definedName name="HACOL30302404043438A30" localSheetId="0">[83]ELECTRICO!#REF!</definedName>
    <definedName name="HACOL30302404043438A30">#REF!</definedName>
    <definedName name="HACOL30302404043438A30PORT" localSheetId="0">[83]ELECTRICO!#REF!</definedName>
    <definedName name="HACOL30302404043438A30PORT">#REF!</definedName>
    <definedName name="HACOL30302406043438A30" localSheetId="0">[83]ELECTRICO!#REF!</definedName>
    <definedName name="HACOL30302406043438A30">#REF!</definedName>
    <definedName name="HACOL30302406043438A30PORT" localSheetId="0">[83]ELECTRICO!#REF!</definedName>
    <definedName name="HACOL30302406043438A30PORT">#REF!</definedName>
    <definedName name="HACOL30401244043438A30LIG" localSheetId="0">[83]ELECTRICO!#REF!</definedName>
    <definedName name="HACOL30401244043438A30LIG">#REF!</definedName>
    <definedName name="HACOL30401244043438A30MANO" localSheetId="0">[83]ELECTRICO!#REF!</definedName>
    <definedName name="HACOL30401244043438A30MANO">#REF!</definedName>
    <definedName name="HACOL30401804043438A30" localSheetId="0">[83]ELECTRICO!#REF!</definedName>
    <definedName name="HACOL30401804043438A30">#REF!</definedName>
    <definedName name="HACOL30401804043438A30PORT" localSheetId="0">[83]ELECTRICO!#REF!</definedName>
    <definedName name="HACOL30401804043438A30PORT">#REF!</definedName>
    <definedName name="HACOL30401806043438A30" localSheetId="0">[83]ELECTRICO!#REF!</definedName>
    <definedName name="HACOL30401806043438A30">#REF!</definedName>
    <definedName name="HACOL30401806043438A30PORT" localSheetId="0">[83]ELECTRICO!#REF!</definedName>
    <definedName name="HACOL30401806043438A30PORT">#REF!</definedName>
    <definedName name="HACOL30402104043438A30" localSheetId="0">[83]ELECTRICO!#REF!</definedName>
    <definedName name="HACOL30402104043438A30">#REF!</definedName>
    <definedName name="HACOL30402104043438A30PORT" localSheetId="0">[83]ELECTRICO!#REF!</definedName>
    <definedName name="HACOL30402104043438A30PORT">#REF!</definedName>
    <definedName name="HACOL30402106043438A30" localSheetId="0">[83]ELECTRICO!#REF!</definedName>
    <definedName name="HACOL30402106043438A30">#REF!</definedName>
    <definedName name="HACOL30402106043438A30PORT" localSheetId="0">[83]ELECTRICO!#REF!</definedName>
    <definedName name="HACOL30402106043438A30PORT">#REF!</definedName>
    <definedName name="HACOL30402404043438A30" localSheetId="0">[83]ELECTRICO!#REF!</definedName>
    <definedName name="HACOL30402404043438A30">#REF!</definedName>
    <definedName name="HACOL30402404043438A30PORT" localSheetId="0">[83]ELECTRICO!#REF!</definedName>
    <definedName name="HACOL30402404043438A30PORT">#REF!</definedName>
    <definedName name="HACOL30402406043438A30" localSheetId="0">[83]ELECTRICO!#REF!</definedName>
    <definedName name="HACOL30402406043438A30">#REF!</definedName>
    <definedName name="HACOL30402406043438A30PORT" localSheetId="0">[83]ELECTRICO!#REF!</definedName>
    <definedName name="HACOL30402406043438A30PORT">#REF!</definedName>
    <definedName name="HACOL3040ENTRADAESTECONTRA" localSheetId="0">#REF!</definedName>
    <definedName name="HACOL3040ENTRADAESTECONTRA">#REF!</definedName>
    <definedName name="HACOL40401244041243438A20LIG" localSheetId="0">[83]ELECTRICO!#REF!</definedName>
    <definedName name="HACOL40401244041243438A20LIG">#REF!</definedName>
    <definedName name="HACOL40401244041243438A20MANO" localSheetId="0">[83]ELECTRICO!#REF!</definedName>
    <definedName name="HACOL40401244041243438A20MANO">#REF!</definedName>
    <definedName name="HACOL4040180404124342538A20" localSheetId="0">[83]ELECTRICO!#REF!</definedName>
    <definedName name="HACOL4040180404124342538A20">#REF!</definedName>
    <definedName name="HACOL4040180404124342538A20PORT" localSheetId="0">[83]ELECTRICO!#REF!</definedName>
    <definedName name="HACOL4040180404124342538A20PORT">#REF!</definedName>
    <definedName name="HACOL40401804041243438A20" localSheetId="0">[83]ELECTRICO!#REF!</definedName>
    <definedName name="HACOL40401804041243438A20">#REF!</definedName>
    <definedName name="HACOL40401804041243438A20PORT" localSheetId="0">[83]ELECTRICO!#REF!</definedName>
    <definedName name="HACOL40401804041243438A20PORT">#REF!</definedName>
    <definedName name="HACOL4040180604124342538A30" localSheetId="0">[83]ELECTRICO!#REF!</definedName>
    <definedName name="HACOL4040180604124342538A30">#REF!</definedName>
    <definedName name="HACOL4040180604124342538A30PORT" localSheetId="0">[83]ELECTRICO!#REF!</definedName>
    <definedName name="HACOL4040180604124342538A30PORT">#REF!</definedName>
    <definedName name="HACOL40401806041243438A30" localSheetId="0">[83]ELECTRICO!#REF!</definedName>
    <definedName name="HACOL40401806041243438A30">#REF!</definedName>
    <definedName name="HACOL40401806041243438A30PORT" localSheetId="0">[83]ELECTRICO!#REF!</definedName>
    <definedName name="HACOL40401806041243438A30PORT">#REF!</definedName>
    <definedName name="HACOL4040210404122543438A20" localSheetId="0">[83]ELECTRICO!#REF!</definedName>
    <definedName name="HACOL4040210404122543438A20">#REF!</definedName>
    <definedName name="HACOL4040210404122543438A20PORT" localSheetId="0">[83]ELECTRICO!#REF!</definedName>
    <definedName name="HACOL4040210404122543438A20PORT">#REF!</definedName>
    <definedName name="HACOL40402104041243438A20" localSheetId="0">[83]ELECTRICO!#REF!</definedName>
    <definedName name="HACOL40402104041243438A20">#REF!</definedName>
    <definedName name="HACOL40402104041243438A20PORT" localSheetId="0">[83]ELECTRICO!#REF!</definedName>
    <definedName name="HACOL40402104041243438A20PORT">#REF!</definedName>
    <definedName name="HACOL4040210604122543438A30" localSheetId="0">[83]ELECTRICO!#REF!</definedName>
    <definedName name="HACOL4040210604122543438A30">#REF!</definedName>
    <definedName name="HACOL4040210604122543438A30PORT" localSheetId="0">[83]ELECTRICO!#REF!</definedName>
    <definedName name="HACOL4040210604122543438A30PORT">#REF!</definedName>
    <definedName name="HACOL40402106041243438A30" localSheetId="0">[83]ELECTRICO!#REF!</definedName>
    <definedName name="HACOL40402106041243438A30">#REF!</definedName>
    <definedName name="HACOL40402106041243438A30PORT" localSheetId="0">[83]ELECTRICO!#REF!</definedName>
    <definedName name="HACOL40402106041243438A30PORT">#REF!</definedName>
    <definedName name="HACOL4040240404122543438A20" localSheetId="0">[83]ELECTRICO!#REF!</definedName>
    <definedName name="HACOL4040240404122543438A20">#REF!</definedName>
    <definedName name="HACOL4040240404122543438A20PORT" localSheetId="0">[83]ELECTRICO!#REF!</definedName>
    <definedName name="HACOL4040240404122543438A20PORT">#REF!</definedName>
    <definedName name="HACOL40402404041243438A20" localSheetId="0">[83]ELECTRICO!#REF!</definedName>
    <definedName name="HACOL40402404041243438A20">#REF!</definedName>
    <definedName name="HACOL40402404041243438A20PORT" localSheetId="0">[83]ELECTRICO!#REF!</definedName>
    <definedName name="HACOL40402404041243438A20PORT">#REF!</definedName>
    <definedName name="HACOL4040240604122543438A30" localSheetId="0">[83]ELECTRICO!#REF!</definedName>
    <definedName name="HACOL4040240604122543438A30">#REF!</definedName>
    <definedName name="HACOL4040240604122543438A30PORT" localSheetId="0">[83]ELECTRICO!#REF!</definedName>
    <definedName name="HACOL4040240604122543438A30PORT">#REF!</definedName>
    <definedName name="HACOL40402406041243438A30" localSheetId="0">[83]ELECTRICO!#REF!</definedName>
    <definedName name="HACOL40402406041243438A30">#REF!</definedName>
    <definedName name="HACOL40402406041243438A30PORT" localSheetId="0">[83]ELECTRICO!#REF!</definedName>
    <definedName name="HACOL40402406041243438A30PORT">#REF!</definedName>
    <definedName name="HACOL40X40" localSheetId="0">'[24]Anal. horm.'!#REF!</definedName>
    <definedName name="HACOL40X40">'[28]Anal. horm.'!#REF!</definedName>
    <definedName name="HACOL40X602DO" localSheetId="0">'[24]Anal. horm.'!#REF!</definedName>
    <definedName name="HACOL40X602DO">'[28]Anal. horm.'!#REF!</definedName>
    <definedName name="HACOL5050124404344138A20LIG" localSheetId="0">[83]ELECTRICO!#REF!</definedName>
    <definedName name="HACOL5050124404344138A20LIG">#REF!</definedName>
    <definedName name="HACOL5050124404344138A20MANO" localSheetId="0">[83]ELECTRICO!#REF!</definedName>
    <definedName name="HACOL5050124404344138A20MANO">#REF!</definedName>
    <definedName name="HACOL5050180404344138A20" localSheetId="0">[83]ELECTRICO!#REF!</definedName>
    <definedName name="HACOL5050180404344138A20">#REF!</definedName>
    <definedName name="HACOL5050180404344138A20PORT" localSheetId="0">[83]ELECTRICO!#REF!</definedName>
    <definedName name="HACOL5050180404344138A20PORT">#REF!</definedName>
    <definedName name="HACOL5050180604344138A20" localSheetId="0">[83]ELECTRICO!#REF!</definedName>
    <definedName name="HACOL5050180604344138A20">#REF!</definedName>
    <definedName name="HACOL5050180604344138A20PORT" localSheetId="0">[83]ELECTRICO!#REF!</definedName>
    <definedName name="HACOL5050180604344138A20PORT">#REF!</definedName>
    <definedName name="HACOL5050210404344138A20" localSheetId="0">[83]ELECTRICO!#REF!</definedName>
    <definedName name="HACOL5050210404344138A20">#REF!</definedName>
    <definedName name="HACOL5050210404344138A20PORT" localSheetId="0">[83]ELECTRICO!#REF!</definedName>
    <definedName name="HACOL5050210404344138A20PORT">#REF!</definedName>
    <definedName name="HACOL5050210604344138A20" localSheetId="0">[83]ELECTRICO!#REF!</definedName>
    <definedName name="HACOL5050210604344138A20">#REF!</definedName>
    <definedName name="HACOL5050210604344138A20PORT" localSheetId="0">[83]ELECTRICO!#REF!</definedName>
    <definedName name="HACOL5050210604344138A20PORT">#REF!</definedName>
    <definedName name="HACOL5050240404344138A20" localSheetId="0">[83]ELECTRICO!#REF!</definedName>
    <definedName name="HACOL5050240404344138A20">#REF!</definedName>
    <definedName name="HACOL5050240404344138A20PORT" localSheetId="0">[83]ELECTRICO!#REF!</definedName>
    <definedName name="HACOL5050240404344138A20PORT">#REF!</definedName>
    <definedName name="HACOL5050240604344138A20" localSheetId="0">[83]ELECTRICO!#REF!</definedName>
    <definedName name="HACOL5050240604344138A20">#REF!</definedName>
    <definedName name="HACOL5050240604344138A20PORT" localSheetId="0">[83]ELECTRICO!#REF!</definedName>
    <definedName name="HACOL5050240604344138A20PORT">#REF!</definedName>
    <definedName name="HACOL60601244012138A20LIG" localSheetId="0">[83]ELECTRICO!#REF!</definedName>
    <definedName name="HACOL60601244012138A20LIG">#REF!</definedName>
    <definedName name="HACOL60601244012138A20MANO" localSheetId="0">[83]ELECTRICO!#REF!</definedName>
    <definedName name="HACOL60601244012138A20MANO">#REF!</definedName>
    <definedName name="HACOL60601804012138A20" localSheetId="0">[83]ELECTRICO!#REF!</definedName>
    <definedName name="HACOL60601804012138A20">#REF!</definedName>
    <definedName name="HACOL60601804012138A30PORT" localSheetId="0">[83]ELECTRICO!#REF!</definedName>
    <definedName name="HACOL60601804012138A30PORT">#REF!</definedName>
    <definedName name="HACOL60601806012138A30" localSheetId="0">[83]ELECTRICO!#REF!</definedName>
    <definedName name="HACOL60601806012138A30">#REF!</definedName>
    <definedName name="HACOL60601806012138A30PORT" localSheetId="0">[83]ELECTRICO!#REF!</definedName>
    <definedName name="HACOL60601806012138A30PORT">#REF!</definedName>
    <definedName name="HACOL60602104012138A20" localSheetId="0">[83]ELECTRICO!#REF!</definedName>
    <definedName name="HACOL60602104012138A20">#REF!</definedName>
    <definedName name="HACOL60602104012138A30PORT" localSheetId="0">[83]ELECTRICO!#REF!</definedName>
    <definedName name="HACOL60602104012138A30PORT">#REF!</definedName>
    <definedName name="HACOL60602106012138A30" localSheetId="0">[83]ELECTRICO!#REF!</definedName>
    <definedName name="HACOL60602106012138A30">#REF!</definedName>
    <definedName name="HACOL60602106012138A30PORT" localSheetId="0">[83]ELECTRICO!#REF!</definedName>
    <definedName name="HACOL60602106012138A30PORT">#REF!</definedName>
    <definedName name="HACOL60602404012138A20" localSheetId="0">[83]ELECTRICO!#REF!</definedName>
    <definedName name="HACOL60602404012138A20">#REF!</definedName>
    <definedName name="HACOL60602404012138A20PORT" localSheetId="0">[83]ELECTRICO!#REF!</definedName>
    <definedName name="HACOL60602404012138A20PORT">#REF!</definedName>
    <definedName name="HACOL60602406012138A20" localSheetId="0">[83]ELECTRICO!#REF!</definedName>
    <definedName name="HACOL60602406012138A20">#REF!</definedName>
    <definedName name="HACOL60602406012138A20PORT" localSheetId="0">[83]ELECTRICO!#REF!</definedName>
    <definedName name="HACOL60602406012138A20PORT">#REF!</definedName>
    <definedName name="HACOLA15201244043814A20LIG" localSheetId="0">[83]ELECTRICO!#REF!</definedName>
    <definedName name="HACOLA15201244043814A20LIG">#REF!</definedName>
    <definedName name="HACOLA15201244043814A20MANO" localSheetId="0">[83]ELECTRICO!#REF!</definedName>
    <definedName name="HACOLA15201244043814A20MANO">#REF!</definedName>
    <definedName name="HACOLA15201244043838A20LIG" localSheetId="0">[83]ELECTRICO!#REF!</definedName>
    <definedName name="HACOLA15201244043838A20LIG">#REF!</definedName>
    <definedName name="HACOLA15201244043838A20MANO" localSheetId="0">[83]ELECTRICO!#REF!</definedName>
    <definedName name="HACOLA15201244043838A20MANO">#REF!</definedName>
    <definedName name="HACOLA20201244043814A20LIG" localSheetId="0">[83]ELECTRICO!#REF!</definedName>
    <definedName name="HACOLA20201244043814A20LIG">#REF!</definedName>
    <definedName name="HACOLA20201244043814A20MANO" localSheetId="0">[83]ELECTRICO!#REF!</definedName>
    <definedName name="HACOLA20201244043814A20MANO">#REF!</definedName>
    <definedName name="HACOLAM" localSheetId="0">'[24]Anal. horm.'!#REF!</definedName>
    <definedName name="HACOLAM">'[28]Anal. horm.'!#REF!</definedName>
    <definedName name="HACOLC3" localSheetId="0">'[24]Anal. horm.'!#REF!</definedName>
    <definedName name="HACOLC3">'[28]Anal. horm.'!#REF!</definedName>
    <definedName name="HADIN10201244023821214A20LIG" localSheetId="0">[83]ELECTRICO!#REF!</definedName>
    <definedName name="HADIN10201244023821214A20LIG">#REF!</definedName>
    <definedName name="HADIN10201244023821214A20MANO" localSheetId="0">[83]ELECTRICO!#REF!</definedName>
    <definedName name="HADIN10201244023821214A20MANO">#REF!</definedName>
    <definedName name="HADIN10201804023821214A20" localSheetId="0">[83]ELECTRICO!#REF!</definedName>
    <definedName name="HADIN10201804023821214A20">#REF!</definedName>
    <definedName name="HADIN15201244023831214A20LIG" localSheetId="0">[83]ELECTRICO!#REF!</definedName>
    <definedName name="HADIN15201244023831214A20LIG">#REF!</definedName>
    <definedName name="HADIN15201244023831214A20MANO" localSheetId="0">[83]ELECTRICO!#REF!</definedName>
    <definedName name="HADIN15201244023831214A20MANO">#REF!</definedName>
    <definedName name="HADIN15201244023831238A20LIG" localSheetId="0">[83]ELECTRICO!#REF!</definedName>
    <definedName name="HADIN15201244023831238A20LIG">#REF!</definedName>
    <definedName name="HADIN15201244023831238A20MANO" localSheetId="0">[83]ELECTRICO!#REF!</definedName>
    <definedName name="HADIN15201244023831238A20MANO">#REF!</definedName>
    <definedName name="HADIN15201804023831214A20" localSheetId="0">[83]ELECTRICO!#REF!</definedName>
    <definedName name="HADIN15201804023831214A20">#REF!</definedName>
    <definedName name="HADIN20201244023831238A20LIG" localSheetId="0">[83]ELECTRICO!#REF!</definedName>
    <definedName name="HADIN20201244023831238A20LIG">#REF!</definedName>
    <definedName name="HADIN20201244023831238A20MANO" localSheetId="0">[83]ELECTRICO!#REF!</definedName>
    <definedName name="HADIN20201244023831238A20MANO">#REF!</definedName>
    <definedName name="HADIN20201804023831238A20" localSheetId="0">[83]ELECTRICO!#REF!</definedName>
    <definedName name="HADIN20201804023831238A20">#REF!</definedName>
    <definedName name="haesc2" localSheetId="0">[24]Volumenes!#REF!</definedName>
    <definedName name="haesc2">[28]Volumenes!#REF!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INC" localSheetId="0">'[24]Anal. horm.'!#REF!</definedName>
    <definedName name="HALOINC">'[28]Anal. horm.'!#REF!</definedName>
    <definedName name="HALOPLA" localSheetId="0">'[35]Anal. horm.'!$F$450</definedName>
    <definedName name="HALOPLA">'[10]Anal. horm.'!$F$450</definedName>
    <definedName name="HALOPLATE" localSheetId="0">'[24]Anal. horm.'!$F$451</definedName>
    <definedName name="HALOPLATE">'[25]Anal. horm.'!$F$451</definedName>
    <definedName name="HALOPLATE12" localSheetId="0">'[24]Anal. horm.'!#REF!</definedName>
    <definedName name="HALOPLATE12">'[28]Anal. horm.'!#REF!</definedName>
    <definedName name="HALOS1" localSheetId="0">[24]Volumenes!#REF!</definedName>
    <definedName name="HALOS1">[28]Volumenes!#REF!</definedName>
    <definedName name="HALOS10124403825A25LIGW" localSheetId="0">[83]ELECTRICO!#REF!</definedName>
    <definedName name="HALOS10124403825A25LIGW">#REF!</definedName>
    <definedName name="HALOS101244038A25LIGW" localSheetId="0">[83]ELECTRICO!#REF!</definedName>
    <definedName name="HALOS101244038A25LIGW">#REF!</definedName>
    <definedName name="HALOS10124603825A25LIGW" localSheetId="0">[83]ELECTRICO!#REF!</definedName>
    <definedName name="HALOS10124603825A25LIGW">#REF!</definedName>
    <definedName name="HALOS101246038A25LIGW" localSheetId="0">[83]ELECTRICO!#REF!</definedName>
    <definedName name="HALOS101246038A25LIGW">#REF!</definedName>
    <definedName name="HALOS10180403825A25" localSheetId="0">[83]ELECTRICO!#REF!</definedName>
    <definedName name="HALOS10180403825A25">#REF!</definedName>
    <definedName name="HALOS101804038A25" localSheetId="0">[83]ELECTRICO!#REF!</definedName>
    <definedName name="HALOS101804038A25">#REF!</definedName>
    <definedName name="HALOS10180603825A25" localSheetId="0">[83]ELECTRICO!#REF!</definedName>
    <definedName name="HALOS10180603825A25">#REF!</definedName>
    <definedName name="HALOS101806038A25" localSheetId="0">[83]ELECTRICO!#REF!</definedName>
    <definedName name="HALOS101806038A25">#REF!</definedName>
    <definedName name="HALOS12124403825A25LIGW" localSheetId="0">[83]ELECTRICO!#REF!</definedName>
    <definedName name="HALOS12124403825A25LIGW">#REF!</definedName>
    <definedName name="HALOS121244038A25LIGW" localSheetId="0">[83]ELECTRICO!#REF!</definedName>
    <definedName name="HALOS121244038A25LIGW">#REF!</definedName>
    <definedName name="HALOS12124603825A25LIGW" localSheetId="0">[83]ELECTRICO!#REF!</definedName>
    <definedName name="HALOS12124603825A25LIGW">#REF!</definedName>
    <definedName name="HALOS121246038A25LIGW" localSheetId="0">[83]ELECTRICO!#REF!</definedName>
    <definedName name="HALOS121246038A25LIGW">#REF!</definedName>
    <definedName name="HALOS12180403825A25" localSheetId="0">[83]ELECTRICO!#REF!</definedName>
    <definedName name="HALOS12180403825A25">#REF!</definedName>
    <definedName name="HALOS121804038A25" localSheetId="0">[83]ELECTRICO!#REF!</definedName>
    <definedName name="HALOS121804038A25">#REF!</definedName>
    <definedName name="HALOS12180603825A25" localSheetId="0">[83]ELECTRICO!#REF!</definedName>
    <definedName name="HALOS12180603825A25">#REF!</definedName>
    <definedName name="HALOS121806038A25" localSheetId="0">[83]ELECTRICO!#REF!</definedName>
    <definedName name="HALOS121806038A25">#REF!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" localSheetId="0">[227]Volumenes!$D$1839</definedName>
    <definedName name="ham">[228]Volumenes!$D$1839</definedName>
    <definedName name="HAMRAMPACONTRA" localSheetId="0">#REF!</definedName>
    <definedName name="HAMRAMPACONTRA">#REF!</definedName>
    <definedName name="HAMU1" localSheetId="0">[24]Volumenes!#REF!</definedName>
    <definedName name="HAMU1">[28]Volumenes!#REF!</definedName>
    <definedName name="hamu2" localSheetId="0">[24]Volumenes!#REF!</definedName>
    <definedName name="hamu2">[28]Volumenes!#REF!</definedName>
    <definedName name="HAMUESC" localSheetId="0">'[24]Anal. horm.'!#REF!</definedName>
    <definedName name="HAMUESC">'[28]Anal. horm.'!#REF!</definedName>
    <definedName name="HAMUR08210MALLAD2.31001CAR" localSheetId="0">#REF!</definedName>
    <definedName name="HAMUR08210MALLAD2.31001CAR">#REF!</definedName>
    <definedName name="HAMUR15180403825A20X202CAR" localSheetId="0">[83]ELECTRICO!#REF!</definedName>
    <definedName name="HAMUR15180403825A20X202CAR">#REF!</definedName>
    <definedName name="HAMUR151804038A20X202CAR" localSheetId="0">[83]ELECTRICO!#REF!</definedName>
    <definedName name="HAMUR151804038A20X202CAR">#REF!</definedName>
    <definedName name="HAMUR15180603825A20X202CAR" localSheetId="0">[83]ELECTRICO!#REF!</definedName>
    <definedName name="HAMUR15180603825A20X202CAR">#REF!</definedName>
    <definedName name="HAMUR151806038A20X202CAR" localSheetId="0">[83]ELECTRICO!#REF!</definedName>
    <definedName name="HAMUR151806038A20X202CAR">#REF!</definedName>
    <definedName name="HAMUR15210403825A20X202CAR" localSheetId="0">[83]ELECTRICO!#REF!</definedName>
    <definedName name="HAMUR15210403825A20X202CAR">[98]Ana!$M$1693</definedName>
    <definedName name="HAMUR152104038A20X202CAR" localSheetId="0">[83]ELECTRICO!#REF!</definedName>
    <definedName name="HAMUR152104038A20X202CAR">#REF!</definedName>
    <definedName name="HAMUR15210603825A20X202CAR" localSheetId="0">[83]ELECTRICO!#REF!</definedName>
    <definedName name="HAMUR15210603825A20X202CAR">#REF!</definedName>
    <definedName name="HAMUR152106038A20X202CAR" localSheetId="0">[83]ELECTRICO!#REF!</definedName>
    <definedName name="HAMUR152106038A20X202CAR">#REF!</definedName>
    <definedName name="HAMUR15240403825A20X202CAR" localSheetId="0">[83]ELECTRICO!#REF!</definedName>
    <definedName name="HAMUR15240403825A20X202CAR">#REF!</definedName>
    <definedName name="HAMUR152404038A20X202CAR" localSheetId="0">[83]ELECTRICO!#REF!</definedName>
    <definedName name="HAMUR152404038A20X202CAR">#REF!</definedName>
    <definedName name="HAMUR15240603825A20X202CAR" localSheetId="0">[83]ELECTRICO!#REF!</definedName>
    <definedName name="HAMUR15240603825A20X202CAR">#REF!</definedName>
    <definedName name="HAMUR152406038A20X202CAR" localSheetId="0">[83]ELECTRICO!#REF!</definedName>
    <definedName name="HAMUR152406038A20X202CAR">#REF!</definedName>
    <definedName name="HAMUR20180403825A20X202CAR" localSheetId="0">[83]ELECTRICO!#REF!</definedName>
    <definedName name="HAMUR20180403825A20X202CAR">#REF!</definedName>
    <definedName name="HAMUR201804038A20X202CAR" localSheetId="0">[83]ELECTRICO!#REF!</definedName>
    <definedName name="HAMUR201804038A20X202CAR">#REF!</definedName>
    <definedName name="HAMUR20180603825A20X202CAR" localSheetId="0">[83]ELECTRICO!#REF!</definedName>
    <definedName name="HAMUR20180603825A20X202CAR">#REF!</definedName>
    <definedName name="HAMUR201806038A20X202CAR" localSheetId="0">[83]ELECTRICO!#REF!</definedName>
    <definedName name="HAMUR201806038A20X202CAR">#REF!</definedName>
    <definedName name="HAMUR20210401225A10X102CAR" localSheetId="0">[83]ELECTRICO!#REF!</definedName>
    <definedName name="HAMUR20210401225A10X102CAR">#REF!</definedName>
    <definedName name="HAMUR20210401225A20X202CAR" localSheetId="0">[83]ELECTRICO!#REF!</definedName>
    <definedName name="HAMUR20210401225A20X202CAR">#REF!</definedName>
    <definedName name="HAMUR202104012A10X102CAR" localSheetId="0">[83]ELECTRICO!#REF!</definedName>
    <definedName name="HAMUR202104012A10X102CAR">#REF!</definedName>
    <definedName name="HAMUR202104012A20X202CAR" localSheetId="0">[83]ELECTRICO!#REF!</definedName>
    <definedName name="HAMUR202104012A20X202CAR">#REF!</definedName>
    <definedName name="HAMUR20210403825A20X202CAR" localSheetId="0">[83]ELECTRICO!#REF!</definedName>
    <definedName name="HAMUR20210403825A20X202CAR">#REF!</definedName>
    <definedName name="HAMUR202104038A20X202CAR" localSheetId="0">[83]ELECTRICO!#REF!</definedName>
    <definedName name="HAMUR202104038A20X202CAR">#REF!</definedName>
    <definedName name="HAMUR20210601225A10X102CAR" localSheetId="0">[83]ELECTRICO!#REF!</definedName>
    <definedName name="HAMUR20210601225A10X102CAR">#REF!</definedName>
    <definedName name="HAMUR20210601225A20X202CAR" localSheetId="0">[83]ELECTRICO!#REF!</definedName>
    <definedName name="HAMUR20210601225A20X202CAR">#REF!</definedName>
    <definedName name="HAMUR202106012A10X102CAR" localSheetId="0">[83]ELECTRICO!#REF!</definedName>
    <definedName name="HAMUR202106012A10X102CAR">#REF!</definedName>
    <definedName name="HAMUR202106012A20X202CAR" localSheetId="0">[83]ELECTRICO!#REF!</definedName>
    <definedName name="HAMUR202106012A20X202CAR">#REF!</definedName>
    <definedName name="HAMUR20210603825A20X202CAR" localSheetId="0">[83]ELECTRICO!#REF!</definedName>
    <definedName name="HAMUR20210603825A20X202CAR">#REF!</definedName>
    <definedName name="HAMUR202106038A20X202CAR" localSheetId="0">[83]ELECTRICO!#REF!</definedName>
    <definedName name="HAMUR202106038A20X202CAR">#REF!</definedName>
    <definedName name="HAMUR20240401225A10X102CAR" localSheetId="0">[83]ELECTRICO!#REF!</definedName>
    <definedName name="HAMUR20240401225A10X102CAR">#REF!</definedName>
    <definedName name="HAMUR20240401225A20X202CAR" localSheetId="0">[83]ELECTRICO!#REF!</definedName>
    <definedName name="HAMUR20240401225A20X202CAR">#REF!</definedName>
    <definedName name="HAMUR202404012A10X102CAR" localSheetId="0">[83]ELECTRICO!#REF!</definedName>
    <definedName name="HAMUR202404012A10X102CAR">#REF!</definedName>
    <definedName name="HAMUR202404012A20X202CAR" localSheetId="0">[83]ELECTRICO!#REF!</definedName>
    <definedName name="HAMUR202404012A20X202CAR">#REF!</definedName>
    <definedName name="HAMUR20240601225A10X102CAR" localSheetId="0">[83]ELECTRICO!#REF!</definedName>
    <definedName name="HAMUR20240601225A10X102CAR">#REF!</definedName>
    <definedName name="HAMUR20240601225A20X202CAR" localSheetId="0">[83]ELECTRICO!#REF!</definedName>
    <definedName name="HAMUR20240601225A20X202CAR">#REF!</definedName>
    <definedName name="HAMUR202406012A10X102CAR" localSheetId="0">[83]ELECTRICO!#REF!</definedName>
    <definedName name="HAMUR202406012A10X102CAR">#REF!</definedName>
    <definedName name="HAMUR202406012A20X202CAR" localSheetId="0">[83]ELECTRICO!#REF!</definedName>
    <definedName name="HAMUR202406012A20X202CAR">#REF!</definedName>
    <definedName name="HAPEDCONTRA" localSheetId="0">#REF!</definedName>
    <definedName name="HAPEDCONTRA">#REF!</definedName>
    <definedName name="HAPISO38A20AD124ESP10" localSheetId="0">[83]ELECTRICO!#REF!</definedName>
    <definedName name="HAPISO38A20AD124ESP10">#REF!</definedName>
    <definedName name="HAPISO38A20AD124ESP12" localSheetId="0">[83]ELECTRICO!#REF!</definedName>
    <definedName name="HAPISO38A20AD124ESP12">#REF!</definedName>
    <definedName name="HAPISO38A20AD124ESP15" localSheetId="0">[83]ELECTRICO!#REF!</definedName>
    <definedName name="HAPISO38A20AD124ESP15">#REF!</definedName>
    <definedName name="HAPISO38A20AD124ESP20" localSheetId="0">[83]ELECTRICO!#REF!</definedName>
    <definedName name="HAPISO38A20AD124ESP20">#REF!</definedName>
    <definedName name="HAPISO38A20AD140ESP10" localSheetId="0">[83]ELECTRICO!#REF!</definedName>
    <definedName name="HAPISO38A20AD140ESP10">#REF!</definedName>
    <definedName name="HAPISO38A20AD140ESP12" localSheetId="0">[83]ELECTRICO!#REF!</definedName>
    <definedName name="HAPISO38A20AD140ESP12">#REF!</definedName>
    <definedName name="HAPISO38A20AD140ESP15" localSheetId="0">[83]ELECTRICO!#REF!</definedName>
    <definedName name="HAPISO38A20AD140ESP15">#REF!</definedName>
    <definedName name="HAPISO38A20AD140ESP20" localSheetId="0">[83]ELECTRICO!#REF!</definedName>
    <definedName name="HAPISO38A20AD140ESP20">#REF!</definedName>
    <definedName name="HAPISO38A20AD180ESP10" localSheetId="0">[83]ELECTRICO!#REF!</definedName>
    <definedName name="HAPISO38A20AD180ESP10">#REF!</definedName>
    <definedName name="HAPISO38A20AD180ESP12" localSheetId="0">[83]ELECTRICO!#REF!</definedName>
    <definedName name="HAPISO38A20AD180ESP12">#REF!</definedName>
    <definedName name="HAPISO38A20AD180ESP15" localSheetId="0">[83]ELECTRICO!#REF!</definedName>
    <definedName name="HAPISO38A20AD180ESP15">#REF!</definedName>
    <definedName name="HAPISO38A20AD180ESP20" localSheetId="0">[83]ELECTRICO!#REF!</definedName>
    <definedName name="HAPISO38A20AD180ESP20">#REF!</definedName>
    <definedName name="HAPISO38A20AD210ESP10" localSheetId="0">[83]ELECTRICO!#REF!</definedName>
    <definedName name="HAPISO38A20AD210ESP10">#REF!</definedName>
    <definedName name="HAPISO38A20AD210ESP12" localSheetId="0">[83]ELECTRICO!#REF!</definedName>
    <definedName name="HAPISO38A20AD210ESP12">#REF!</definedName>
    <definedName name="HAPISO38A20AD210ESP15" localSheetId="0">[83]ELECTRICO!#REF!</definedName>
    <definedName name="HAPISO38A20AD210ESP15">#REF!</definedName>
    <definedName name="HAPISO38A20AD210ESP20" localSheetId="0">[83]ELECTRICO!#REF!</definedName>
    <definedName name="HAPISO38A20AD210ESP20">#REF!</definedName>
    <definedName name="HARAMP" localSheetId="0">'[24]Anal. horm.'!#REF!</definedName>
    <definedName name="HARAMP">'[28]Anal. horm.'!#REF!</definedName>
    <definedName name="HARAMPA12124401225A2038A20LIGWIN" localSheetId="0">[83]ELECTRICO!#REF!</definedName>
    <definedName name="HARAMPA12124401225A2038A20LIGWIN">#REF!</definedName>
    <definedName name="HARAMPA12124401225A2038A20MANO" localSheetId="0">[83]ELECTRICO!#REF!</definedName>
    <definedName name="HARAMPA12124401225A2038A20MANO">#REF!</definedName>
    <definedName name="HARAMPA121244012A2038A20LIGWIN" localSheetId="0">[83]ELECTRICO!#REF!</definedName>
    <definedName name="HARAMPA121244012A2038A20LIGWIN">#REF!</definedName>
    <definedName name="HARAMPA121244012A2038A20MANO" localSheetId="0">[83]ELECTRICO!#REF!</definedName>
    <definedName name="HARAMPA121244012A2038A20MANO">#REF!</definedName>
    <definedName name="HARAMPA12124601225A2038A20LIGWIN" localSheetId="0">[83]ELECTRICO!#REF!</definedName>
    <definedName name="HARAMPA12124601225A2038A20LIGWIN">#REF!</definedName>
    <definedName name="HARAMPA12124601225A2038A20MANO" localSheetId="0">[83]ELECTRICO!#REF!</definedName>
    <definedName name="HARAMPA12124601225A2038A20MANO">#REF!</definedName>
    <definedName name="HARAMPA121246012A2038A20LIGWIN" localSheetId="0">[83]ELECTRICO!#REF!</definedName>
    <definedName name="HARAMPA121246012A2038A20LIGWIN">#REF!</definedName>
    <definedName name="HARAMPA121246012A2038A20MANO" localSheetId="0">[83]ELECTRICO!#REF!</definedName>
    <definedName name="HARAMPA121246012A2038A20MANO">#REF!</definedName>
    <definedName name="HARAMPA12180401225A2038A20" localSheetId="0">[83]ELECTRICO!#REF!</definedName>
    <definedName name="HARAMPA12180401225A2038A20">#REF!</definedName>
    <definedName name="HARAMPA121804012A2038A20" localSheetId="0">[83]ELECTRICO!#REF!</definedName>
    <definedName name="HARAMPA121804012A2038A20">#REF!</definedName>
    <definedName name="HARAMPA12180601225A2038A20" localSheetId="0">[83]ELECTRICO!#REF!</definedName>
    <definedName name="HARAMPA12180601225A2038A20">#REF!</definedName>
    <definedName name="HARAMPA121806012A2038A20" localSheetId="0">[83]ELECTRICO!#REF!</definedName>
    <definedName name="HARAMPA121806012A2038A20">#REF!</definedName>
    <definedName name="HARAMPA12210401225A2038A20" localSheetId="0">[83]ELECTRICO!#REF!</definedName>
    <definedName name="HARAMPA12210401225A2038A20">#REF!</definedName>
    <definedName name="HARAMPA122104012A2038A20" localSheetId="0">[83]ELECTRICO!#REF!</definedName>
    <definedName name="HARAMPA122104012A2038A20">#REF!</definedName>
    <definedName name="HARAMPA12210601225A2038A20" localSheetId="0">[83]ELECTRICO!#REF!</definedName>
    <definedName name="HARAMPA12210601225A2038A20">#REF!</definedName>
    <definedName name="HARAMPA122106012A2038A20" localSheetId="0">[83]ELECTRICO!#REF!</definedName>
    <definedName name="HARAMPA122106012A2038A20">#REF!</definedName>
    <definedName name="HARAMPA12240401225A2038A20" localSheetId="0">[83]ELECTRICO!#REF!</definedName>
    <definedName name="HARAMPA12240401225A2038A20">#REF!</definedName>
    <definedName name="HARAMPA122404012A2038A20" localSheetId="0">[83]ELECTRICO!#REF!</definedName>
    <definedName name="HARAMPA122404012A2038A20">#REF!</definedName>
    <definedName name="HARAMPA12240601225A2038A20" localSheetId="0">[83]ELECTRICO!#REF!</definedName>
    <definedName name="HARAMPA12240601225A2038A20">#REF!</definedName>
    <definedName name="HARAMPA122406012A2038A20" localSheetId="0">[83]ELECTRICO!#REF!</definedName>
    <definedName name="HARAMPA122406012A2038A20">#REF!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 localSheetId="0">[83]ELECTRICO!#REF!</definedName>
    <definedName name="HAVA15201244043814A20LIG">#REF!</definedName>
    <definedName name="HAVA15201244043814A20MANO" localSheetId="0">[83]ELECTRICO!#REF!</definedName>
    <definedName name="HAVA15201244043814A20MANO">#REF!</definedName>
    <definedName name="HAVA20201244043838A20LIG" localSheetId="0">[83]ELECTRICO!#REF!</definedName>
    <definedName name="HAVA20201244043838A20LIG">#REF!</definedName>
    <definedName name="HAVA20201244043838A20MANO" localSheetId="0">[83]ELECTRICO!#REF!</definedName>
    <definedName name="HAVA20201244043838A20MANO">#REF!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AD" localSheetId="0">'[35]Anal. horm.'!$F$391</definedName>
    <definedName name="HAVAD">'[10]Anal. horm.'!$F$391</definedName>
    <definedName name="HAVI20X50" localSheetId="0">'[24]Anal. horm.'!#REF!</definedName>
    <definedName name="HAVI20X50">'[28]Anal. horm.'!#REF!</definedName>
    <definedName name="HAVI25X50" localSheetId="0">'[24]Anal. horm.'!#REF!</definedName>
    <definedName name="HAVI25X50">'[28]Anal. horm.'!#REF!</definedName>
    <definedName name="HAVIGA20401244033423838A20LIGWIN" localSheetId="0">[83]ELECTRICO!#REF!</definedName>
    <definedName name="HAVIGA20401244033423838A20LIGWIN">#REF!</definedName>
    <definedName name="HAVIGA20401246033423838A20LIGWIN" localSheetId="0">[83]ELECTRICO!#REF!</definedName>
    <definedName name="HAVIGA20401246033423838A20LIGWIN">#REF!</definedName>
    <definedName name="HAVIGA20401804033423838A20" localSheetId="0">[83]ELECTRICO!#REF!</definedName>
    <definedName name="HAVIGA20401804033423838A20">#REF!</definedName>
    <definedName name="HAVIGA20401804033423838A20POR" localSheetId="0">[83]ELECTRICO!#REF!</definedName>
    <definedName name="HAVIGA20401804033423838A20POR">#REF!</definedName>
    <definedName name="HAVIGA20401806033423838A20" localSheetId="0">[83]ELECTRICO!#REF!</definedName>
    <definedName name="HAVIGA20401806033423838A20">#REF!</definedName>
    <definedName name="HAVIGA20401806033423838A20POR" localSheetId="0">[83]ELECTRICO!#REF!</definedName>
    <definedName name="HAVIGA20401806033423838A20POR">#REF!</definedName>
    <definedName name="HAVIGA20402104033423838A20" localSheetId="0">[83]ELECTRICO!#REF!</definedName>
    <definedName name="HAVIGA20402104033423838A20">#REF!</definedName>
    <definedName name="HAVIGA20402104033423838A20POR" localSheetId="0">[83]ELECTRICO!#REF!</definedName>
    <definedName name="HAVIGA20402104033423838A20POR">#REF!</definedName>
    <definedName name="HAVIGA20402106033423838A20" localSheetId="0">[83]ELECTRICO!#REF!</definedName>
    <definedName name="HAVIGA20402106033423838A20">#REF!</definedName>
    <definedName name="HAVIGA20402106033423838A20POR" localSheetId="0">[83]ELECTRICO!#REF!</definedName>
    <definedName name="HAVIGA20402106033423838A20POR">#REF!</definedName>
    <definedName name="HAVIGA20402404033423838A20" localSheetId="0">[83]ELECTRICO!#REF!</definedName>
    <definedName name="HAVIGA20402404033423838A20">#REF!</definedName>
    <definedName name="HAVIGA20402404033423838A20POR" localSheetId="0">[83]ELECTRICO!#REF!</definedName>
    <definedName name="HAVIGA20402404033423838A20POR">#REF!</definedName>
    <definedName name="HAVIGA20402406033423838A20" localSheetId="0">[83]ELECTRICO!#REF!</definedName>
    <definedName name="HAVIGA20402406033423838A20">#REF!</definedName>
    <definedName name="HAVIGA20402406033423838A20POR" localSheetId="0">[83]ELECTRICO!#REF!</definedName>
    <definedName name="HAVIGA20402406033423838A20POR">#REF!</definedName>
    <definedName name="HAVIGA25501244043423838A25LIGWIN" localSheetId="0">[83]ELECTRICO!#REF!</definedName>
    <definedName name="HAVIGA25501244043423838A25LIGWIN">#REF!</definedName>
    <definedName name="HAVIGA25501246043423838A25LIGWIN" localSheetId="0">[83]ELECTRICO!#REF!</definedName>
    <definedName name="HAVIGA25501246043423838A25LIGWIN">#REF!</definedName>
    <definedName name="HAVIGA25501804043423838A25" localSheetId="0">[83]ELECTRICO!#REF!</definedName>
    <definedName name="HAVIGA25501804043423838A25">#REF!</definedName>
    <definedName name="HAVIGA25501804043423838A25POR" localSheetId="0">[83]ELECTRICO!#REF!</definedName>
    <definedName name="HAVIGA25501804043423838A25POR">#REF!</definedName>
    <definedName name="HAVIGA25501806043423838A25" localSheetId="0">[83]ELECTRICO!#REF!</definedName>
    <definedName name="HAVIGA25501806043423838A25">#REF!</definedName>
    <definedName name="HAVIGA25501806043423838A25POR" localSheetId="0">[83]ELECTRICO!#REF!</definedName>
    <definedName name="HAVIGA25501806043423838A25POR">#REF!</definedName>
    <definedName name="HAVIGA25502104043423838A25" localSheetId="0">[83]ELECTRICO!#REF!</definedName>
    <definedName name="HAVIGA25502104043423838A25">#REF!</definedName>
    <definedName name="HAVIGA25502104043423838A25POR" localSheetId="0">[83]ELECTRICO!#REF!</definedName>
    <definedName name="HAVIGA25502104043423838A25POR">#REF!</definedName>
    <definedName name="HAVIGA25502106043423838A25" localSheetId="0">[83]ELECTRICO!#REF!</definedName>
    <definedName name="HAVIGA25502106043423838A25">#REF!</definedName>
    <definedName name="HAVIGA25502106043423838A25POR" localSheetId="0">[83]ELECTRICO!#REF!</definedName>
    <definedName name="HAVIGA25502106043423838A25POR">#REF!</definedName>
    <definedName name="HAVIGA25502404043423838A25" localSheetId="0">[83]ELECTRICO!#REF!</definedName>
    <definedName name="HAVIGA25502404043423838A25">#REF!</definedName>
    <definedName name="HAVIGA25502404043423838A25POR" localSheetId="0">[83]ELECTRICO!#REF!</definedName>
    <definedName name="HAVIGA25502404043423838A25POR">#REF!</definedName>
    <definedName name="HAVIGA25502406043423838A25" localSheetId="0">[83]ELECTRICO!#REF!</definedName>
    <definedName name="HAVIGA25502406043423838A25">#REF!</definedName>
    <definedName name="HAVIGA25502406043423838A25POR" localSheetId="0">[83]ELECTRICO!#REF!</definedName>
    <definedName name="HAVIGA25502406043423838A25POR">#REF!</definedName>
    <definedName name="HAVIGA3060124404123838A25LIGWIN" localSheetId="0">[83]ELECTRICO!#REF!</definedName>
    <definedName name="HAVIGA3060124404123838A25LIGWIN">#REF!</definedName>
    <definedName name="HAVIGA3060124604123838A25LIGWIN" localSheetId="0">[83]ELECTRICO!#REF!</definedName>
    <definedName name="HAVIGA3060124604123838A25LIGWIN">#REF!</definedName>
    <definedName name="HAVIGA3060180404123838A25" localSheetId="0">[83]ELECTRICO!#REF!</definedName>
    <definedName name="HAVIGA3060180404123838A25">#REF!</definedName>
    <definedName name="HAVIGA3060180404123838A25POR" localSheetId="0">[83]ELECTRICO!#REF!</definedName>
    <definedName name="HAVIGA3060180404123838A25POR">#REF!</definedName>
    <definedName name="HAVIGA3060180604123838A25" localSheetId="0">[83]ELECTRICO!#REF!</definedName>
    <definedName name="HAVIGA3060180604123838A25">#REF!</definedName>
    <definedName name="HAVIGA3060180604123838A25POR" localSheetId="0">[83]ELECTRICO!#REF!</definedName>
    <definedName name="HAVIGA3060180604123838A25POR">#REF!</definedName>
    <definedName name="HAVIGA3060210404123838A25" localSheetId="0">[83]ELECTRICO!#REF!</definedName>
    <definedName name="HAVIGA3060210404123838A25">#REF!</definedName>
    <definedName name="HAVIGA3060210404123838A25POR" localSheetId="0">[83]ELECTRICO!#REF!</definedName>
    <definedName name="HAVIGA3060210404123838A25POR">#REF!</definedName>
    <definedName name="HAVIGA3060210604123838A25" localSheetId="0">[83]ELECTRICO!#REF!</definedName>
    <definedName name="HAVIGA3060210604123838A25">#REF!</definedName>
    <definedName name="HAVIGA3060210604123838A25POR" localSheetId="0">[83]ELECTRICO!#REF!</definedName>
    <definedName name="HAVIGA3060210604123838A25POR">#REF!</definedName>
    <definedName name="HAVIGA3060240404123838A25" localSheetId="0">[83]ELECTRICO!#REF!</definedName>
    <definedName name="HAVIGA3060240404123838A25">#REF!</definedName>
    <definedName name="HAVIGA3060240404123838A25POR" localSheetId="0">[83]ELECTRICO!#REF!</definedName>
    <definedName name="HAVIGA3060240404123838A25POR">#REF!</definedName>
    <definedName name="HAVIGA3060240604123838A25" localSheetId="0">[83]ELECTRICO!#REF!</definedName>
    <definedName name="HAVIGA3060240604123838A25">#REF!</definedName>
    <definedName name="HAVIGA3060240604123838A25POR" localSheetId="0">[83]ELECTRICO!#REF!</definedName>
    <definedName name="HAVIGA3060240604123838A25POR">#REF!</definedName>
    <definedName name="HAVIGA408012440512122538A25LIGWIN" localSheetId="0">[83]ELECTRICO!#REF!</definedName>
    <definedName name="HAVIGA408012440512122538A25LIGWIN">#REF!</definedName>
    <definedName name="HAVIGA4080124405121238A25LIGWIN" localSheetId="0">[83]ELECTRICO!#REF!</definedName>
    <definedName name="HAVIGA4080124405121238A25LIGWIN">#REF!</definedName>
    <definedName name="HAVIGA4080124605121238A25LIGWIN" localSheetId="0">[83]ELECTRICO!#REF!</definedName>
    <definedName name="HAVIGA4080124605121238A25LIGWIN">#REF!</definedName>
    <definedName name="HAVIGA4080180405121238A25" localSheetId="0">[83]ELECTRICO!#REF!</definedName>
    <definedName name="HAVIGA4080180405121238A25">#REF!</definedName>
    <definedName name="HAVIGA4080180405121238A25POR" localSheetId="0">[83]ELECTRICO!#REF!</definedName>
    <definedName name="HAVIGA4080180405121238A25POR">#REF!</definedName>
    <definedName name="HAVIGA408018060512122538A25" localSheetId="0">[83]ELECTRICO!#REF!</definedName>
    <definedName name="HAVIGA408018060512122538A25">#REF!</definedName>
    <definedName name="HAVIGA408018060512122538A25POR" localSheetId="0">[83]ELECTRICO!#REF!</definedName>
    <definedName name="HAVIGA408018060512122538A25POR">#REF!</definedName>
    <definedName name="HAVIGA4080180605121238A25" localSheetId="0">[83]ELECTRICO!#REF!</definedName>
    <definedName name="HAVIGA4080180605121238A25">#REF!</definedName>
    <definedName name="HAVIGA4080180605121238A25POR" localSheetId="0">[83]ELECTRICO!#REF!</definedName>
    <definedName name="HAVIGA4080180605121238A25POR">#REF!</definedName>
    <definedName name="HAVIGA4080210405121238A25" localSheetId="0">[83]ELECTRICO!#REF!</definedName>
    <definedName name="HAVIGA4080210405121238A25">#REF!</definedName>
    <definedName name="HAVIGA4080210405121238A25por" localSheetId="0">[83]ELECTRICO!#REF!</definedName>
    <definedName name="HAVIGA4080210405121238A25por">#REF!</definedName>
    <definedName name="HAVIGA408021060512122538A25" localSheetId="0">[83]ELECTRICO!#REF!</definedName>
    <definedName name="HAVIGA408021060512122538A25">#REF!</definedName>
    <definedName name="HAVIGA408021060512122538A25POR" localSheetId="0">[83]ELECTRICO!#REF!</definedName>
    <definedName name="HAVIGA408021060512122538A25POR">#REF!</definedName>
    <definedName name="HAVIGA4080210605121238A25" localSheetId="0">[83]ELECTRICO!#REF!</definedName>
    <definedName name="HAVIGA4080210605121238A25">#REF!</definedName>
    <definedName name="HAVIGA4080210605121238A25POR" localSheetId="0">[83]ELECTRICO!#REF!</definedName>
    <definedName name="HAVIGA4080210605121238A25POR">#REF!</definedName>
    <definedName name="HAVIGA4080240405121238A25" localSheetId="0">[83]ELECTRICO!#REF!</definedName>
    <definedName name="HAVIGA4080240405121238A25">#REF!</definedName>
    <definedName name="HAVIGA4080240405121238A25POR" localSheetId="0">[83]ELECTRICO!#REF!</definedName>
    <definedName name="HAVIGA4080240405121238A25POR">#REF!</definedName>
    <definedName name="HAVIGA408024060512122538A25" localSheetId="0">[83]ELECTRICO!#REF!</definedName>
    <definedName name="HAVIGA408024060512122538A25">#REF!</definedName>
    <definedName name="HAVIGA408024060512122538A25PORT" localSheetId="0">[83]ELECTRICO!#REF!</definedName>
    <definedName name="HAVIGA408024060512122538A25PORT">#REF!</definedName>
    <definedName name="HAVIGA4080240605121238A25" localSheetId="0">[83]ELECTRICO!#REF!</definedName>
    <definedName name="HAVIGA4080240605121238A25">#REF!</definedName>
    <definedName name="HAVIGA4080240605121238A25POR" localSheetId="0">[83]ELECTRICO!#REF!</definedName>
    <definedName name="HAVIGA4080240605121238A25POR">#REF!</definedName>
    <definedName name="HAVIVAR25A65" localSheetId="0">'[24]Anal. horm.'!#REF!</definedName>
    <definedName name="HAVIVAR25A65">'[28]Anal. horm.'!#REF!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 localSheetId="0">[83]ELECTRICO!#REF!</definedName>
    <definedName name="HAVUE4010124402383825A20LIGWIN">#REF!</definedName>
    <definedName name="HAVUE40101244023838A20LIGWIN" localSheetId="0">[83]ELECTRICO!#REF!</definedName>
    <definedName name="HAVUE40101244023838A20LIGWIN">#REF!</definedName>
    <definedName name="HAVUE4010124602383825A20LIGWIN" localSheetId="0">[83]ELECTRICO!#REF!</definedName>
    <definedName name="HAVUE4010124602383825A20LIGWIN">#REF!</definedName>
    <definedName name="HAVUE40101246023838A20LIGWIN" localSheetId="0">[83]ELECTRICO!#REF!</definedName>
    <definedName name="HAVUE40101246023838A20LIGWIN">#REF!</definedName>
    <definedName name="HAVUE4010180402383825A20" localSheetId="0">[83]ELECTRICO!#REF!</definedName>
    <definedName name="HAVUE4010180402383825A20">#REF!</definedName>
    <definedName name="HAVUE40101804023838A20" localSheetId="0">[83]ELECTRICO!#REF!</definedName>
    <definedName name="HAVUE40101804023838A20">#REF!</definedName>
    <definedName name="HAVUE40101806023838A20" localSheetId="0">[83]ELECTRICO!#REF!</definedName>
    <definedName name="HAVUE40101806023838A20">#REF!</definedName>
    <definedName name="HAVUE4012124402383825A20LIGWIN" localSheetId="0">[83]ELECTRICO!#REF!</definedName>
    <definedName name="HAVUE4012124402383825A20LIGWIN">#REF!</definedName>
    <definedName name="HAVUE40121244023838A20LIGWIN" localSheetId="0">[83]ELECTRICO!#REF!</definedName>
    <definedName name="HAVUE40121244023838A20LIGWIN">#REF!</definedName>
    <definedName name="HAVUE4012124602383825A20LIGWIN" localSheetId="0">[83]ELECTRICO!#REF!</definedName>
    <definedName name="HAVUE4012124602383825A20LIGWIN">#REF!</definedName>
    <definedName name="HAVUE40121246023838A20LIGWIN" localSheetId="0">[83]ELECTRICO!#REF!</definedName>
    <definedName name="HAVUE40121246023838A20LIGWIN">#REF!</definedName>
    <definedName name="HAVUE4012180402383825A20" localSheetId="0">[83]ELECTRICO!#REF!</definedName>
    <definedName name="HAVUE4012180402383825A20">#REF!</definedName>
    <definedName name="HAVUE40121804023838A20" localSheetId="0">[83]ELECTRICO!#REF!</definedName>
    <definedName name="HAVUE40121804023838A20">#REF!</definedName>
    <definedName name="HAVUE4012180602383825A20" localSheetId="0">[83]ELECTRICO!#REF!</definedName>
    <definedName name="HAVUE4012180602383825A20">#REF!</definedName>
    <definedName name="HAVUE40121806023838A20" localSheetId="0">[83]ELECTRICO!#REF!</definedName>
    <definedName name="HAVUE40121806023838A20">#REF!</definedName>
    <definedName name="HAVUELO10CONTRA" localSheetId="0">#REF!</definedName>
    <definedName name="HAVUELO10CONTRA">#REF!</definedName>
    <definedName name="HAZA12" localSheetId="0">'[24]Anal. horm.'!#REF!</definedName>
    <definedName name="HAZA12">'[28]Anal. horm.'!#REF!</definedName>
    <definedName name="HAZCH301354081225C634ADLIG" localSheetId="0">[83]ELECTRICO!#REF!</definedName>
    <definedName name="HAZCH301354081225C634ADLIG">#REF!</definedName>
    <definedName name="HAZCH3013540812C634ADLIG" localSheetId="0">[83]ELECTRICO!#REF!</definedName>
    <definedName name="HAZCH3013540812C634ADLIG">#REF!</definedName>
    <definedName name="HAZCH301356081225C634ADLIG" localSheetId="0">[83]ELECTRICO!#REF!</definedName>
    <definedName name="HAZCH301356081225C634ADLIG">#REF!</definedName>
    <definedName name="HAZCH3013560812C634ADLIG" localSheetId="0">[83]ELECTRICO!#REF!</definedName>
    <definedName name="HAZCH3013560812C634ADLIG">#REF!</definedName>
    <definedName name="HAZCH301404081225C634AD" localSheetId="0">[83]ELECTRICO!#REF!</definedName>
    <definedName name="HAZCH301404081225C634AD">#REF!</definedName>
    <definedName name="HAZCH3014040812C634AD" localSheetId="0">[83]ELECTRICO!#REF!</definedName>
    <definedName name="HAZCH3014040812C634AD">#REF!</definedName>
    <definedName name="HAZCH301406081225C634AD" localSheetId="0">[83]ELECTRICO!#REF!</definedName>
    <definedName name="HAZCH301406081225C634AD">#REF!</definedName>
    <definedName name="HAZCH3014060812C634AD" localSheetId="0">[83]ELECTRICO!#REF!</definedName>
    <definedName name="HAZCH3014060812C634AD">#REF!</definedName>
    <definedName name="HAZCH301804081225C634AD" localSheetId="0">[83]ELECTRICO!#REF!</definedName>
    <definedName name="HAZCH301804081225C634AD">#REF!</definedName>
    <definedName name="HAZCH3018040812C634AD" localSheetId="0">[83]ELECTRICO!#REF!</definedName>
    <definedName name="HAZCH3018040812C634AD">#REF!</definedName>
    <definedName name="HAZCH301806081225C634AD" localSheetId="0">[83]ELECTRICO!#REF!</definedName>
    <definedName name="HAZCH301806081225C634AD">#REF!</definedName>
    <definedName name="HAZCH3018060812C634AD" localSheetId="0">[83]ELECTRICO!#REF!</definedName>
    <definedName name="HAZCH3018060812C634AD">#REF!</definedName>
    <definedName name="HAZCH302104081225C634AD" localSheetId="0">[83]ELECTRICO!#REF!</definedName>
    <definedName name="HAZCH302104081225C634AD">#REF!</definedName>
    <definedName name="HAZCH3021040812C634AD" localSheetId="0">[83]ELECTRICO!#REF!</definedName>
    <definedName name="HAZCH3021040812C634AD">#REF!</definedName>
    <definedName name="HAZCH302106081225C634AD" localSheetId="0">[83]ELECTRICO!#REF!</definedName>
    <definedName name="HAZCH302106081225C634AD">#REF!</definedName>
    <definedName name="HAZCH3021060812C634AD" localSheetId="0">[83]ELECTRICO!#REF!</definedName>
    <definedName name="HAZCH3021060812C634AD">#REF!</definedName>
    <definedName name="HAZCH302404081225C634AD" localSheetId="0">[83]ELECTRICO!#REF!</definedName>
    <definedName name="HAZCH302404081225C634AD">#REF!</definedName>
    <definedName name="HAZCH3024040812C634AD" localSheetId="0">[83]ELECTRICO!#REF!</definedName>
    <definedName name="HAZCH3024040812C634AD">#REF!</definedName>
    <definedName name="HAZCH302406081225C634AD" localSheetId="0">[83]ELECTRICO!#REF!</definedName>
    <definedName name="HAZCH302406081225C634AD">#REF!</definedName>
    <definedName name="HAZCH3024060812C634AD" localSheetId="0">[83]ELECTRICO!#REF!</definedName>
    <definedName name="HAZCH3024060812C634AD">#REF!</definedName>
    <definedName name="HAZCH35180401225A15ADC18342CAM" localSheetId="0">[83]ELECTRICO!#REF!</definedName>
    <definedName name="HAZCH35180401225A15ADC18342CAM">#REF!</definedName>
    <definedName name="HAZCH351804012A15ADC18342CAM" localSheetId="0">[83]ELECTRICO!#REF!</definedName>
    <definedName name="HAZCH351804012A15ADC18342CAM">#REF!</definedName>
    <definedName name="HAZCH35180601225A15ADC18342CAM" localSheetId="0">[83]ELECTRICO!#REF!</definedName>
    <definedName name="HAZCH35180601225A15ADC18342CAM">#REF!</definedName>
    <definedName name="HAZCH351806012A15ADC18342CAM" localSheetId="0">[83]ELECTRICO!#REF!</definedName>
    <definedName name="HAZCH351806012A15ADC18342CAM">#REF!</definedName>
    <definedName name="HAZCH35210401225A15ADC18342CAM" localSheetId="0">[83]ELECTRICO!#REF!</definedName>
    <definedName name="HAZCH35210401225A15ADC18342CAM">#REF!</definedName>
    <definedName name="HAZCH352104012A15ADC18342CAM" localSheetId="0">[83]ELECTRICO!#REF!</definedName>
    <definedName name="HAZCH352104012A15ADC18342CAM">#REF!</definedName>
    <definedName name="HAZCH35210601225A15ADC18342CAM" localSheetId="0">[83]ELECTRICO!#REF!</definedName>
    <definedName name="HAZCH35210601225A15ADC18342CAM">#REF!</definedName>
    <definedName name="HAZCH352106012A15ADC18342CAM" localSheetId="0">[83]ELECTRICO!#REF!</definedName>
    <definedName name="HAZCH352106012A15ADC18342CAM">#REF!</definedName>
    <definedName name="HAZCH35240401225A15ADC18342CAM" localSheetId="0">[83]ELECTRICO!#REF!</definedName>
    <definedName name="HAZCH35240401225A15ADC18342CAM">#REF!</definedName>
    <definedName name="HAZCH352404012A15ADC18342CAM" localSheetId="0">[83]ELECTRICO!#REF!</definedName>
    <definedName name="HAZCH352404012A15ADC18342CAM">#REF!</definedName>
    <definedName name="HAZCH35240601225A15ADC18342CAM" localSheetId="0">[83]ELECTRICO!#REF!</definedName>
    <definedName name="HAZCH35240601225A15ADC18342CAM">#REF!</definedName>
    <definedName name="HAZCH352406012A15ADC18342CAM" localSheetId="0">[83]ELECTRICO!#REF!</definedName>
    <definedName name="HAZCH352406012A15ADC18342CAM">#REF!</definedName>
    <definedName name="HAZCH4013540812C634ADLIG" localSheetId="0">[83]ELECTRICO!#REF!</definedName>
    <definedName name="HAZCH4013540812C634ADLIG">#REF!</definedName>
    <definedName name="HAZCH4013560812C634ADLIG" localSheetId="0">[83]ELECTRICO!#REF!</definedName>
    <definedName name="HAZCH4013560812C634ADLIG">#REF!</definedName>
    <definedName name="HAZCH401404081225C634AD" localSheetId="0">[83]ELECTRICO!#REF!</definedName>
    <definedName name="HAZCH401404081225C634AD">#REF!</definedName>
    <definedName name="HAZCH4014040812C634AD" localSheetId="0">[83]ELECTRICO!#REF!</definedName>
    <definedName name="HAZCH4014040812C634AD">#REF!</definedName>
    <definedName name="HAZCH401804081225C634AD" localSheetId="0">[83]ELECTRICO!#REF!</definedName>
    <definedName name="HAZCH401804081225C634AD">#REF!</definedName>
    <definedName name="HAZCH4018040812C634AD" localSheetId="0">[83]ELECTRICO!#REF!</definedName>
    <definedName name="HAZCH4018040812C634AD">#REF!</definedName>
    <definedName name="HAZCH402104081225C634AD" localSheetId="0">[83]ELECTRICO!#REF!</definedName>
    <definedName name="HAZCH402104081225C634AD">#REF!</definedName>
    <definedName name="HAZCH4021040812C634AD" localSheetId="0">[83]ELECTRICO!#REF!</definedName>
    <definedName name="HAZCH4021040812C634AD">#REF!</definedName>
    <definedName name="HAZCH402404081225C634AD" localSheetId="0">[83]ELECTRICO!#REF!</definedName>
    <definedName name="HAZCH402404081225C634AD">#REF!</definedName>
    <definedName name="HAZCH4024040812C634AD" localSheetId="0">[83]ELECTRICO!#REF!</definedName>
    <definedName name="HAZCH4024040812C634AD">#REF!</definedName>
    <definedName name="HAZCH402406081225C634AD" localSheetId="0">[83]ELECTRICO!#REF!</definedName>
    <definedName name="HAZCH402406081225C634AD">#REF!</definedName>
    <definedName name="HAZCH4024060812C634AD" localSheetId="0">[83]ELECTRICO!#REF!</definedName>
    <definedName name="HAZCH4024060812C634AD">#REF!</definedName>
    <definedName name="HAZCH601356081225C634ADLIG" localSheetId="0">[83]ELECTRICO!#REF!</definedName>
    <definedName name="HAZCH601356081225C634ADLIG">#REF!</definedName>
    <definedName name="HAZCH6013560812C634ADLIG" localSheetId="0">[83]ELECTRICO!#REF!</definedName>
    <definedName name="HAZCH6013560812C634ADLIG">#REF!</definedName>
    <definedName name="HAZCH601406081225C634AD" localSheetId="0">[83]ELECTRICO!#REF!</definedName>
    <definedName name="HAZCH601406081225C634AD">#REF!</definedName>
    <definedName name="HAZCH6014060812C634AD" localSheetId="0">[83]ELECTRICO!#REF!</definedName>
    <definedName name="HAZCH6014060812C634AD">#REF!</definedName>
    <definedName name="HAZCH601806081225C634AD" localSheetId="0">[83]ELECTRICO!#REF!</definedName>
    <definedName name="HAZCH601806081225C634AD">#REF!</definedName>
    <definedName name="HAZCH6018060812C634AD" localSheetId="0">[83]ELECTRICO!#REF!</definedName>
    <definedName name="HAZCH6018060812C634AD">#REF!</definedName>
    <definedName name="HAZCH602106081225C634AD" localSheetId="0">[83]ELECTRICO!#REF!</definedName>
    <definedName name="HAZCH602106081225C634AD">#REF!</definedName>
    <definedName name="HAZCH6021060812C634AD" localSheetId="0">[83]ELECTRICO!#REF!</definedName>
    <definedName name="HAZCH6021060812C634AD">#REF!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 localSheetId="0">[83]ELECTRICO!#REF!</definedName>
    <definedName name="HAZM201512423838A30LIG">[98]Ana!$M$3076</definedName>
    <definedName name="HAZM301512423838A30LIG" localSheetId="0">[83]ELECTRICO!#REF!</definedName>
    <definedName name="HAZM301512423838A30LIG">#REF!</definedName>
    <definedName name="HAZM302012423838A25LIG" localSheetId="0">[83]ELECTRICO!#REF!</definedName>
    <definedName name="HAZM302012423838A25LIG">#REF!</definedName>
    <definedName name="HAZM302013523838A25LIG" localSheetId="0">[83]ELECTRICO!#REF!</definedName>
    <definedName name="HAZM302013523838A25LIG">#REF!</definedName>
    <definedName name="HAZM302014023838A25" localSheetId="0">[83]ELECTRICO!#REF!</definedName>
    <definedName name="HAZM302014023838A25">#REF!</definedName>
    <definedName name="HAZM30X20180" localSheetId="0">[83]ELECTRICO!#REF!</definedName>
    <definedName name="HAZM30X20180">#REF!</definedName>
    <definedName name="HAZM401512423838A30LIG" localSheetId="0">[83]ELECTRICO!#REF!</definedName>
    <definedName name="HAZM401512423838A30LIG">#REF!</definedName>
    <definedName name="HAZM452012433838A25LIG" localSheetId="0">[83]ELECTRICO!#REF!</definedName>
    <definedName name="HAZM452012433838A25LIG">#REF!</definedName>
    <definedName name="HAZM452013533838A25LIG" localSheetId="0">[83]ELECTRICO!#REF!</definedName>
    <definedName name="HAZM452013533838A25LIG">#REF!</definedName>
    <definedName name="HAZM452014033838A25" localSheetId="0">[83]ELECTRICO!#REF!</definedName>
    <definedName name="HAZM452014033838A25">#REF!</definedName>
    <definedName name="HAZM452018033838A25" localSheetId="0">[83]ELECTRICO!#REF!</definedName>
    <definedName name="HAZM452018033838A25">#REF!</definedName>
    <definedName name="HAZM452512433838A25LIG" localSheetId="0">[83]ELECTRICO!#REF!</definedName>
    <definedName name="HAZM452512433838A25LIG">#REF!</definedName>
    <definedName name="HAZM452513533838A25LIG" localSheetId="0">[83]ELECTRICO!#REF!</definedName>
    <definedName name="HAZM452513533838A25LIG">#REF!</definedName>
    <definedName name="HAZM452514033838A25" localSheetId="0">[83]ELECTRICO!#REF!</definedName>
    <definedName name="HAZM452514033838A25">#REF!</definedName>
    <definedName name="HAZM452521033838A25" localSheetId="0">[83]ELECTRICO!#REF!</definedName>
    <definedName name="HAZM452521033838A25">#REF!</definedName>
    <definedName name="HAZM452524033838A25" localSheetId="0">[83]ELECTRICO!#REF!</definedName>
    <definedName name="HAZM452524033838A25">#REF!</definedName>
    <definedName name="HAZM45X25180" localSheetId="0">[83]ELECTRICO!#REF!</definedName>
    <definedName name="HAZM45X25180">#REF!</definedName>
    <definedName name="HAZM602512433838A25LIG" localSheetId="0">[83]ELECTRICO!#REF!</definedName>
    <definedName name="HAZM602512433838A25LIG">#REF!</definedName>
    <definedName name="HAZM602513533838A25LIG" localSheetId="0">[83]ELECTRICO!#REF!</definedName>
    <definedName name="HAZM602513533838A25LIG">#REF!</definedName>
    <definedName name="HAZM602514033838A25" localSheetId="0">[83]ELECTRICO!#REF!</definedName>
    <definedName name="HAZM602514033838A25">#REF!</definedName>
    <definedName name="HAZM602521033838A25" localSheetId="0">[83]ELECTRICO!#REF!</definedName>
    <definedName name="HAZM602521033838A25">#REF!</definedName>
    <definedName name="HAZM602524033838A25" localSheetId="0">[83]ELECTRICO!#REF!</definedName>
    <definedName name="HAZM602524033838A25">#REF!</definedName>
    <definedName name="HAZM60X25180" localSheetId="0">[83]ELECTRICO!#REF!</definedName>
    <definedName name="HAZM60X25180">#REF!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djdj" hidden="1">{#N/A,#N/A,FALSE,"CDSANFER"}</definedName>
    <definedName name="Header_Row" localSheetId="0">ROW(#REF!)</definedName>
    <definedName name="Header_Row">ROW(#REF!)</definedName>
    <definedName name="hect" localSheetId="0">#REF!</definedName>
    <definedName name="hect">#REF!</definedName>
    <definedName name="HECT." localSheetId="0">'[229]Trabajos Generales'!$F$4</definedName>
    <definedName name="HECT.">'[230]Trabajos Generales'!$F$4</definedName>
    <definedName name="HECTB" localSheetId="0">'[229]Trabajos Generales'!$C$8</definedName>
    <definedName name="HECTB">'[230]Trabajos Generales'!$C$8</definedName>
    <definedName name="HEFEC">'[231]COSTO INDIRECTO'!$D$35</definedName>
    <definedName name="HERALB" localSheetId="0">#REF!</definedName>
    <definedName name="HERALB">#REF!</definedName>
    <definedName name="HERCARP" localSheetId="0">#REF!</definedName>
    <definedName name="HERCARP">#REF!</definedName>
    <definedName name="HERELE" localSheetId="0">#REF!</definedName>
    <definedName name="HERELE">#REF!</definedName>
    <definedName name="HERMED" localSheetId="0">#REF!</definedName>
    <definedName name="HERMED">#REF!</definedName>
    <definedName name="HERPIN" localSheetId="0">#REF!</definedName>
    <definedName name="HERPIN">#REF!</definedName>
    <definedName name="HERPLO" localSheetId="0">#REF!</definedName>
    <definedName name="HERPLO">#REF!</definedName>
    <definedName name="HERR_MENO" localSheetId="0">#REF!</definedName>
    <definedName name="HERR_MENO">#REF!</definedName>
    <definedName name="HERR_MENO_10">#REF!</definedName>
    <definedName name="HERR_MENO_11">#REF!</definedName>
    <definedName name="HERR_MENO_6">#REF!</definedName>
    <definedName name="HERR_MENO_7">#REF!</definedName>
    <definedName name="HERR_MENO_8">#REF!</definedName>
    <definedName name="HERR_MENO_9">#REF!</definedName>
    <definedName name="HERRERIA" localSheetId="0">#REF!</definedName>
    <definedName name="HERRERIA">#REF!</definedName>
    <definedName name="HERSEG" localSheetId="0">#REF!</definedName>
    <definedName name="HERSEG">#REF!</definedName>
    <definedName name="HERSUB" localSheetId="0">#REF!</definedName>
    <definedName name="HERSUB">#REF!</definedName>
    <definedName name="HERTRA" localSheetId="0">#REF!</definedName>
    <definedName name="HERTRA">#REF!</definedName>
    <definedName name="HERVAR" localSheetId="0">#REF!</definedName>
    <definedName name="HERVAR">#REF!</definedName>
    <definedName name="hescalon1" localSheetId="0">#REF!</definedName>
    <definedName name="hescalon1">#REF!</definedName>
    <definedName name="hescalon2" localSheetId="0">#REF!</definedName>
    <definedName name="hescalon2">#REF!</definedName>
    <definedName name="hescalon3" localSheetId="0">#REF!</definedName>
    <definedName name="hescalon3">#REF!</definedName>
    <definedName name="HGON100" localSheetId="0">[11]Mezcla!#REF!</definedName>
    <definedName name="HGON100">[11]Mezcla!#REF!</definedName>
    <definedName name="HGON140" localSheetId="0">[11]Mezcla!#REF!</definedName>
    <definedName name="HGON140">[11]Mezcla!#REF!</definedName>
    <definedName name="HGON180" localSheetId="0">[11]Mezcla!#REF!</definedName>
    <definedName name="HGON180">[11]Mezcla!#REF!</definedName>
    <definedName name="HGON210" localSheetId="0">[11]Mezcla!#REF!</definedName>
    <definedName name="HGON210">[11]Mezcla!#REF!</definedName>
    <definedName name="hi140kc">#REF!</definedName>
    <definedName name="hi160kc">#REF!</definedName>
    <definedName name="hi180kc" localSheetId="0">'[232]materiales (2)'!$G$65</definedName>
    <definedName name="hi180kc">'[233]materiales (2)'!$G$65</definedName>
    <definedName name="hi210kc">#REF!</definedName>
    <definedName name="hi240kc">#REF!</definedName>
    <definedName name="hi280kc">#REF!</definedName>
    <definedName name="hid" localSheetId="0">#REF!</definedName>
    <definedName name="hid">#REF!</definedName>
    <definedName name="hidalgo" localSheetId="0">#REF!</definedName>
    <definedName name="hidalgo">#REF!</definedName>
    <definedName name="hidro" localSheetId="0">#REF!</definedName>
    <definedName name="hidro">#REF!</definedName>
    <definedName name="HidrofugoSXPEL.32oz" localSheetId="0">#REF!</definedName>
    <definedName name="HidrofugoSXPEL.32oz">#REF!</definedName>
    <definedName name="HILO" localSheetId="0">#REF!</definedName>
    <definedName name="HILO">#REF!</definedName>
    <definedName name="HILO_10">#REF!</definedName>
    <definedName name="HILO_11">#REF!</definedName>
    <definedName name="HILO_6">#REF!</definedName>
    <definedName name="HILO_7">#REF!</definedName>
    <definedName name="HILO_8">#REF!</definedName>
    <definedName name="HILO_9">#REF!</definedName>
    <definedName name="Hilo_de_Nylon" localSheetId="0">[91]Insumos!$B$69:$D$69</definedName>
    <definedName name="Hilo_de_Nylon">[91]Insumos!$B$69:$D$69</definedName>
    <definedName name="hilonylon">[74]INSUMO!$D$96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[89]Insumos!#REF!</definedName>
    <definedName name="Hinca_de_Pilotes">[107]Insumos!#REF!</definedName>
    <definedName name="Hinca_de_Pilotes_2">#N/A</definedName>
    <definedName name="Hinca_de_Pilotes_3">#N/A</definedName>
    <definedName name="HINCADEPILOTES" localSheetId="0">[138]Análisis!#REF!</definedName>
    <definedName name="HINCADEPILOTES">[138]Análisis!#REF!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[11]insumo!$D$35</definedName>
    <definedName name="HINDUSTRIAL180">[11]insumo!$D$35</definedName>
    <definedName name="HINDUSTRIAL210" localSheetId="0">[11]insumo!$D$36</definedName>
    <definedName name="HINDUSTRIAL210">[11]insumo!$D$36</definedName>
    <definedName name="Historial1_de_Precio" localSheetId="0">#REF!</definedName>
    <definedName name="Historial1_de_Precio">#REF!</definedName>
    <definedName name="hitre500">[74]INSUMO!$D$42</definedName>
    <definedName name="hligadora" localSheetId="0">[83]ELECTRICO!#REF!</definedName>
    <definedName name="HLIGADORA">#REF!</definedName>
    <definedName name="HOJA_RESUMEN" localSheetId="0">#REF!</definedName>
    <definedName name="HOJA_RESUMEN">#REF!</definedName>
    <definedName name="HOJASEGUETA" localSheetId="0">#REF!</definedName>
    <definedName name="HOJASEGUETA">#REF!</definedName>
    <definedName name="hola" hidden="1">#REF!</definedName>
    <definedName name="HOM240KC" localSheetId="0">'[24]anal term'!#REF!</definedName>
    <definedName name="HOM240KC">'[28]anal term'!#REF!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[11]insumo!#REF!</definedName>
    <definedName name="horind100">[11]insumo!#REF!</definedName>
    <definedName name="horind140" localSheetId="0">[11]insumo!#REF!</definedName>
    <definedName name="horind140">[11]insumo!#REF!</definedName>
    <definedName name="horind180" localSheetId="0">[11]insumo!#REF!</definedName>
    <definedName name="horind180">[11]insumo!#REF!</definedName>
    <definedName name="horind210" localSheetId="0">[11]insumo!#REF!</definedName>
    <definedName name="horind210">[11]insumo!#REF!</definedName>
    <definedName name="horm" localSheetId="0">#REF!</definedName>
    <definedName name="horm">#REF!</definedName>
    <definedName name="Horm._160_kg_cm2">[92]Ins!$E$660</definedName>
    <definedName name="Horm._210_kg_cm2">[92]Ins!$E$662</definedName>
    <definedName name="horm.1.2" localSheetId="0">'[143]Ana. Horm mexc mort'!$D$70</definedName>
    <definedName name="horm.1.2">'[143]Ana. Horm mexc mort'!$D$70</definedName>
    <definedName name="horm.1.3" localSheetId="0">'[169]Ana. Horm mexc mort'!$D$53</definedName>
    <definedName name="horm.1.3">'[169]Ana. Horm mexc mort'!$D$53</definedName>
    <definedName name="horm.1.3.5" localSheetId="0">'[169]Ana. Horm mexc mort'!$D$61</definedName>
    <definedName name="horm.1.3.5">'[169]Ana. Horm mexc mort'!$D$61</definedName>
    <definedName name="Horm.1.3.5.llenado.Bloques" localSheetId="0">#REF!</definedName>
    <definedName name="Horm.1.3.5.llenado.Bloques">#REF!</definedName>
    <definedName name="Horm.100" localSheetId="0">#REF!</definedName>
    <definedName name="Horm.100">#REF!</definedName>
    <definedName name="Horm.140" localSheetId="0">#REF!</definedName>
    <definedName name="Horm.140">#REF!</definedName>
    <definedName name="Horm.180" localSheetId="0">#REF!</definedName>
    <definedName name="Horm.180">#REF!</definedName>
    <definedName name="Horm.180.Aditivo" localSheetId="0">#REF!</definedName>
    <definedName name="Horm.180.Aditivo">#REF!</definedName>
    <definedName name="Horm.210" localSheetId="0">#REF!</definedName>
    <definedName name="Horm.210">#REF!</definedName>
    <definedName name="Horm.210.Adit." localSheetId="0">#REF!</definedName>
    <definedName name="Horm.210.Adit.">#REF!</definedName>
    <definedName name="Horm.210.Aditivos" localSheetId="0">#REF!</definedName>
    <definedName name="Horm.210.Aditivos">#REF!</definedName>
    <definedName name="Horm.210.Visto.Aditivos" localSheetId="0">#REF!</definedName>
    <definedName name="Horm.210.Visto.Aditivos">#REF!</definedName>
    <definedName name="Horm.280" localSheetId="0">#REF!</definedName>
    <definedName name="Horm.280">#REF!</definedName>
    <definedName name="Horm.Ind.100" localSheetId="0">#REF!</definedName>
    <definedName name="Horm.Ind.100">#REF!</definedName>
    <definedName name="Horm.Ind.140" localSheetId="0">#REF!</definedName>
    <definedName name="Horm.Ind.140">#REF!</definedName>
    <definedName name="Horm.Ind.140.Sin.Bomba" localSheetId="0">[110]Insumos!$E$35</definedName>
    <definedName name="Horm.Ind.140.Sin.Bomba">[111]Insumos!$E$35</definedName>
    <definedName name="Horm.Ind.160" localSheetId="0">#REF!</definedName>
    <definedName name="Horm.Ind.160">#REF!</definedName>
    <definedName name="Horm.Ind.180" localSheetId="0">#REF!</definedName>
    <definedName name="Horm.Ind.180">#REF!</definedName>
    <definedName name="Horm.Ind.180.Sin.Bomba" localSheetId="0">[110]Insumos!$E$37</definedName>
    <definedName name="Horm.Ind.180.Sin.Bomba">[111]Insumos!$E$37</definedName>
    <definedName name="Horm.Ind.210" localSheetId="0">#REF!</definedName>
    <definedName name="Horm.Ind.210">#REF!</definedName>
    <definedName name="Horm.Ind.210.Sin.Bomba" localSheetId="0">[110]Insumos!$E$39</definedName>
    <definedName name="Horm.Ind.210.Sin.Bomba">[111]Insumos!$E$39</definedName>
    <definedName name="Horm.Ind.240" localSheetId="0">#REF!</definedName>
    <definedName name="Horm.Ind.240">#REF!</definedName>
    <definedName name="Horm.Ind.250" localSheetId="0">#REF!</definedName>
    <definedName name="Horm.Ind.250">#REF!</definedName>
    <definedName name="Horm.Visto.Blanco.Aditivos" localSheetId="0">#REF!</definedName>
    <definedName name="Horm.Visto.Blanco.Aditivos">#REF!</definedName>
    <definedName name="Horm_124_TrompoyWinche" localSheetId="0">#REF!</definedName>
    <definedName name="Horm_124_TrompoyWinche">#REF!</definedName>
    <definedName name="Horm_124_TrompoyWinche_10">#REF!</definedName>
    <definedName name="Horm_124_TrompoyWinche_11">#REF!</definedName>
    <definedName name="Horm_124_TrompoyWinche_6">#REF!</definedName>
    <definedName name="Horm_124_TrompoyWinche_7">#REF!</definedName>
    <definedName name="Horm_124_TrompoyWinche_8">#REF!</definedName>
    <definedName name="Horm_124_TrompoyWinche_9">#REF!</definedName>
    <definedName name="HORM_IND_180" localSheetId="0">#REF!</definedName>
    <definedName name="HORM_IND_180">#REF!</definedName>
    <definedName name="HORM_IND_180_10">#REF!</definedName>
    <definedName name="HORM_IND_180_11">#REF!</definedName>
    <definedName name="HORM_IND_180_6">#REF!</definedName>
    <definedName name="HORM_IND_180_7">#REF!</definedName>
    <definedName name="HORM_IND_180_8">#REF!</definedName>
    <definedName name="HORM_IND_180_9">#REF!</definedName>
    <definedName name="HORM_IND_210" localSheetId="0">#REF!</definedName>
    <definedName name="HORM_IND_210">#REF!</definedName>
    <definedName name="HORM_IND_210_10">#REF!</definedName>
    <definedName name="HORM_IND_210_11">#REF!</definedName>
    <definedName name="HORM_IND_210_6">#REF!</definedName>
    <definedName name="HORM_IND_210_7">#REF!</definedName>
    <definedName name="HORM_IND_210_8">#REF!</definedName>
    <definedName name="HORM_IND_210_9">#REF!</definedName>
    <definedName name="HORM_IND_240" localSheetId="0">#REF!</definedName>
    <definedName name="HORM_IND_240">#REF!</definedName>
    <definedName name="HORM_IND_240_10">#REF!</definedName>
    <definedName name="HORM_IND_240_11">#REF!</definedName>
    <definedName name="HORM_IND_240_6">#REF!</definedName>
    <definedName name="HORM_IND_240_7">#REF!</definedName>
    <definedName name="HORM_IND_240_8">#REF!</definedName>
    <definedName name="HORM_IND_240_9">#REF!</definedName>
    <definedName name="HORM124" localSheetId="0">[83]ELECTRICO!#REF!</definedName>
    <definedName name="HORM124">#REF!</definedName>
    <definedName name="HORM124LIG" localSheetId="0">[184]Analisis!$F$1872</definedName>
    <definedName name="HORM124LIG">[177]Analisis!$F$1872</definedName>
    <definedName name="HORM124LIGADORA" localSheetId="0">[83]ELECTRICO!#REF!</definedName>
    <definedName name="HORM124LIGADORA">#REF!</definedName>
    <definedName name="HORM124LIGAWINCHE" localSheetId="0">[83]ELECTRICO!#REF!</definedName>
    <definedName name="HORM124LIGAWINCHE">#REF!</definedName>
    <definedName name="HORM124M" localSheetId="0">[170]Analisis!$F$1057</definedName>
    <definedName name="HORM124M">[201]Analisis!$F$1048</definedName>
    <definedName name="HORM135" localSheetId="0">[83]ELECTRICO!#REF!</definedName>
    <definedName name="HORM135">#REF!</definedName>
    <definedName name="HORM135_MANUAL" localSheetId="0">'[172]HORM. Y MORTEROS.'!$H$212</definedName>
    <definedName name="HORM135_MANUAL">'[172]HORM. Y MORTEROS.'!$H$212</definedName>
    <definedName name="HORM135LIGADORA" localSheetId="0">[83]ELECTRICO!#REF!</definedName>
    <definedName name="HORM135LIGADORA">#REF!</definedName>
    <definedName name="HORM135LIGAWINCHE" localSheetId="0">[83]ELECTRICO!#REF!</definedName>
    <definedName name="HORM135LIGAWINCHE">#REF!</definedName>
    <definedName name="HORM135M" localSheetId="0">[170]Analisis!$F$1033</definedName>
    <definedName name="HORM135M">[201]Analisis!$F$1024</definedName>
    <definedName name="HORM140" localSheetId="0">[83]ELECTRICO!#REF!</definedName>
    <definedName name="HORM140">#REF!</definedName>
    <definedName name="HORM140LI" localSheetId="0">[35]UASD!$F$3141</definedName>
    <definedName name="HORM140LI">[10]UASD!$F$3141</definedName>
    <definedName name="HORM160" localSheetId="0">[83]ELECTRICO!#REF!</definedName>
    <definedName name="HORM160">#REF!</definedName>
    <definedName name="HORM180" localSheetId="0">[83]ELECTRICO!#REF!</definedName>
    <definedName name="HORM180">#REF!</definedName>
    <definedName name="Horm180kg">'[234]MO y Listado de Precio'!$E$2206</definedName>
    <definedName name="HORM210" localSheetId="0">[83]ELECTRICO!#REF!</definedName>
    <definedName name="HORM210">#REF!</definedName>
    <definedName name="Horm210kg">'[234]MO y Listado de Precio'!$E$2207</definedName>
    <definedName name="HORM240" localSheetId="0">[83]ELECTRICO!#REF!</definedName>
    <definedName name="HORM240">[98]Ana!$M$3199</definedName>
    <definedName name="HORM250" localSheetId="0">[83]ELECTRICO!#REF!</definedName>
    <definedName name="HORM250">#REF!</definedName>
    <definedName name="HORM260" localSheetId="0">[83]ELECTRICO!#REF!</definedName>
    <definedName name="HORM260">#REF!</definedName>
    <definedName name="HORM280" localSheetId="0">[83]ELECTRICO!#REF!</definedName>
    <definedName name="HORM280">#REF!</definedName>
    <definedName name="HORM300" localSheetId="0">[83]ELECTRICO!#REF!</definedName>
    <definedName name="HORM300">#REF!</definedName>
    <definedName name="HORM315" localSheetId="0">[83]ELECTRICO!#REF!</definedName>
    <definedName name="HORM315">#REF!</definedName>
    <definedName name="HORM350" localSheetId="0">[83]ELECTRICO!#REF!</definedName>
    <definedName name="HORM350">#REF!</definedName>
    <definedName name="HORM400" localSheetId="0">[83]ELECTRICO!#REF!</definedName>
    <definedName name="HORM400">#REF!</definedName>
    <definedName name="HORMFROT" localSheetId="0">[83]ELECTRICO!#REF!</definedName>
    <definedName name="HORMFROT">#REF!</definedName>
    <definedName name="HormFrotado">[55]Pisos!$G$356</definedName>
    <definedName name="HORMIGON">[235]A!#REF!</definedName>
    <definedName name="Hormigón_210_kg_cm2_con_aditivos" localSheetId="0">'[93]LISTA DE PRECIO'!$C$10</definedName>
    <definedName name="Hormigón_210_kg_cm2_con_aditivos">'[94]LISTA DE PRECIO'!$C$10</definedName>
    <definedName name="HORMIGON_AN" localSheetId="0">#REF!</definedName>
    <definedName name="HORMIGON_AN">#REF!</definedName>
    <definedName name="Hormigón_Industrial_180_Kg_cm2" localSheetId="0">[91]Insumos!$B$70:$D$70</definedName>
    <definedName name="Hormigón_Industrial_180_Kg_cm2">[91]Insumos!$B$70:$D$70</definedName>
    <definedName name="Hormigón_Industrial_210_Kg_cm2" localSheetId="0">[88]Insumos!$B$71:$D$71</definedName>
    <definedName name="Hormigón_Industrial_210_Kg_cm2">[91]Insumos!$B$71:$D$71</definedName>
    <definedName name="Hormigón_Industrial_210_Kg_cm2_1" localSheetId="0">[88]Insumos!$B$71:$D$71</definedName>
    <definedName name="Hormigón_Industrial_210_Kg_cm2_1">[91]Insumos!$B$71:$D$71</definedName>
    <definedName name="Hormigón_Industrial_210_Kg_cm2_2" localSheetId="0">[88]Insumos!$B$71:$D$71</definedName>
    <definedName name="Hormigón_Industrial_210_Kg_cm2_2">[91]Insumos!$B$71:$D$71</definedName>
    <definedName name="Hormigón_Industrial_210_Kg_cm2_3" localSheetId="0">[88]Insumos!$B$71:$D$71</definedName>
    <definedName name="Hormigón_Industrial_210_Kg_cm2_3">[91]Insumos!$B$71:$D$71</definedName>
    <definedName name="Hormigón_Industrial_240_Kg_cm2" localSheetId="0">[17]Insumos!#REF!</definedName>
    <definedName name="Hormigón_Industrial_240_Kg_cm2">[17]Insumos!#REF!</definedName>
    <definedName name="hormigon1.3.5" localSheetId="0">#REF!</definedName>
    <definedName name="hormigon1.3.5">#REF!</definedName>
    <definedName name="HORMIGON100" localSheetId="0">#REF!</definedName>
    <definedName name="HORMIGON100">#REF!</definedName>
    <definedName name="hormigon135">#REF!</definedName>
    <definedName name="hormigon140" localSheetId="0">[11]Mezcla!$F$100</definedName>
    <definedName name="hormigon140">[11]Mezcla!$F$100</definedName>
    <definedName name="Hormigón140">[55]Hormigones!$F$66</definedName>
    <definedName name="hormigon140_6">#REF!</definedName>
    <definedName name="hormigon140_8">#REF!</definedName>
    <definedName name="HORMIGON180" localSheetId="0">[113]Análisis!$H$40</definedName>
    <definedName name="HORMIGON180">[113]Análisis!$H$40</definedName>
    <definedName name="Hormigón180">[55]Hormigones!$F$74</definedName>
    <definedName name="hormigon180_8">#REF!</definedName>
    <definedName name="hormigon210" localSheetId="0">[113]Análisis!$H$52</definedName>
    <definedName name="hormigon210">[113]Análisis!$H$52</definedName>
    <definedName name="hormigon210_8">#REF!</definedName>
    <definedName name="HORMIGON210V" localSheetId="0">#REF!</definedName>
    <definedName name="HORMIGON210V">#REF!</definedName>
    <definedName name="HORMIGON210VSC" localSheetId="0">#REF!</definedName>
    <definedName name="HORMIGON210VSC">#REF!</definedName>
    <definedName name="HORMIGON240" localSheetId="0">[113]Análisis!$H$74</definedName>
    <definedName name="HORMIGON240">[113]Análisis!$H$74</definedName>
    <definedName name="Hormigon240i" localSheetId="0">[101]MATERIALES!#REF!</definedName>
    <definedName name="Hormigon240i">[99]MATERIALES!#REF!</definedName>
    <definedName name="hormigon280" localSheetId="0">[113]Análisis!$H$86</definedName>
    <definedName name="hormigon280">[113]Análisis!$H$86</definedName>
    <definedName name="HORMIGON350" localSheetId="0">[138]Análisis!#REF!</definedName>
    <definedName name="HORMIGON350">[138]Análisis!#REF!</definedName>
    <definedName name="HORMIGONARMADOALETAS" localSheetId="0">[138]Análisis!#REF!</definedName>
    <definedName name="HORMIGONARMADOALETAS">[138]Análisis!#REF!</definedName>
    <definedName name="HORMIGONARMADOESTRIBOS" localSheetId="0">[138]Análisis!#REF!</definedName>
    <definedName name="HORMIGONARMADOESTRIBOS">[138]Análisis!#REF!</definedName>
    <definedName name="HORMIGONARMADOGUARDARRUEDASYDEFENSASLATERALES" localSheetId="0">[138]Análisis!#REF!</definedName>
    <definedName name="HORMIGONARMADOGUARDARRUEDASYDEFENSASLATERALES">[138]Análisis!#REF!</definedName>
    <definedName name="HORMIGONARMADOGUARDARRUEDASYDEFENSASLATERALES_2">#N/A</definedName>
    <definedName name="HORMIGONARMADOGUARDARRUEDASYDEFENSASLATERALES_3">#N/A</definedName>
    <definedName name="HORMIGONARMADOLOSADEAPROCHE" localSheetId="0">[138]Análisis!#REF!</definedName>
    <definedName name="HORMIGONARMADOLOSADEAPROCHE">[138]Análisis!#REF!</definedName>
    <definedName name="HORMIGONARMADOLOSADEAPROCHE_2">#N/A</definedName>
    <definedName name="HORMIGONARMADOLOSADEAPROCHE_3">#N/A</definedName>
    <definedName name="HORMIGONARMADOLOSADETABLERO" localSheetId="0">[138]Análisis!#REF!</definedName>
    <definedName name="HORMIGONARMADOLOSADETABLERO">[138]Análisis!#REF!</definedName>
    <definedName name="HORMIGONARMADOLOSADETABLERO_2">#N/A</definedName>
    <definedName name="HORMIGONARMADOLOSADETABLERO_3">#N/A</definedName>
    <definedName name="HORMIGONARMADOVIGUETAS" localSheetId="0">[138]Análisis!#REF!</definedName>
    <definedName name="HORMIGONARMADOVIGUETAS">[138]Análisis!#REF!</definedName>
    <definedName name="HORMIGONARMADOVIGUETAS_2">#N/A</definedName>
    <definedName name="HORMIGONARMADOVIGUETAS_3">#N/A</definedName>
    <definedName name="Hormigones_Simples">'[236]Analisis de Costos'!$A$38</definedName>
    <definedName name="HORMIGONIND">#REF!</definedName>
    <definedName name="hormigonproteccionpilas" localSheetId="0">[138]Análisis!#REF!</definedName>
    <definedName name="hormigonproteccionpilas">[138]Análisis!#REF!</definedName>
    <definedName name="HORMIGONSIMPLE" localSheetId="0">[138]Análisis!#REF!</definedName>
    <definedName name="HORMIGONSIMPLE">[138]Análisis!#REF!</definedName>
    <definedName name="HORMIGONVIGASPOSTENSADAS" localSheetId="0">[138]Análisis!#REF!</definedName>
    <definedName name="HORMIGONVIGASPOSTENSADAS">[138]Análisis!#REF!</definedName>
    <definedName name="hormind210" localSheetId="0">#REF!</definedName>
    <definedName name="hormind210">#REF!</definedName>
    <definedName name="HORMINDUS" localSheetId="0">#REF!</definedName>
    <definedName name="HORMINDUS">#REF!</definedName>
    <definedName name="Hormsimple">#REF!</definedName>
    <definedName name="hr.grader.cat.140h" localSheetId="0">'[76]Tarifas de Alquiler de Equipo'!$I$29</definedName>
    <definedName name="hr.grader.cat.140h">'[77]Tarifas de Alquiler de Equipo'!$I$29</definedName>
    <definedName name="hr.pala.cat.966c" localSheetId="0">'[76]Tarifas de Alquiler de Equipo'!$I$54</definedName>
    <definedName name="hr.pala.cat.966c">'[77]Tarifas de Alquiler de Equipo'!$I$54</definedName>
    <definedName name="hr.retro.cat.225" localSheetId="0">'[76]Tarifas de Alquiler de Equipo'!$I$41</definedName>
    <definedName name="hr.retro.cat.225">'[77]Tarifas de Alquiler de Equipo'!$I$41</definedName>
    <definedName name="hr.retro.cat.416" localSheetId="0">'[76]Tarifas de Alquiler de Equipo'!$I$46</definedName>
    <definedName name="hr.retro.cat.416">'[77]Tarifas de Alquiler de Equipo'!$I$46</definedName>
    <definedName name="hr.RodDin.dinapac.ca25" localSheetId="0">'[76]Tarifas de Alquiler de Equipo'!$I$80</definedName>
    <definedName name="hr.RodDin.dinapac.ca25">'[77]Tarifas de Alquiler de Equipo'!$I$80</definedName>
    <definedName name="HSABD" localSheetId="0">#REF!</definedName>
    <definedName name="HSABD">#REF!</definedName>
    <definedName name="htyrt" hidden="1">'[49]ANALISIS STO DGO'!#REF!</definedName>
    <definedName name="HuellaMarmol" localSheetId="0">#REF!</definedName>
    <definedName name="HuellaMarmol">#REF!</definedName>
    <definedName name="HUO" localSheetId="0">[237]Cubicacion!#REF!</definedName>
    <definedName name="HUO">[238]Cubicacion!#REF!</definedName>
    <definedName name="hupu2" localSheetId="0">[24]Volumenes!#REF!</definedName>
    <definedName name="hupu2">[28]Volumenes!#REF!</definedName>
    <definedName name="hupu3" localSheetId="0">[24]Volumenes!#REF!</definedName>
    <definedName name="hupu3">[28]Volumenes!#REF!</definedName>
    <definedName name="hupu3y" localSheetId="0">[24]Volumenes!#REF!</definedName>
    <definedName name="hupu3y">[28]Volumenes!#REF!</definedName>
    <definedName name="huve3" localSheetId="0">[24]Volumenes!#REF!</definedName>
    <definedName name="huve3">[28]Volumenes!#REF!</definedName>
    <definedName name="hwinche" localSheetId="0">[83]ELECTRICO!#REF!</definedName>
    <definedName name="HWINCHE">#REF!</definedName>
    <definedName name="I" localSheetId="0">[6]A!#REF!</definedName>
    <definedName name="I">[6]A!#REF!</definedName>
    <definedName name="iiiiiiiiiiiiiiiiiiiiiiii" hidden="1">#REF!</definedName>
    <definedName name="ilma">'[121]M.O.'!#REF!</definedName>
    <definedName name="ilsa" hidden="1">'[49]ANALISIS STO DGO'!#REF!</definedName>
    <definedName name="imocolocjuntas" localSheetId="0">[223]INSUMOS!$F$261</definedName>
    <definedName name="imocolocjuntas">[223]INSUMOS!$F$261</definedName>
    <definedName name="impempla" localSheetId="0">[24]Volumenes!#REF!</definedName>
    <definedName name="impempla">[28]Volumenes!#REF!</definedName>
    <definedName name="Imperlona" localSheetId="0">#REF!</definedName>
    <definedName name="Imperlona">#REF!</definedName>
    <definedName name="IMPERM." localSheetId="0">#REF!</definedName>
    <definedName name="IMPERM.">#REF!</definedName>
    <definedName name="Impermeabilizante" localSheetId="0">[110]Insumos!$E$48</definedName>
    <definedName name="Impermeabilizante">[111]Insumos!$E$48</definedName>
    <definedName name="Impermeabilizante.Fibra.Vidrio.Siliconizer" localSheetId="0">#REF!</definedName>
    <definedName name="Impermeabilizante.Fibra.Vidrio.Siliconizer">#REF!</definedName>
    <definedName name="impermeabilizante.impertecho" localSheetId="0">#REF!</definedName>
    <definedName name="impermeabilizante.impertecho">#REF!</definedName>
    <definedName name="IMPERMEABILIZANTES" localSheetId="0">#REF!</definedName>
    <definedName name="IMPERMEABILIZANTES">#REF!</definedName>
    <definedName name="IMPEST" localSheetId="0">[83]ELECTRICO!#REF!</definedName>
    <definedName name="IMPEST">[98]Ana!$M$3361</definedName>
    <definedName name="impresion_2">[239]Directos!#REF!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 localSheetId="0">[86]ANALISIS!$H$441</definedName>
    <definedName name="IMPRIMACION">[87]ANALISIS!$H$441</definedName>
    <definedName name="Imprimir_área_IM">#REF!</definedName>
    <definedName name="Imprimir_área_IM_6">#REF!</definedName>
    <definedName name="IMTEPLA" localSheetId="0">'[118]anal term'!$G$1279</definedName>
    <definedName name="IMTEPLA">'[118]anal term'!$G$1279</definedName>
    <definedName name="in" localSheetId="0">#REF!</definedName>
    <definedName name="in">#REF!</definedName>
    <definedName name="IN.AG.AG.nl" localSheetId="0">[240]Insumos!$G$33</definedName>
    <definedName name="IN.AG.AG.nl">[241]Insumos!$G$33</definedName>
    <definedName name="IN.AL.GA.18">[242]Insumos!$G$22</definedName>
    <definedName name="IN.C.CE.gr" localSheetId="0">[240]Insumos!$G$54</definedName>
    <definedName name="IN.C.CE.gr">[241]Insumos!$G$54</definedName>
    <definedName name="IN.HI.MO.28">[129]Insumos!$G$98</definedName>
    <definedName name="IN.MA.PB.2.4.12" localSheetId="0">[243]Insumos!$G$102</definedName>
    <definedName name="IN.MA.PB.2.4.12">[244]Insumos!$G$102</definedName>
    <definedName name="IN.MI.AGUA" localSheetId="0">[240]Insumos!$G$111</definedName>
    <definedName name="IN.MI.AGUA">[241]Insumos!$G$111</definedName>
    <definedName name="IN.MI.BARVA" localSheetId="0">[130]Insumos!$G$112</definedName>
    <definedName name="IN.MI.BARVA">[131]Insumos!$G$112</definedName>
    <definedName name="IN.VAR.0.375" localSheetId="0">[130]Insumos!$G$17</definedName>
    <definedName name="IN.VAR.0.375">[131]Insumos!$G$17</definedName>
    <definedName name="IN.VAR.0.5">[242]Insumos!$G$18</definedName>
    <definedName name="inc" localSheetId="0">#REF!</definedName>
    <definedName name="inc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CREMENTO" localSheetId="0">#REF!</definedName>
    <definedName name="INCREMENTO">#REF!</definedName>
    <definedName name="INCREMENTO_GRAL" localSheetId="0">#REF!</definedName>
    <definedName name="INCREMENTO_GRAL">#REF!</definedName>
    <definedName name="INCREMENTO1" localSheetId="0">#REF!</definedName>
    <definedName name="INCREMENTO1">#REF!</definedName>
    <definedName name="INCREMENTO2" localSheetId="0">#REF!</definedName>
    <definedName name="INCREMENTO2">#REF!</definedName>
    <definedName name="INCREMENTO3" localSheetId="0">#REF!</definedName>
    <definedName name="INCREMENTO3">#REF!</definedName>
    <definedName name="inctas" localSheetId="0">#REF!</definedName>
    <definedName name="inctas">#REF!</definedName>
    <definedName name="ind.var.pre" localSheetId="0">'[76]Analisis Unitarios'!$K$2</definedName>
    <definedName name="ind.var.pre">'[77]Analisis Unitarios'!$K$2</definedName>
    <definedName name="indi" localSheetId="0">[217]Presup!#REF!</definedName>
    <definedName name="indi">[218]Presup!#REF!</definedName>
    <definedName name="indilo" localSheetId="0">#REF!</definedName>
    <definedName name="indilo">#REF!</definedName>
    <definedName name="indir" localSheetId="0">#REF!</definedName>
    <definedName name="indir">#REF!</definedName>
    <definedName name="INDIRECTOS" localSheetId="0">#REF!</definedName>
    <definedName name="INDIRECTOS">#REF!</definedName>
    <definedName name="ING" localSheetId="0">#REF!</definedName>
    <definedName name="ING">#REF!</definedName>
    <definedName name="ingeniera" localSheetId="0">'[126]M.O.'!$C$10</definedName>
    <definedName name="ingeniera">'[126]M.O.'!$C$10</definedName>
    <definedName name="ingeniera_10">#REF!</definedName>
    <definedName name="ingeniera_11">#REF!</definedName>
    <definedName name="ingeniera_5">#REF!</definedName>
    <definedName name="ingeniera_6">#REF!</definedName>
    <definedName name="ingeniera_7">#REF!</definedName>
    <definedName name="ingeniera_8">#REF!</definedName>
    <definedName name="ingeniera_9">#REF!</definedName>
    <definedName name="INGENIERIA" localSheetId="0">[86]ingenieria!$K$21</definedName>
    <definedName name="INGENIERIA">[87]ingenieria!$K$21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i" localSheetId="0">#REF!</definedName>
    <definedName name="ini">#REF!</definedName>
    <definedName name="INO" localSheetId="0">[70]Materiales!$E$63</definedName>
    <definedName name="INO">[71]Materiales!$E$63</definedName>
    <definedName name="INOALARBCO" localSheetId="0">[83]ELECTRICO!#REF!</definedName>
    <definedName name="INOALARBCO">#REF!</definedName>
    <definedName name="INOALARBCOPVC" localSheetId="0">#REF!</definedName>
    <definedName name="INOALARBCOPVC">#REF!</definedName>
    <definedName name="INOALARCOL" localSheetId="0">[83]ELECTRICO!#REF!</definedName>
    <definedName name="INOALARCOL">#REF!</definedName>
    <definedName name="INOALARCOLPVC" localSheetId="0">#REF!</definedName>
    <definedName name="INOALARCOLPVC">#REF!</definedName>
    <definedName name="INOBCOSER" localSheetId="0">[83]ELECTRICO!#REF!</definedName>
    <definedName name="INOBCOSER">#REF!</definedName>
    <definedName name="INOBCOSTAPASERPVC" localSheetId="0">#REF!</definedName>
    <definedName name="INOBCOSTAPASERPVC">#REF!</definedName>
    <definedName name="INOBCOTAPASER" localSheetId="0">[83]ELECTRICO!#REF!</definedName>
    <definedName name="INOBCOTAPASER">#REF!</definedName>
    <definedName name="INOBCOTAPASERPVC" localSheetId="0">#REF!</definedName>
    <definedName name="INOBCOTAPASERPVC">#REF!</definedName>
    <definedName name="Inoblanco" localSheetId="0">#REF!</definedName>
    <definedName name="Inoblanco">#REF!</definedName>
    <definedName name="inodor_flux" localSheetId="0">[139]PRECIOS!$E$54</definedName>
    <definedName name="inodor_flux">[140]PRECIOS!$E$54</definedName>
    <definedName name="inodoro" localSheetId="0">#REF!</definedName>
    <definedName name="inodoro">#REF!</definedName>
    <definedName name="Inodoro.Royal.Alargado" localSheetId="0">#REF!</definedName>
    <definedName name="Inodoro.Royal.Alargado">#REF!</definedName>
    <definedName name="INODORO_BCO_TAPA" localSheetId="0">#REF!</definedName>
    <definedName name="INODORO_BCO_TAPA">#REF!</definedName>
    <definedName name="INODORO_BCO_TAPA_10">#REF!</definedName>
    <definedName name="INODORO_BCO_TAPA_11">#REF!</definedName>
    <definedName name="INODORO_BCO_TAPA_6">#REF!</definedName>
    <definedName name="INODORO_BCO_TAPA_7">#REF!</definedName>
    <definedName name="INODORO_BCO_TAPA_8">#REF!</definedName>
    <definedName name="INODORO_BCO_TAPA_9">#REF!</definedName>
    <definedName name="Inodoro2">[55]Sanitaria!$F$77</definedName>
    <definedName name="inodoroalargadocolor" localSheetId="0">#REF!</definedName>
    <definedName name="inodoroalargadocolor">#REF!</definedName>
    <definedName name="inodorobaldosacontapa">[74]INSUMO!$D$211</definedName>
    <definedName name="inodoroblancoctapa" localSheetId="0">[74]INSUMO!#REF!</definedName>
    <definedName name="inodoroblancoctapa">[74]INSUMO!#REF!</definedName>
    <definedName name="inodoroblancoservicio" localSheetId="0">#REF!</definedName>
    <definedName name="inodoroblancoservicio">#REF!</definedName>
    <definedName name="INODOROC" localSheetId="0">'[24]Ana-Sanit.'!$F$237</definedName>
    <definedName name="INODOROC">'[25]Ana-Sanit.'!$F$237</definedName>
    <definedName name="INODOROCAMBIO" localSheetId="0">[245]Analisis!$F$510</definedName>
    <definedName name="INODOROCAMBIO">[246]Analisis!$F$510</definedName>
    <definedName name="Inodoroe" localSheetId="0">#REF!</definedName>
    <definedName name="Inodoroe">#REF!</definedName>
    <definedName name="INODOROFLUX" localSheetId="0">#REF!</definedName>
    <definedName name="INODOROFLUX">#REF!</definedName>
    <definedName name="Inodorom" localSheetId="0">#REF!</definedName>
    <definedName name="Inodorom">#REF!</definedName>
    <definedName name="inodororoyalctapa" localSheetId="0">[74]INSUMO!#REF!</definedName>
    <definedName name="inodororoyalctapa">[74]INSUMO!#REF!</definedName>
    <definedName name="inodorosimplex" localSheetId="0">[11]insumo!#REF!</definedName>
    <definedName name="inodorosimplex">[11]insumo!#REF!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hn_2pulg">[68]INS!$E$216</definedName>
    <definedName name="ins_adap_hn_4pulg">[68]INS!$E$215</definedName>
    <definedName name="ins_adap_pe_0.5pulg">[68]INS!$E$256</definedName>
    <definedName name="ins_adap_pe_1.5pulg">[68]INS!$E$255</definedName>
    <definedName name="ins_adap_pe_2pulg">[68]INS!$E$254</definedName>
    <definedName name="ins_adap_pp_0.5pulg">[68]INS!$E$93</definedName>
    <definedName name="ins_adap_pp_0.75pulg">[68]INS!$E$92</definedName>
    <definedName name="ins_adap_pp_1.5pulg">[68]INS!$E$91</definedName>
    <definedName name="ins_adap_pp_2pulg">[68]INS!$E$90</definedName>
    <definedName name="ins_adap_pp_3pulg">[68]INS!$E$89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dap_pvc_3pulg">[68]INS!$E$284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ana_silica">[68]INS!$E$294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aspersor_tipo_1">[68]INS!$E$257</definedName>
    <definedName name="ins_aspersor_tipo_2">[68]INS!$E$258</definedName>
    <definedName name="ins_aspersor_tipo_3">[68]INS!$E$259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idet">[68]INS!$E$128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bomba_fosa_ascensor">[68]INS!$E$189</definedName>
    <definedName name="ins_bomba_incendio">[68]INS!$E$227</definedName>
    <definedName name="ins_bomba_jokey">[68]INS!$E$228</definedName>
    <definedName name="ins_bomba_piscina">[68]INS!$E$296</definedName>
    <definedName name="ins_bombas_presion_constante">[68]INS!$E$119</definedName>
    <definedName name="ins_boquilla_pp_0.375pulg">[68]INS!$E$103</definedName>
    <definedName name="ins_boquilla_pp_0.5pulg">[68]INS!$E$102</definedName>
    <definedName name="ins_boquilla_pp_0.75pulg">[68]INS!$E$101</definedName>
    <definedName name="ins_boquilla_pp_1.5pulg">[68]INS!$E$99</definedName>
    <definedName name="ins_boquilla_pp_1pulg">[68]INS!$E$100</definedName>
    <definedName name="ins_boquilla_pp_2pulg">[68]INS!$E$98</definedName>
    <definedName name="ins_boquilla_pp_3pulg">[68]INS!$E$97</definedName>
    <definedName name="ins_boquilla_pp_4pulg">[68]INS!$E$96</definedName>
    <definedName name="ins_breaker_90amp">[68]INS!$E$122</definedName>
    <definedName name="ins_calentador_electrico" localSheetId="0">#REF!</definedName>
    <definedName name="ins_calentador_electrico">#REF!</definedName>
    <definedName name="ins_carrito_piscina">[68]INS!$E$303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epillo_piscina">[68]INS!$E$304</definedName>
    <definedName name="ins_check_hor_2pulg" localSheetId="0">#REF!</definedName>
    <definedName name="ins_check_hor_2pulg">#REF!</definedName>
    <definedName name="ins_check_horizontal_3pulg">[68]INS!$E$113</definedName>
    <definedName name="ins_check_ver_3pulg" localSheetId="0">#REF!</definedName>
    <definedName name="ins_check_ver_3pulg">#REF!</definedName>
    <definedName name="ins_check_vertical_3pulg">[68]INS!$E$112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lorinador_para_agua_potable">[68]INS!$E$118</definedName>
    <definedName name="ins_clorinador_piscina">[68]INS!$E$297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hn_0.75pulgx90">[68]INS!$E$210</definedName>
    <definedName name="ins_codo_hn_1.5pulgx90">[68]INS!$E$209</definedName>
    <definedName name="ins_codo_hn_2pulgx90">[68]INS!$E$208</definedName>
    <definedName name="ins_codo_hn_3pulgx90">[68]INS!$E$207</definedName>
    <definedName name="ins_codo_hn_4pulgx90">[68]INS!$E$206</definedName>
    <definedName name="ins_codo_hn_6pulgx90">[68]INS!$E$205</definedName>
    <definedName name="ins_codo_pe_0.5pulgx90">[68]INS!$E$244</definedName>
    <definedName name="ins_codo_pe_0.75pulgx45">[68]INS!$E$247</definedName>
    <definedName name="ins_codo_pe_0.75pulgx90">[68]INS!$E$243</definedName>
    <definedName name="ins_codo_pe_1.5pulgx45">[68]INS!$E$245</definedName>
    <definedName name="ins_codo_pe_1.5pulgx90">[68]INS!$E$242</definedName>
    <definedName name="ins_codo_pe_1pulgx45">[68]INS!$E$246</definedName>
    <definedName name="ins_codo_pe_2pulgx90">[68]INS!$E$241</definedName>
    <definedName name="ins_codo_pp_0.5pulgx90">[68]INS!$E$82</definedName>
    <definedName name="ins_codo_pp_0.75pulgx90">[68]INS!$E$81</definedName>
    <definedName name="ins_codo_pp_1.5pulgx90">[68]INS!$E$79</definedName>
    <definedName name="ins_codo_pp_1pulgx90">[68]INS!$E$80</definedName>
    <definedName name="ins_codo_pp_2pulgx90">[68]INS!$E$78</definedName>
    <definedName name="ins_codo_pp_3pulgx90">[68]INS!$E$77</definedName>
    <definedName name="ins_codo_pp_4pulgx90">[68]INS!$E$76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drenaje_6pulgx45">[68]INS!$E$167</definedName>
    <definedName name="ins_codo_pvc_drenaje_6pulgx90">[68]INS!$E$171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.5pulgx90">[68]INS!$E$277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2pulgx90">[68]INS!$E$276</definedName>
    <definedName name="ins_codo_pvc_presion_3pulg" localSheetId="0">#REF!</definedName>
    <definedName name="ins_codo_pvc_presion_3pulg">#REF!</definedName>
    <definedName name="ins_codo_pvc_presion_3pulgx90">[68]INS!$E$275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trtina_baño">[68]INS!$E$139</definedName>
    <definedName name="ins_couplig_pvc_1.5pulg">[68]INS!$E$290</definedName>
    <definedName name="ins_couplig_pvc_2pulg">[68]INS!$E$289</definedName>
    <definedName name="ins_couplig_pvc_3pulg">[68]INS!$E$288</definedName>
    <definedName name="ins_couplig_pvc_4pulg">[68]INS!$E$287</definedName>
    <definedName name="ins_coupling_cpvc_1.5pulg" localSheetId="0">#REF!</definedName>
    <definedName name="ins_coupling_cpvc_1.5pulg">#REF!</definedName>
    <definedName name="ins_coupling_pp_0.75pulg">[68]INS!$E$94</definedName>
    <definedName name="ins_coupling_pvc_drenaje_3pulg">[68]INS!$E$180</definedName>
    <definedName name="ins_coupling_pvc_drenaje_4pulg">[68]INS!$E$179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drenaje_sotano">[68]INS!$E$190</definedName>
    <definedName name="ins_electrovalvula_1.5pulg">[68]INS!$E$262</definedName>
    <definedName name="ins_electrovalvula_2pulg">[68]INS!$E$261</definedName>
    <definedName name="ins_filtro_150psi_60x60pulg">[68]INS!$E$117</definedName>
    <definedName name="Ins_filtro_arean">[68]INS!$E$293</definedName>
    <definedName name="ins_flotas_agua_potable">[68]INS!$E$124</definedName>
    <definedName name="ins_fregadero" localSheetId="0">#REF!</definedName>
    <definedName name="ins_fregadero">#REF!</definedName>
    <definedName name="ins_gabinete_proteccion_incendio">[68]INS!$E$219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hidrante">[68]INS!$E$220</definedName>
    <definedName name="ins_inodoro" localSheetId="0">#REF!</definedName>
    <definedName name="ins_inodoro">#REF!</definedName>
    <definedName name="ins_inyector_piscina">[68]INS!$E$298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anguera_piscina">[68]INS!$E$305</definedName>
    <definedName name="ins_manometro_gliserina_200PSI">[68]INS!$E$123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icroprocesador_velocidad_variable">[68]INS!$E$121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niple_hn_1.5pulg">[68]INS!$E$218</definedName>
    <definedName name="ins_niple_hn_4pulg">[68]INS!$E$217</definedName>
    <definedName name="ins_panel_contro_riego">[68]INS!$E$260</definedName>
    <definedName name="ins_parrilla_fodo_piscina">[68]INS!$E$300</definedName>
    <definedName name="ins_parrilla_piso" localSheetId="0">#REF!</definedName>
    <definedName name="ins_parrilla_piso">#REF!</definedName>
    <definedName name="ins_pedestal">[68]INS!$E$134</definedName>
    <definedName name="ins_pintura" localSheetId="0">#REF!</definedName>
    <definedName name="ins_pintura">#REF!</definedName>
    <definedName name="ins_plato_ducha">[68]INS!$E$131</definedName>
    <definedName name="ins_receptaculo_piscina">[68]INS!$E$299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hn_2x1.5pulg">[68]INS!$E$214</definedName>
    <definedName name="ins_red_hn_3x1.5pulg">[68]INS!$E$213</definedName>
    <definedName name="ins_red_hn_4x1.5pulg">[68]INS!$E$212</definedName>
    <definedName name="ins_red_hn_6x4pulg">[68]INS!$E$211</definedName>
    <definedName name="ins_red_pe_0.75x0.5pulg">[68]INS!$E$253</definedName>
    <definedName name="ins_red_pe_1.5x0.5pulg">[68]INS!$E$250</definedName>
    <definedName name="ins_red_pe_1.5x1pulg">[68]INS!$E$249</definedName>
    <definedName name="ins_red_pe_1x0.5pulg">[68]INS!$E$252</definedName>
    <definedName name="ins_red_pe_1x0.75pulg">[68]INS!$E$251</definedName>
    <definedName name="ins_red_pe_2x1.5pulg">[68]INS!$E$248</definedName>
    <definedName name="ins_red_pp_0.75x0.375pulg">[68]INS!$E$87</definedName>
    <definedName name="ins_red_pp_0.75x0.5pulg">[68]INS!$E$86</definedName>
    <definedName name="ins_red_pp_1.5x0.75pulg">[68]INS!$E$84</definedName>
    <definedName name="ins_red_pp_1.5x1pulg">[68]INS!$E$83</definedName>
    <definedName name="ins_red_pp_1x0.75pulg">[68]INS!$E$85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drenaje_3x2pulg">[68]INS!$E$176</definedName>
    <definedName name="ins_red_pvc_drenaje_4x3pulg">[68]INS!$E$175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d_pvc_presion_4x1.5pulg">[68]INS!$E$280</definedName>
    <definedName name="ins_red_pvc_presion_4x2pulg">[68]INS!$E$279</definedName>
    <definedName name="ins_red_pvc_presion_4x3pulg">[68]INS!$E$278</definedName>
    <definedName name="ins_regla" localSheetId="0">#REF!</definedName>
    <definedName name="ins_regla">#REF!</definedName>
    <definedName name="ins_rejilla_imbornal_hf">[68]INS!$E$187</definedName>
    <definedName name="ins_rejilla_piso">[68]INS!$E$185</definedName>
    <definedName name="ins_rejilla_techo" localSheetId="0">#REF!</definedName>
    <definedName name="ins_rejilla_techo">#REF!</definedName>
    <definedName name="ins_sensor_lluvia">[68]INS!$E$263</definedName>
    <definedName name="ins_siamesa">[68]INS!$E$221</definedName>
    <definedName name="ins_sifon_1.5pulg">[68]INS!$E$182</definedName>
    <definedName name="ins_sifon_2pulg" localSheetId="0">#REF!</definedName>
    <definedName name="ins_sifon_2pulg">#REF!</definedName>
    <definedName name="ins_skimer">[68]INS!$E$295</definedName>
    <definedName name="ins_soldadora_110v">[68]INS!$E$95</definedName>
    <definedName name="ins_supresora_golpe_ariete_0.75pulg">[68]INS!$E$115</definedName>
    <definedName name="ins_supresora_golpe_ariete_3pulg">[68]INS!$E$114</definedName>
    <definedName name="ins_tanque_hidroneumatico_210gls">[68]INS!$E$120</definedName>
    <definedName name="ins_tapa_pesada_hf">[68]INS!$E$186</definedName>
    <definedName name="ins_tapon_pvc_1.5pulg">[68]INS!$E$292</definedName>
    <definedName name="ins_tapon_pvc_3pulg">[68]INS!$E$291</definedName>
    <definedName name="ins_tapon_rejistro_pvc_drenaje_2pulg">[68]INS!$E$178</definedName>
    <definedName name="ins_tapon_rejistro_pvc_drenaje_4pulg">[68]INS!$E$177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hn_1.5x1.5pulg">[68]INS!$E$204</definedName>
    <definedName name="ins_tee_hn_2x1.5pulg">[68]INS!$E$203</definedName>
    <definedName name="ins_tee_hn_2x2pulg">[68]INS!$E$202</definedName>
    <definedName name="ins_tee_hn_3x3pulg">[68]INS!$E$201</definedName>
    <definedName name="ins_tee_hn_4x4pulg">[68]INS!$E$200</definedName>
    <definedName name="ins_tee_hn_6x6pulg">[68]INS!$E$199</definedName>
    <definedName name="ins_tee_pe_0.5x0.5pulg">[68]INS!$E$240</definedName>
    <definedName name="ins_tee_pe_0.75x0.75pulg">[68]INS!$E$239</definedName>
    <definedName name="ins_tee_pe_1.5x1.5pulg">[68]INS!$E$237</definedName>
    <definedName name="ins_tee_pe_1x1pulg">[68]INS!$E$238</definedName>
    <definedName name="ins_tee_pe_2x2pulg">[68]INS!$E$236</definedName>
    <definedName name="ins_tee_pp_0.5x0.5pulg">[68]INS!$E$75</definedName>
    <definedName name="ins_tee_pp_0.75x0.5pulg">[68]INS!$E$74</definedName>
    <definedName name="ins_tee_pp_0.75x0.75pulg">[68]INS!$E$73</definedName>
    <definedName name="ins_tee_pp_1.5x1.5pulg">[68]INS!$E$70</definedName>
    <definedName name="ins_tee_pp_1x0.75pulg">[68]INS!$E$72</definedName>
    <definedName name="ins_tee_pp_1x1pulg">[68]INS!$E$71</definedName>
    <definedName name="ins_tee_pp_2x1pulg">[68]INS!$E$69</definedName>
    <definedName name="ins_tee_pp_2x2pulg">[68]INS!$E$68</definedName>
    <definedName name="ins_tee_pp_3x3pulg">[68]INS!$E$67</definedName>
    <definedName name="ins_tee_pp_4x4pulg">[68]INS!$E$66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.5x1.5pulg">[68]INS!$E$274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2x2pulg">[68]INS!$E$273</definedName>
    <definedName name="ins_tee_pvc_presion_3pulg" localSheetId="0">#REF!</definedName>
    <definedName name="ins_tee_pvc_presion_3pulg">#REF!</definedName>
    <definedName name="ins_tee_pvc_presion_3x3pulg">[68]INS!$E$272</definedName>
    <definedName name="ins_tee_pvc_presion_4x4pulg">[68]INS!$E$271</definedName>
    <definedName name="ins_tee_yee_pvc_drenaje_2X2pulg">[68]INS!$E$159</definedName>
    <definedName name="ins_tee_yee_pvc_drenaje_3X2pulg">[68]INS!$E$158</definedName>
    <definedName name="ins_tee_yee_pvc_drenaje_3X3pulg">[68]INS!$E$157</definedName>
    <definedName name="ins_tee_yee_pvc_drenaje_4X3pulg">[68]INS!$E$156</definedName>
    <definedName name="ins_tee_yee_pvc_drenaje_4X4pulg">[68]INS!$E$155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hn_0.75pulg">[68]INS!$E$198</definedName>
    <definedName name="ins_tub_hn_1.5pulg">[68]INS!$E$197</definedName>
    <definedName name="ins_tub_hn_2pulg">[68]INS!$E$196</definedName>
    <definedName name="ins_tub_hn_3pulg">[68]INS!$E$195</definedName>
    <definedName name="ins_tub_hn_4pulg">[68]INS!$E$194</definedName>
    <definedName name="ins_tub_hn_6pulg">[68]INS!$E$193</definedName>
    <definedName name="ins_tub_pe_pn10_0.5pulg">[68]INS!$E$235</definedName>
    <definedName name="ins_tub_pe_pn10_0.75pulg">[68]INS!$E$234</definedName>
    <definedName name="ins_tub_pe_pn10_1.5pulg">[68]INS!$E$232</definedName>
    <definedName name="ins_tub_pe_pn10_1pulg">[68]INS!$E$233</definedName>
    <definedName name="ins_tub_pe_pn10_2pulg">[68]INS!$E$231</definedName>
    <definedName name="ins_tub_pp_0.375pulg">[68]INS!$E$65</definedName>
    <definedName name="ins_tub_pp_0.5pulg">[68]INS!$E$64</definedName>
    <definedName name="ins_tub_pp_0.75pulg">[68]INS!$E$63</definedName>
    <definedName name="ins_tub_pp_1.5pulg">[68]INS!$E$61</definedName>
    <definedName name="ins_tub_pp_1pulg">[68]INS!$E$62</definedName>
    <definedName name="ins_tub_pp_2pulg">[68]INS!$E$60</definedName>
    <definedName name="ins_tub_pp_3pulg">[68]INS!$E$59</definedName>
    <definedName name="ins_tub_pp_4pulg">[68]INS!$E$58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1.5pulg">[68]INS!$E$270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26_4pulg">[68]INS!$E$267</definedName>
    <definedName name="ins_tub_pvc_sdr32.5_2pulg">[68]INS!$E$154</definedName>
    <definedName name="ins_tub_pvc_sdr32.5_3pulg">[68]INS!$E$153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_pvc_sdr32.5_8pulg">[68]INS!$E$150</definedName>
    <definedName name="ins_tubo_flexible" localSheetId="0">#REF!</definedName>
    <definedName name="ins_tubo_flexible">#REF!</definedName>
    <definedName name="ins_tubo_telecopico">[68]INS!$E$301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cum">[68]INS!$E$302</definedName>
    <definedName name="ins_valvula_0.5pulg">[68]INS!$E$108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3pulg">[68]INS!$E$104</definedName>
    <definedName name="ins_valvula_aire_1pulg">[68]INS!$E$116</definedName>
    <definedName name="ins_valvula_mariposa_1.5pulg">[68]INS!$E$226</definedName>
    <definedName name="ins_valvula_mariposa_2pulg">[68]INS!$E$225</definedName>
    <definedName name="ins_valvula_mariposa_3pulg">[68]INS!$E$224</definedName>
    <definedName name="ins_valvula_mariposa_4pulg">[68]INS!$E$223</definedName>
    <definedName name="ins_valvula_mariposa_6pulg">[68]INS!$E$222</definedName>
    <definedName name="ins_valvula_reguladora_1.5pulg">[68]INS!$E$111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lvula_reguladora_4pulg">[68]INS!$E$109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2X2pulg">[68]INS!$E$166</definedName>
    <definedName name="ins_yee_pvc_drenaje_3pulg" localSheetId="0">#REF!</definedName>
    <definedName name="ins_yee_pvc_drenaje_3pulg">#REF!</definedName>
    <definedName name="ins_yee_pvc_drenaje_3X2pulg">[68]INS!$E$165</definedName>
    <definedName name="ins_yee_pvc_drenaje_3X3pulg">[68]INS!$E$164</definedName>
    <definedName name="ins_yee_pvc_drenaje_4pulg" localSheetId="0">#REF!</definedName>
    <definedName name="ins_yee_pvc_drenaje_4pulg">#REF!</definedName>
    <definedName name="ins_yee_pvc_drenaje_4X2pulg">[68]INS!$E$163</definedName>
    <definedName name="ins_yee_pvc_drenaje_4X3pulg">[68]INS!$E$162</definedName>
    <definedName name="ins_yee_pvc_drenaje_4X4pulg">[68]INS!$E$161</definedName>
    <definedName name="ins_yee_pvc_drenaje_6X4pulg">[68]INS!$E$160</definedName>
    <definedName name="inseemmu" localSheetId="0">'[24]Ana-elect.'!#REF!</definedName>
    <definedName name="inseemmu">'[28]Ana-elect.'!#REF!</definedName>
    <definedName name="INST.ELECTRICA.EXTERIOR" localSheetId="0">#REF!</definedName>
    <definedName name="INST.ELECTRICA.EXTERIOR">#REF!</definedName>
    <definedName name="Inst.Sanitaria.1erN" localSheetId="0">#REF!</definedName>
    <definedName name="Inst.Sanitaria.1erN">#REF!</definedName>
    <definedName name="Inst.Sanitaria.1erN." localSheetId="0">#REF!</definedName>
    <definedName name="Inst.Sanitaria.1erN.">#REF!</definedName>
    <definedName name="Inst.Sanitaria.2do.3ery4toN" localSheetId="0">#REF!</definedName>
    <definedName name="Inst.Sanitaria.2do.3ery4toN">#REF!</definedName>
    <definedName name="Inst.sanitaria3er.4toy5toN" localSheetId="0">#REF!</definedName>
    <definedName name="Inst.sanitaria3er.4toy5toN">#REF!</definedName>
    <definedName name="instala" localSheetId="0">#REF!</definedName>
    <definedName name="instala">'[247]cotizacion puertas'!$J$14</definedName>
    <definedName name="instalacion.electrica.principal" localSheetId="0">[110]Resumen!$D$23</definedName>
    <definedName name="instalacion.electrica.principal">[111]Resumen!$D$23</definedName>
    <definedName name="Instalacion.sanitaria.Entrepiso" localSheetId="0">#REF!</definedName>
    <definedName name="Instalacion.sanitaria.Entrepiso">#REF!</definedName>
    <definedName name="instalaciontapacisterna">'[74]MANO DE OBRA'!$D$441</definedName>
    <definedName name="instbarraminusvalido">'[74]MANO DE OBRA'!$D$420</definedName>
    <definedName name="instelectricaextractor">'[74]MANO DE OBRA'!$D$215</definedName>
    <definedName name="instfregaderodobleaccesorios">'[74]MANO DE OBRA'!$D$240</definedName>
    <definedName name="instllavinpuerta">'[74]MANO DE OBRA'!$D$433</definedName>
    <definedName name="instmecanicaextractor">'[74]MANO DE OBRA'!$D$439</definedName>
    <definedName name="InstPtaCTA">'[55]Puertas y Vent'!$D$19</definedName>
    <definedName name="INSTVENT" localSheetId="0">#REF!</definedName>
    <definedName name="INSTVENT">#REF!</definedName>
    <definedName name="insumo">[248]Insumos!$A$5:$D$1064</definedName>
    <definedName name="INSUMO_1" localSheetId="0">#REF!</definedName>
    <definedName name="INSUMO_1">#REF!</definedName>
    <definedName name="INSUMO_1_10">#REF!</definedName>
    <definedName name="INSUMO_1_11">#REF!</definedName>
    <definedName name="INSUMO_1_6">#REF!</definedName>
    <definedName name="INSUMO_1_7">#REF!</definedName>
    <definedName name="INSUMO_1_8">#REF!</definedName>
    <definedName name="INSUMO_1_9">#REF!</definedName>
    <definedName name="INSUMOS" localSheetId="0">#REF!</definedName>
    <definedName name="INSUMOS">#REF!</definedName>
    <definedName name="insumos1" localSheetId="0">[5]A!#REF!</definedName>
    <definedName name="insumos1">[5]A!#REF!</definedName>
    <definedName name="Int" localSheetId="0">#REF!</definedName>
    <definedName name="Int">#REF!</definedName>
    <definedName name="INT3W" localSheetId="0">'[24]Ana-elect.'!#REF!</definedName>
    <definedName name="INT3W">'[28]Ana-elect.'!#REF!</definedName>
    <definedName name="INT4W" localSheetId="0">'[24]Ana-elect.'!#REF!</definedName>
    <definedName name="INT4W">'[28]Ana-elect.'!#REF!</definedName>
    <definedName name="INTDOB" localSheetId="0">'[24]Ana-elect.'!#REF!</definedName>
    <definedName name="INTDOB">'[28]Ana-elect.'!#REF!</definedName>
    <definedName name="intdoble" localSheetId="0">[249]Analisis!$E$55</definedName>
    <definedName name="intdoble">[250]Analisis!$E$55</definedName>
    <definedName name="intercom" localSheetId="0">'[24]Ana-elect.'!#REF!</definedName>
    <definedName name="intercom">'[28]Ana-elect.'!#REF!</definedName>
    <definedName name="Interest_Rate" localSheetId="0">#REF!</definedName>
    <definedName name="Interest_Rate">#REF!</definedName>
    <definedName name="interr1">[135]Analisis!$E$1009</definedName>
    <definedName name="interr2">[135]Analisis!$E$1020</definedName>
    <definedName name="interr3v">[135]Analisis!$E$1031</definedName>
    <definedName name="INTERRUPTOR_3w" localSheetId="0">#REF!</definedName>
    <definedName name="INTERRUPTOR_3w">#REF!</definedName>
    <definedName name="INTERRUPTOR_3w_10">#REF!</definedName>
    <definedName name="INTERRUPTOR_3w_11">#REF!</definedName>
    <definedName name="INTERRUPTOR_3w_6">#REF!</definedName>
    <definedName name="INTERRUPTOR_3w_7">#REF!</definedName>
    <definedName name="INTERRUPTOR_3w_8">#REF!</definedName>
    <definedName name="INTERRUPTOR_3w_9">#REF!</definedName>
    <definedName name="INTERRUPTOR_4w" localSheetId="0">#REF!</definedName>
    <definedName name="INTERRUPTOR_4w">#REF!</definedName>
    <definedName name="INTERRUPTOR_4w_10">#REF!</definedName>
    <definedName name="INTERRUPTOR_4w_11">#REF!</definedName>
    <definedName name="INTERRUPTOR_4w_6">#REF!</definedName>
    <definedName name="INTERRUPTOR_4w_7">#REF!</definedName>
    <definedName name="INTERRUPTOR_4w_8">#REF!</definedName>
    <definedName name="INTERRUPTOR_4w_9">#REF!</definedName>
    <definedName name="INTERRUPTOR_DOBLE" localSheetId="0">#REF!</definedName>
    <definedName name="INTERRUPTOR_DOBLE">#REF!</definedName>
    <definedName name="INTERRUPTOR_DOBLE_10">#REF!</definedName>
    <definedName name="INTERRUPTOR_DOBLE_11">#REF!</definedName>
    <definedName name="INTERRUPTOR_DOBLE_6">#REF!</definedName>
    <definedName name="INTERRUPTOR_DOBLE_7">#REF!</definedName>
    <definedName name="INTERRUPTOR_DOBLE_8">#REF!</definedName>
    <definedName name="INTERRUPTOR_DOBLE_9">#REF!</definedName>
    <definedName name="INTERRUPTOR_SENC" localSheetId="0">#REF!</definedName>
    <definedName name="INTERRUPTOR_SENC">#REF!</definedName>
    <definedName name="INTERRUPTOR_SENC_10">#REF!</definedName>
    <definedName name="INTERRUPTOR_SENC_11">#REF!</definedName>
    <definedName name="INTERRUPTOR_SENC_6">#REF!</definedName>
    <definedName name="INTERRUPTOR_SENC_7">#REF!</definedName>
    <definedName name="INTERRUPTOR_SENC_8">#REF!</definedName>
    <definedName name="INTERRUPTOR_SENC_9">#REF!</definedName>
    <definedName name="INTERRUPTOR3VIAS" localSheetId="0">#REF!</definedName>
    <definedName name="INTERRUPTOR3VIAS">#REF!</definedName>
    <definedName name="INTERRUPTOR4VIAS" localSheetId="0">#REF!</definedName>
    <definedName name="INTERRUPTOR4VIAS">#REF!</definedName>
    <definedName name="interruptor4way">[74]INSUMO!$D$503</definedName>
    <definedName name="interruptorcuatrovias" localSheetId="0">#REF!</definedName>
    <definedName name="interruptorcuatrovias">#REF!</definedName>
    <definedName name="INTERRUPTORDOBLE" localSheetId="0">#REF!</definedName>
    <definedName name="INTERRUPTORDOBLE">#REF!</definedName>
    <definedName name="INTERRUPTORPILOTO" localSheetId="0">#REF!</definedName>
    <definedName name="INTERRUPTORPILOTO">#REF!</definedName>
    <definedName name="INTERRUPTORSENCILLO" localSheetId="0">#REF!</definedName>
    <definedName name="INTERRUPTORSENCILLO">#REF!</definedName>
    <definedName name="interruptorsencillocrema">[74]INSUMO!$D$504</definedName>
    <definedName name="interruptortresvias" localSheetId="0">#REF!</definedName>
    <definedName name="interruptortresvias">#REF!</definedName>
    <definedName name="INTERRUPTORTRIPLE" localSheetId="0">#REF!</definedName>
    <definedName name="INTERRUPTORTRIPLE">#REF!</definedName>
    <definedName name="interruptortriplecrema">[74]INSUMO!$D$505</definedName>
    <definedName name="Intersencillo">#REF!</definedName>
    <definedName name="Interup100amp">#REF!</definedName>
    <definedName name="Interup2">#REF!</definedName>
    <definedName name="Interup23w">#REF!</definedName>
    <definedName name="Interup2cp">#REF!</definedName>
    <definedName name="Interup3">#REF!</definedName>
    <definedName name="Interup30a">#REF!</definedName>
    <definedName name="Interup33w">#REF!</definedName>
    <definedName name="Interup3cp">#REF!</definedName>
    <definedName name="INTERUP4W">#REF!</definedName>
    <definedName name="Interup60a">#REF!</definedName>
    <definedName name="Interupsencillo3w">#REF!</definedName>
    <definedName name="Interupsencillocp">#REF!</definedName>
    <definedName name="ints" localSheetId="0">#REF!</definedName>
    <definedName name="ints">#REF!</definedName>
    <definedName name="INTSEN" localSheetId="0">'[24]Ana-elect.'!#REF!</definedName>
    <definedName name="INTSEN">'[28]Ana-elect.'!#REF!</definedName>
    <definedName name="intsenc" localSheetId="0">[249]Analisis!$E$38</definedName>
    <definedName name="intsenc">[191]Analisis!$E$38</definedName>
    <definedName name="inversor3.6k24v">[74]INSUMO!$D$510</definedName>
    <definedName name="itabo" localSheetId="0">#REF!</definedName>
    <definedName name="itabo">#REF!</definedName>
    <definedName name="itbi" localSheetId="0">#REF!</definedName>
    <definedName name="itbi">#REF!</definedName>
    <definedName name="ITBIS" localSheetId="0">#REF!</definedName>
    <definedName name="ITBIS">#REF!</definedName>
    <definedName name="Itbis_carp2in" localSheetId="0">#REF!</definedName>
    <definedName name="Itbis_carp2in">[251]via!$F$1178</definedName>
    <definedName name="ITBISCA05pulg" localSheetId="0">#REF!</definedName>
    <definedName name="ITBISCA05pulg">#REF!</definedName>
    <definedName name="ITBISCA15pulg" localSheetId="0">#REF!</definedName>
    <definedName name="ITBISCA15pulg">#REF!</definedName>
    <definedName name="ITBISCA1pulg" localSheetId="0">#REF!</definedName>
    <definedName name="ITBISCA1pulg">#REF!</definedName>
    <definedName name="ITBISCA25pulg" localSheetId="0">#REF!</definedName>
    <definedName name="ITBISCA25pulg">#REF!</definedName>
    <definedName name="ITBISCA2pulg" localSheetId="0">#REF!</definedName>
    <definedName name="ITBISCA2pulg">#REF!</definedName>
    <definedName name="ITBISCA3pulg" localSheetId="0">#REF!</definedName>
    <definedName name="ITBISCA3pulg">#REF!</definedName>
    <definedName name="ITBISCA4pulg" localSheetId="0">#REF!</definedName>
    <definedName name="ITBISCA4pulg">#REF!</definedName>
    <definedName name="ITBS" localSheetId="0">#REF!</definedName>
    <definedName name="ITBS">#REF!</definedName>
    <definedName name="itebis" localSheetId="0">#REF!</definedName>
    <definedName name="itebis">#REF!</definedName>
    <definedName name="Item2">#N/A</definedName>
    <definedName name="iu" localSheetId="0">#REF!</definedName>
    <definedName name="iu">#REF!</definedName>
    <definedName name="Izado_de_Tabletas" localSheetId="0">[89]Insumos!#REF!</definedName>
    <definedName name="Izado_de_Tabletas">[107]Insumos!#REF!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[89]Insumos!#REF!</definedName>
    <definedName name="Izaje_de_Vigas_Postensadas">[107]Insumos!#REF!</definedName>
    <definedName name="Izaje_de_Vigas_Postensadas_2">#N/A</definedName>
    <definedName name="Izaje_de_Vigas_Postensadas_3">#N/A</definedName>
    <definedName name="J" localSheetId="0">#REF!</definedName>
    <definedName name="J" hidden="1">{#N/A,#N/A,FALSE,"Planilha";#N/A,#N/A,FALSE,"Resumo";#N/A,#N/A,FALSE,"Fisico";#N/A,#N/A,FALSE,"Financeiro";#N/A,#N/A,FALSE,"Financeiro"}</definedName>
    <definedName name="JAGS" localSheetId="0">#REF!</definedName>
    <definedName name="JAGS">#REF!</definedName>
    <definedName name="Jamba.caoba" localSheetId="0">#REF!</definedName>
    <definedName name="Jamba.caoba">#REF!</definedName>
    <definedName name="JARABACOA">'[252]anal term'!$F$1808</definedName>
    <definedName name="jfuoe" hidden="1">'[49]ANALISIS STO DGO'!#REF!</definedName>
    <definedName name="jiro" hidden="1">'[49]ANALISIS STO DGO'!#REF!</definedName>
    <definedName name="jjgfsdc" localSheetId="0">#REF!</definedName>
    <definedName name="jjgfsdc">#REF!</definedName>
    <definedName name="jminimo" localSheetId="0">#REF!</definedName>
    <definedName name="jminimo">#REF!</definedName>
    <definedName name="joaquin" localSheetId="0">#REF!</definedName>
    <definedName name="joaquin">#REF!</definedName>
    <definedName name="JOEL">#REF!</definedName>
    <definedName name="Jose" localSheetId="0">[216]Insumos!#REF!</definedName>
    <definedName name="Jose">[216]Insumos!#REF!</definedName>
    <definedName name="jumperbateria">[74]INSUMO!$D$454</definedName>
    <definedName name="junta.water.stop" localSheetId="0">[177]Análisis!$D$1570</definedName>
    <definedName name="junta.water.stop">[178]Análisis!$D$1570</definedName>
    <definedName name="JUNTA_CERA_INODORO" localSheetId="0">#REF!</definedName>
    <definedName name="JUNTA_CERA_INODORO">#REF!</definedName>
    <definedName name="JUNTA_CERA_INODORO_10">#REF!</definedName>
    <definedName name="JUNTA_CERA_INODORO_11">#REF!</definedName>
    <definedName name="JUNTA_CERA_INODORO_6">#REF!</definedName>
    <definedName name="JUNTA_CERA_INODORO_7">#REF!</definedName>
    <definedName name="JUNTA_CERA_INODORO_8">#REF!</definedName>
    <definedName name="JUNTA_CERA_INODORO_9">#REF!</definedName>
    <definedName name="JUNTA_DRESSER_12" localSheetId="0">#REF!</definedName>
    <definedName name="JUNTA_DRESSER_12">#REF!</definedName>
    <definedName name="JUNTA_DRESSER_12_10">#REF!</definedName>
    <definedName name="JUNTA_DRESSER_12_11">#REF!</definedName>
    <definedName name="JUNTA_DRESSER_12_6">#REF!</definedName>
    <definedName name="JUNTA_DRESSER_12_7">#REF!</definedName>
    <definedName name="JUNTA_DRESSER_12_8">#REF!</definedName>
    <definedName name="JUNTA_DRESSER_12_9">#REF!</definedName>
    <definedName name="JUNTA_DRESSER_16" localSheetId="0">#REF!</definedName>
    <definedName name="JUNTA_DRESSER_16">#REF!</definedName>
    <definedName name="JUNTA_DRESSER_16_10">#REF!</definedName>
    <definedName name="JUNTA_DRESSER_16_11">#REF!</definedName>
    <definedName name="JUNTA_DRESSER_16_6">#REF!</definedName>
    <definedName name="JUNTA_DRESSER_16_7">#REF!</definedName>
    <definedName name="JUNTA_DRESSER_16_8">#REF!</definedName>
    <definedName name="JUNTA_DRESSER_16_9">#REF!</definedName>
    <definedName name="JUNTA_DRESSER_2" localSheetId="0">#REF!</definedName>
    <definedName name="JUNTA_DRESSER_2">#REF!</definedName>
    <definedName name="JUNTA_DRESSER_2_10">#REF!</definedName>
    <definedName name="JUNTA_DRESSER_2_11">#REF!</definedName>
    <definedName name="JUNTA_DRESSER_2_6">#REF!</definedName>
    <definedName name="JUNTA_DRESSER_2_7">#REF!</definedName>
    <definedName name="JUNTA_DRESSER_2_8">#REF!</definedName>
    <definedName name="JUNTA_DRESSER_2_9">#REF!</definedName>
    <definedName name="JUNTA_DRESSER_3" localSheetId="0">#REF!</definedName>
    <definedName name="JUNTA_DRESSER_3">#REF!</definedName>
    <definedName name="JUNTA_DRESSER_3_10">#REF!</definedName>
    <definedName name="JUNTA_DRESSER_3_11">#REF!</definedName>
    <definedName name="JUNTA_DRESSER_3_6">#REF!</definedName>
    <definedName name="JUNTA_DRESSER_3_7">#REF!</definedName>
    <definedName name="JUNTA_DRESSER_3_8">#REF!</definedName>
    <definedName name="JUNTA_DRESSER_3_9">#REF!</definedName>
    <definedName name="JUNTA_DRESSER_4" localSheetId="0">#REF!</definedName>
    <definedName name="JUNTA_DRESSER_4">#REF!</definedName>
    <definedName name="JUNTA_DRESSER_4_10">#REF!</definedName>
    <definedName name="JUNTA_DRESSER_4_11">#REF!</definedName>
    <definedName name="JUNTA_DRESSER_4_6">#REF!</definedName>
    <definedName name="JUNTA_DRESSER_4_7">#REF!</definedName>
    <definedName name="JUNTA_DRESSER_4_8">#REF!</definedName>
    <definedName name="JUNTA_DRESSER_4_9">#REF!</definedName>
    <definedName name="JUNTA_DRESSER_6" localSheetId="0">#REF!</definedName>
    <definedName name="JUNTA_DRESSER_6">#REF!</definedName>
    <definedName name="JUNTA_DRESSER_6_10">#REF!</definedName>
    <definedName name="JUNTA_DRESSER_6_11">#REF!</definedName>
    <definedName name="JUNTA_DRESSER_6_6">#REF!</definedName>
    <definedName name="JUNTA_DRESSER_6_7">#REF!</definedName>
    <definedName name="JUNTA_DRESSER_6_8">#REF!</definedName>
    <definedName name="JUNTA_DRESSER_6_9">#REF!</definedName>
    <definedName name="JUNTA_DRESSER_8" localSheetId="0">#REF!</definedName>
    <definedName name="JUNTA_DRESSER_8">#REF!</definedName>
    <definedName name="JUNTA_DRESSER_8_10">#REF!</definedName>
    <definedName name="JUNTA_DRESSER_8_11">#REF!</definedName>
    <definedName name="JUNTA_DRESSER_8_6">#REF!</definedName>
    <definedName name="JUNTA_DRESSER_8_7">#REF!</definedName>
    <definedName name="JUNTA_DRESSER_8_8">#REF!</definedName>
    <definedName name="JUNTA_DRESSER_8_9">#REF!</definedName>
    <definedName name="JUNTA_WATER_STOP_9" localSheetId="0">#REF!</definedName>
    <definedName name="JUNTA_WATER_STOP_9">#REF!</definedName>
    <definedName name="JUNTA_WATER_STOP_9_10">#REF!</definedName>
    <definedName name="JUNTA_WATER_STOP_9_11">#REF!</definedName>
    <definedName name="JUNTA_WATER_STOP_9_6">#REF!</definedName>
    <definedName name="JUNTA_WATER_STOP_9_7">#REF!</definedName>
    <definedName name="JUNTA_WATER_STOP_9_8">#REF!</definedName>
    <definedName name="JUNTA_WATER_STOP_9_9">#REF!</definedName>
    <definedName name="JUNTACERA" localSheetId="0">#REF!</definedName>
    <definedName name="JUNTACERA">#REF!</definedName>
    <definedName name="juntacerainodoro">[74]INSUMO!$D$213</definedName>
    <definedName name="jvcjvjbsdkvbsd" localSheetId="0">#REF!</definedName>
    <definedName name="jvcjvjbsdkvbsd">#REF!</definedName>
    <definedName name="jy" localSheetId="0">'[253]M.O.'!#REF!</definedName>
    <definedName name="jy">'[121]M.O.'!#REF!</definedName>
    <definedName name="K" localSheetId="0" hidden="1">'[51]ANALISIS STO DGO'!#REF!</definedName>
    <definedName name="K" hidden="1">'[51]ANALISIS STO DGO'!#REF!</definedName>
    <definedName name="kerosene" localSheetId="0">#REF!</definedName>
    <definedName name="kerosene">#REF!</definedName>
    <definedName name="Key" hidden="1">'[187]ANALISIS STO DGO'!#REF!</definedName>
    <definedName name="kglb">0.453592</definedName>
    <definedName name="khvf" localSheetId="0">#REF!</definedName>
    <definedName name="khvf">#REF!</definedName>
    <definedName name="kijop" localSheetId="0">#REF!</definedName>
    <definedName name="kijop">#REF!</definedName>
    <definedName name="Kilometro" localSheetId="0">[99]EQUIPOS!$I$25</definedName>
    <definedName name="Kilometro">[99]EQUIPOS!$I$25</definedName>
    <definedName name="kk">#REF!</definedName>
    <definedName name="komatsu" localSheetId="0">'[78]Listado Equipos a utilizar'!#REF!</definedName>
    <definedName name="komatsu">'[78]Listado Equipos a utilizar'!#REF!</definedName>
    <definedName name="Kurt" localSheetId="0">#REF!</definedName>
    <definedName name="Kurt">#REF!</definedName>
    <definedName name="L" localSheetId="0">#REF!</definedName>
    <definedName name="L">#REF!</definedName>
    <definedName name="L_1">#REF!</definedName>
    <definedName name="L_2">#REF!</definedName>
    <definedName name="L_5">#REF!</definedName>
    <definedName name="LABORATORIO" localSheetId="0">#REF!</definedName>
    <definedName name="LABORATORIO">#REF!</definedName>
    <definedName name="Ladrillos.2x4x8pulg." localSheetId="0">[110]Insumos!$E$112</definedName>
    <definedName name="Ladrillos.2x4x8pulg.">[111]Insumos!$E$112</definedName>
    <definedName name="LADRILLOS_4x8x2" localSheetId="0">#REF!</definedName>
    <definedName name="LADRILLOS_4x8x2">#REF!</definedName>
    <definedName name="LADRILLOS_4x8x2_10">#REF!</definedName>
    <definedName name="LADRILLOS_4x8x2_11">#REF!</definedName>
    <definedName name="LADRILLOS_4x8x2_6">#REF!</definedName>
    <definedName name="LADRILLOS_4x8x2_7">#REF!</definedName>
    <definedName name="LADRILLOS_4x8x2_8">#REF!</definedName>
    <definedName name="LADRILLOS_4x8x2_9">#REF!</definedName>
    <definedName name="LAMP" localSheetId="0">[70]Materiales!$E$57</definedName>
    <definedName name="LAMP">[71]Materiales!$E$57</definedName>
    <definedName name="LAMP1">[73]Analisis!$F$421</definedName>
    <definedName name="lamp2" localSheetId="0">'[53]Pres. '!#REF!</definedName>
    <definedName name="lamp2">'[53]Pres. '!#REF!</definedName>
    <definedName name="lamp4" localSheetId="0">'[53]Pres. '!#REF!</definedName>
    <definedName name="lamp4">'[53]Pres. '!#REF!</definedName>
    <definedName name="lamp4x40" localSheetId="0">'[224]Pres. Adic.Y'!$E$44</definedName>
    <definedName name="lamp4x40">'[225]Pres. Adic.Y'!$E$44</definedName>
    <definedName name="LAMPARA_FLUORESC_2x4" localSheetId="0">#REF!</definedName>
    <definedName name="LAMPARA_FLUORESC_2x4">#REF!</definedName>
    <definedName name="LAMPARA_FLUORESC_2x4_10">#REF!</definedName>
    <definedName name="LAMPARA_FLUORESC_2x4_11">#REF!</definedName>
    <definedName name="LAMPARA_FLUORESC_2x4_6">#REF!</definedName>
    <definedName name="LAMPARA_FLUORESC_2x4_7">#REF!</definedName>
    <definedName name="LAMPARA_FLUORESC_2x4_8">#REF!</definedName>
    <definedName name="LAMPARA_FLUORESC_2x4_9">#REF!</definedName>
    <definedName name="lamparabajoconsumoexterior">[74]INSUMO!$D$511</definedName>
    <definedName name="LAMPARAS" localSheetId="0">#REF!</definedName>
    <definedName name="LAMPARAS">#REF!</definedName>
    <definedName name="LAMPARAS_DE_1500W_220V" localSheetId="0">[146]INSU!$B$41</definedName>
    <definedName name="LAMPARAS_DE_1500W_220V">[146]INSU!$B$41</definedName>
    <definedName name="LAMPARASECADOR">[115]MATERIALES!$H$1150</definedName>
    <definedName name="LAMPSECADOR" localSheetId="0">[70]Materiales!$E$60</definedName>
    <definedName name="LAMPSECADOR">[71]Materiales!$E$60</definedName>
    <definedName name="LAQUEAR_MADERA" localSheetId="0">#REF!</definedName>
    <definedName name="LAQUEAR_MADERA">#REF!</definedName>
    <definedName name="LAQUEAR_MADERA_10">#REF!</definedName>
    <definedName name="LAQUEAR_MADERA_11">#REF!</definedName>
    <definedName name="LAQUEAR_MADERA_6">#REF!</definedName>
    <definedName name="LAQUEAR_MADERA_7">#REF!</definedName>
    <definedName name="LAQUEAR_MADERA_8">#REF!</definedName>
    <definedName name="LAQUEAR_MADERA_9">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st_Row">#N/A</definedName>
    <definedName name="LATEX" localSheetId="0">#REF!</definedName>
    <definedName name="LATEX">#REF!</definedName>
    <definedName name="Lav" localSheetId="0">#REF!</definedName>
    <definedName name="Lav">#REF!</definedName>
    <definedName name="Lav.American.Standar.Saona" localSheetId="0">#REF!</definedName>
    <definedName name="Lav.American.Standar.Saona">#REF!</definedName>
    <definedName name="lav_mec" localSheetId="0">[139]PRECIOS!$E$56</definedName>
    <definedName name="lav_mec">[140]PRECIOS!$E$56</definedName>
    <definedName name="lava" localSheetId="0">'[53]Pres. '!#REF!</definedName>
    <definedName name="lava">'[53]Pres. '!#REF!</definedName>
    <definedName name="Lavac" localSheetId="0">#REF!</definedName>
    <definedName name="Lavac">#REF!</definedName>
    <definedName name="lavade">[135]Analisis!$E$1332</definedName>
    <definedName name="Lavadero">[55]Sanitaria!$F$81</definedName>
    <definedName name="LAVADERO_DOBLE" localSheetId="0">#REF!</definedName>
    <definedName name="LAVADERO_DOBLE">#REF!</definedName>
    <definedName name="LAVADERO_DOBLE_10">#REF!</definedName>
    <definedName name="LAVADERO_DOBLE_11">#REF!</definedName>
    <definedName name="LAVADERO_DOBLE_6">#REF!</definedName>
    <definedName name="LAVADERO_DOBLE_7">#REF!</definedName>
    <definedName name="LAVADERO_DOBLE_8">#REF!</definedName>
    <definedName name="LAVADERO_DOBLE_9">#REF!</definedName>
    <definedName name="LAVADERO_GRANITO_SENCILLO" localSheetId="0">#REF!</definedName>
    <definedName name="LAVADERO_GRANITO_SENCILLO">#REF!</definedName>
    <definedName name="LAVADERO_GRANITO_SENCILLO_10">#REF!</definedName>
    <definedName name="LAVADERO_GRANITO_SENCILLO_11">#REF!</definedName>
    <definedName name="LAVADERO_GRANITO_SENCILLO_6">#REF!</definedName>
    <definedName name="LAVADERO_GRANITO_SENCILLO_7">#REF!</definedName>
    <definedName name="LAVADERO_GRANITO_SENCILLO_8">#REF!</definedName>
    <definedName name="LAVADERO_GRANITO_SENCILLO_9">#REF!</definedName>
    <definedName name="Lavadero2bocas">[55]Sanitaria!$F$82</definedName>
    <definedName name="LAVADERODOBLE" localSheetId="0">[70]Materiales!$E$566</definedName>
    <definedName name="LAVADERODOBLE">[71]Materiales!$E$566</definedName>
    <definedName name="LAVADEROS" localSheetId="0">#REF!</definedName>
    <definedName name="LAVADEROS">#REF!</definedName>
    <definedName name="LAVADEROSENCILLO" localSheetId="0">[11]insumo!#REF!</definedName>
    <definedName name="LAVADEROSENCILLO">[11]insumo!#REF!</definedName>
    <definedName name="Lavado.Marmol" localSheetId="0">#REF!</definedName>
    <definedName name="Lavado.Marmol">#REF!</definedName>
    <definedName name="lavamano.rondalyn" localSheetId="0">#REF!</definedName>
    <definedName name="lavamano.rondalyn">#REF!</definedName>
    <definedName name="LAVAMANO_19x17_BCO" localSheetId="0">#REF!</definedName>
    <definedName name="LAVAMANO_19x17_BCO">#REF!</definedName>
    <definedName name="LAVAMANO_19x17_BCO_10">#REF!</definedName>
    <definedName name="LAVAMANO_19x17_BCO_11">#REF!</definedName>
    <definedName name="LAVAMANO_19x17_BCO_6">#REF!</definedName>
    <definedName name="LAVAMANO_19x17_BCO_7">#REF!</definedName>
    <definedName name="LAVAMANO_19x17_BCO_8">#REF!</definedName>
    <definedName name="LAVAMANO_19x17_BCO_9">#REF!</definedName>
    <definedName name="LavamanoAcc">[55]Sanitaria!$F$83</definedName>
    <definedName name="LAVAMANOC" localSheetId="0">'[24]Ana-Sanit.'!$F$265</definedName>
    <definedName name="LAVAMANOC">'[25]Ana-Sanit.'!$F$265</definedName>
    <definedName name="LAVAMANOS" localSheetId="0">[70]Materiales!$E$568</definedName>
    <definedName name="LAVAMANOS">[71]Materiales!$E$568</definedName>
    <definedName name="LAVAMANOSC">[72]Analisis!$F$572</definedName>
    <definedName name="LAVAMANOSCAMBIO" localSheetId="0">[245]Analisis!$F$549</definedName>
    <definedName name="LAVAMANOSCAMBIO">[246]Analisis!$F$549</definedName>
    <definedName name="lavamanoscolor" localSheetId="0">#REF!</definedName>
    <definedName name="lavamanoscolor">#REF!</definedName>
    <definedName name="lavamanosovaladocolor" localSheetId="0">#REF!</definedName>
    <definedName name="lavamanosovaladocolor">#REF!</definedName>
    <definedName name="LavamanosPop">[55]Sanitaria!$F$85</definedName>
    <definedName name="lavamanosroyalpedestal">[74]INSUMO!$D$218</definedName>
    <definedName name="lavamanossevicioblanco" localSheetId="0">#REF!</definedName>
    <definedName name="lavamanossevicioblanco">#REF!</definedName>
    <definedName name="Lavame" localSheetId="0">#REF!</definedName>
    <definedName name="Lavame">#REF!</definedName>
    <definedName name="Lavape" localSheetId="0">#REF!</definedName>
    <definedName name="Lavape">#REF!</definedName>
    <definedName name="LavePaso3">[55]Sanitaria!$F$190</definedName>
    <definedName name="LAVGRA1BCO" localSheetId="0">[83]ELECTRICO!#REF!</definedName>
    <definedName name="LAVGRA1BCO">#REF!</definedName>
    <definedName name="LAVGRA1BCOPVC" localSheetId="0">#REF!</definedName>
    <definedName name="LAVGRA1BCOPVC">#REF!</definedName>
    <definedName name="LAVGRA2BCO" localSheetId="0">[83]ELECTRICO!#REF!</definedName>
    <definedName name="LAVGRA2BCO">#REF!</definedName>
    <definedName name="LAVGRA2BCOPVC" localSheetId="0">#REF!</definedName>
    <definedName name="LAVGRA2BCOPVC">#REF!</definedName>
    <definedName name="Lavm" localSheetId="0">#REF!</definedName>
    <definedName name="Lavm">#REF!</definedName>
    <definedName name="LAVM1917BCO" localSheetId="0">[83]ELECTRICO!#REF!</definedName>
    <definedName name="LAVM1917BCO">#REF!</definedName>
    <definedName name="LAVM1917BCOPVC" localSheetId="0">#REF!</definedName>
    <definedName name="LAVM1917BCOPVC">#REF!</definedName>
    <definedName name="LAVM1917COL" localSheetId="0">[83]ELECTRICO!#REF!</definedName>
    <definedName name="LAVM1917COL">#REF!</definedName>
    <definedName name="LAVM1917COLPVC" localSheetId="0">#REF!</definedName>
    <definedName name="LAVM1917COLPVC">#REF!</definedName>
    <definedName name="LAVMOVABCO" localSheetId="0">[83]ELECTRICO!#REF!</definedName>
    <definedName name="LAVMOVABCO">#REF!</definedName>
    <definedName name="LAVMOVABCOPVC" localSheetId="0">#REF!</definedName>
    <definedName name="LAVMOVABCOPVC">#REF!</definedName>
    <definedName name="LAVMOVACOL" localSheetId="0">[83]ELECTRICO!#REF!</definedName>
    <definedName name="LAVMOVACOL">#REF!</definedName>
    <definedName name="LAVMOVACOLPVC" localSheetId="0">#REF!</definedName>
    <definedName name="LAVMOVACOLPVC">#REF!</definedName>
    <definedName name="LAVMSERBCO" localSheetId="0">[83]ELECTRICO!#REF!</definedName>
    <definedName name="LAVMSERBCO">#REF!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" hidden="1">#REF!</definedName>
    <definedName name="lbalaustre1" localSheetId="0">#REF!</definedName>
    <definedName name="lbalaustre1">#REF!</definedName>
    <definedName name="lbalaustre2" localSheetId="0">#REF!</definedName>
    <definedName name="lbalaustre2">#REF!</definedName>
    <definedName name="lbalaustre3" localSheetId="0">#REF!</definedName>
    <definedName name="lbalaustre3">#REF!</definedName>
    <definedName name="lbalaustre4" localSheetId="0">#REF!</definedName>
    <definedName name="lbalaustre4">#REF!</definedName>
    <definedName name="lbalmbre18" localSheetId="0">'[164]Analisis Unit. '!$F$39</definedName>
    <definedName name="lbalmbre18">#REF!</definedName>
    <definedName name="lbkg" localSheetId="0">#REF!</definedName>
    <definedName name="lbkg">#REF!</definedName>
    <definedName name="ldldldld" localSheetId="0">'[254]B. Hato Mayor'!#REF!</definedName>
    <definedName name="ldldldld">'[254]B. Hato Mayor'!#REF!</definedName>
    <definedName name="Ligado_y_vaciado" localSheetId="0">[89]Insumos!#REF!</definedName>
    <definedName name="Ligado_y_vaciado">[107]Insumos!#REF!</definedName>
    <definedName name="Ligado_y_vaciado_2">#N/A</definedName>
    <definedName name="Ligado_y_vaciado_3">#N/A</definedName>
    <definedName name="Ligado_y_Vaciado_a_Mano" localSheetId="0">[91]Insumos!$B$136:$D$136</definedName>
    <definedName name="Ligado_y_Vaciado_a_Mano">[91]Insumos!$B$136:$D$136</definedName>
    <definedName name="Ligado_y_Vaciado_con_ligadora_y_Winche" localSheetId="0">[17]Insumos!#REF!</definedName>
    <definedName name="Ligado_y_Vaciado_con_ligadora_y_Winche">[17]Insumos!#REF!</definedName>
    <definedName name="Ligado_y_Vaciado_Hormigón_Industrial_____20_M3" localSheetId="0">[17]Insumos!#REF!</definedName>
    <definedName name="Ligado_y_Vaciado_Hormigón_Industrial_____20_M3">[17]Insumos!#REF!</definedName>
    <definedName name="Ligado_y_Vaciado_Hormigón_Industrial_____4_M3" localSheetId="0">[17]Insumos!#REF!</definedName>
    <definedName name="Ligado_y_Vaciado_Hormigón_Industrial_____4_M3">[17]Insumos!#REF!</definedName>
    <definedName name="Ligado_y_Vaciado_Hormigón_Industrial___10__20_M3" localSheetId="0">[17]Insumos!#REF!</definedName>
    <definedName name="Ligado_y_Vaciado_Hormigón_Industrial___10__20_M3">[17]Insumos!#REF!</definedName>
    <definedName name="Ligado_y_Vaciado_Hormigón_Industrial___4__10_M3" localSheetId="0">[17]Insumos!#REF!</definedName>
    <definedName name="Ligado_y_Vaciado_Hormigón_Industrial___4__10_M3">[17]Insumos!#REF!</definedName>
    <definedName name="Ligadoamano">[55]Hormigones!$C$33</definedName>
    <definedName name="ligadohormigon" localSheetId="0">[101]OBRAMANO!#REF!</definedName>
    <definedName name="ligadohormigon">[99]OBRAMANO!#REF!</definedName>
    <definedName name="LIGADORA" localSheetId="0">#REF!</definedName>
    <definedName name="LIGADORA">#REF!</definedName>
    <definedName name="Ligadora_de_1_funda" localSheetId="0">[89]Insumos!#REF!</definedName>
    <definedName name="Ligadora_de_1_funda">[107]Insumos!#REF!</definedName>
    <definedName name="Ligadora_de_1_funda_2">#N/A</definedName>
    <definedName name="Ligadora_de_1_funda_3">#N/A</definedName>
    <definedName name="Ligadora_de_2_funda" localSheetId="0">[89]Insumos!#REF!</definedName>
    <definedName name="Ligadora_de_2_funda">[107]Insumos!#REF!</definedName>
    <definedName name="Ligadora_de_2_funda_2">#N/A</definedName>
    <definedName name="Ligadora_de_2_funda_3">#N/A</definedName>
    <definedName name="LIGADORA2FDA">[74]INSUMO!$D$44</definedName>
    <definedName name="Ligadora2fdas" localSheetId="0">#REF!</definedName>
    <definedName name="Ligadora2fdas">#REF!</definedName>
    <definedName name="Ligadora2fdas_10">#REF!</definedName>
    <definedName name="Ligadora2fdas_11">#REF!</definedName>
    <definedName name="Ligadora2fdas_6">#REF!</definedName>
    <definedName name="Ligadora2fdas_7">#REF!</definedName>
    <definedName name="Ligadora2fdas_8">#REF!</definedName>
    <definedName name="Ligadora2fdas_9">#REF!</definedName>
    <definedName name="LIGADOYVACIADO_LIG2FDAS">[255]Analisis!$H$81</definedName>
    <definedName name="LIGADOYVACIADO_LIG2FDAS_WINCHE">[255]Analisis!$H$91</definedName>
    <definedName name="LIGALIGA" localSheetId="0">[83]ELECTRICO!#REF!</definedName>
    <definedName name="LIGALIGA">#REF!</definedName>
    <definedName name="ligawinche" localSheetId="0">[83]ELECTRICO!#REF!</definedName>
    <definedName name="LIGAWINCHE">#REF!</definedName>
    <definedName name="limp.des.destronque" localSheetId="0">'[76]Analisis Unitarios'!$E$500</definedName>
    <definedName name="limp.des.destronque">'[77]Analisis Unitarios'!$E$500</definedName>
    <definedName name="Limp_Cun_mano" localSheetId="0">#REF!</definedName>
    <definedName name="Limp_Cun_mano">#REF!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eza">[55]Pintura!$D$14</definedName>
    <definedName name="limpiezahoyoperf">'[74]MANO DE OBRA'!$D$442</definedName>
    <definedName name="limpiezayreplanteoverja">'[74]MANO DE OBRA'!$D$443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'[51]ANALISIS STO DGO'!#REF!</definedName>
    <definedName name="LINE" hidden="1">'[51]ANALISIS STO DGO'!#REF!</definedName>
    <definedName name="Linea.Conex.Acueducto" localSheetId="0">#REF!</definedName>
    <definedName name="Linea.Conex.Acueducto">#REF!</definedName>
    <definedName name="linea.impulsion.drenaje.sanitario" localSheetId="0">[110]Resumen!$D$29</definedName>
    <definedName name="linea.impulsion.drenaje.sanitario">[111]Resumen!$D$29</definedName>
    <definedName name="LINEA_DE_CONDUC">#N/A</definedName>
    <definedName name="LINEA_DE_CONDUC_6">NA()</definedName>
    <definedName name="lineout" localSheetId="0" hidden="1">'[51]ANALISIS STO DGO'!#REF!</definedName>
    <definedName name="lineout" hidden="1">'[51]ANALISIS STO DGO'!#REF!</definedName>
    <definedName name="lios" hidden="1">'[49]ANALISIS STO DGO'!#REF!</definedName>
    <definedName name="lipo" hidden="1">'[49]ANALISIS STO DGO'!#REF!</definedName>
    <definedName name="lista" localSheetId="0">#REF!</definedName>
    <definedName name="lista">#REF!</definedName>
    <definedName name="LISTADO" localSheetId="0">#REF!</definedName>
    <definedName name="LISTADO">#REF!</definedName>
    <definedName name="listelo" localSheetId="0">#REF!</definedName>
    <definedName name="listelo">#REF!</definedName>
    <definedName name="Listelos_de_20_Cms_en_Baños" localSheetId="0">[91]Insumos!$B$44:$D$44</definedName>
    <definedName name="Listelos_de_20_Cms_en_Baños">[91]Insumos!$B$44:$D$44</definedName>
    <definedName name="livaciadomano" localSheetId="0">#REF!</definedName>
    <definedName name="livaciadomano">#REF!</definedName>
    <definedName name="lkjsd" localSheetId="0">'[53]Pres. '!#REF!</definedName>
    <definedName name="lkjsd">'[53]Pres. '!#REF!</definedName>
    <definedName name="LLAVE_ANG_38" localSheetId="0">#REF!</definedName>
    <definedName name="LLAVE_ANG_38">#REF!</definedName>
    <definedName name="LLAVE_ANG_38_10">#REF!</definedName>
    <definedName name="LLAVE_ANG_38_11">#REF!</definedName>
    <definedName name="LLAVE_ANG_38_6">#REF!</definedName>
    <definedName name="LLAVE_ANG_38_7">#REF!</definedName>
    <definedName name="LLAVE_ANG_38_8">#REF!</definedName>
    <definedName name="LLAVE_ANG_38_9">#REF!</definedName>
    <definedName name="LLAVE_CHORRO" localSheetId="0">#REF!</definedName>
    <definedName name="LLAVE_CHORRO">#REF!</definedName>
    <definedName name="LLAVE_CHORRO_10">#REF!</definedName>
    <definedName name="LLAVE_CHORRO_11">#REF!</definedName>
    <definedName name="LLAVE_CHORRO_6">#REF!</definedName>
    <definedName name="LLAVE_CHORRO_7">#REF!</definedName>
    <definedName name="LLAVE_CHORRO_8">#REF!</definedName>
    <definedName name="LLAVE_CHORRO_9">#REF!</definedName>
    <definedName name="LLAVE_EMPOTRAR_CROMO_12" localSheetId="0">#REF!</definedName>
    <definedName name="LLAVE_EMPOTRAR_CROMO_12">#REF!</definedName>
    <definedName name="LLAVE_EMPOTRAR_CROMO_12_10">#REF!</definedName>
    <definedName name="LLAVE_EMPOTRAR_CROMO_12_11">#REF!</definedName>
    <definedName name="LLAVE_EMPOTRAR_CROMO_12_6">#REF!</definedName>
    <definedName name="LLAVE_EMPOTRAR_CROMO_12_7">#REF!</definedName>
    <definedName name="LLAVE_EMPOTRAR_CROMO_12_8">#REF!</definedName>
    <definedName name="LLAVE_EMPOTRAR_CROMO_12_9">#REF!</definedName>
    <definedName name="LLAVE_PASO_1" localSheetId="0">#REF!</definedName>
    <definedName name="LLAVE_PASO_1">#REF!</definedName>
    <definedName name="LLAVE_PASO_1_10">#REF!</definedName>
    <definedName name="LLAVE_PASO_1_11">#REF!</definedName>
    <definedName name="LLAVE_PASO_1_6">#REF!</definedName>
    <definedName name="LLAVE_PASO_1_7">#REF!</definedName>
    <definedName name="LLAVE_PASO_1_8">#REF!</definedName>
    <definedName name="LLAVE_PASO_1_9">#REF!</definedName>
    <definedName name="LLAVE_PASO_34" localSheetId="0">#REF!</definedName>
    <definedName name="LLAVE_PASO_34">#REF!</definedName>
    <definedName name="LLAVE_PASO_34_10">#REF!</definedName>
    <definedName name="LLAVE_PASO_34_11">#REF!</definedName>
    <definedName name="LLAVE_PASO_34_6">#REF!</definedName>
    <definedName name="LLAVE_PASO_34_7">#REF!</definedName>
    <definedName name="LLAVE_PASO_34_8">#REF!</definedName>
    <definedName name="LLAVE_PASO_34_9">#REF!</definedName>
    <definedName name="LLAVE_SENCILLA" localSheetId="0">#REF!</definedName>
    <definedName name="LLAVE_SENCILLA">#REF!</definedName>
    <definedName name="LLAVE_SENCILLA_10">#REF!</definedName>
    <definedName name="LLAVE_SENCILLA_11">#REF!</definedName>
    <definedName name="LLAVE_SENCILLA_6">#REF!</definedName>
    <definedName name="LLAVE_SENCILLA_7">#REF!</definedName>
    <definedName name="LLAVE_SENCILLA_8">#REF!</definedName>
    <definedName name="LLAVE_SENCILLA_9">#REF!</definedName>
    <definedName name="llaveacero" localSheetId="0">[138]Análisis!#REF!</definedName>
    <definedName name="llaveacero">[138]Análisis!#REF!</definedName>
    <definedName name="llaveacondicionamientohinca" localSheetId="0">[138]Análisis!#REF!</definedName>
    <definedName name="llaveacondicionamientohinca">[138]Análisis!#REF!</definedName>
    <definedName name="llaveacondicionamientohinca_2">#N/A</definedName>
    <definedName name="llaveacondicionamientohinca_3">#N/A</definedName>
    <definedName name="llaveagregado" localSheetId="0">[138]Análisis!#REF!</definedName>
    <definedName name="llaveagregado">[138]Análisis!#REF!</definedName>
    <definedName name="llaveagua" localSheetId="0">[138]Análisis!#REF!</definedName>
    <definedName name="llaveagua">[138]Análisis!#REF!</definedName>
    <definedName name="llavealambre" localSheetId="0">[138]Análisis!#REF!</definedName>
    <definedName name="llavealambre">[138]Análisis!#REF!</definedName>
    <definedName name="llaveanclajedepilotes" localSheetId="0">[138]Análisis!#REF!</definedName>
    <definedName name="llaveanclajedepilotes">[138]Análisis!#REF!</definedName>
    <definedName name="LLAVEANGULAR" localSheetId="0">#REF!</definedName>
    <definedName name="LLAVEANGULAR">#REF!</definedName>
    <definedName name="LLAVEANGULAR1_2O3_8" localSheetId="0">[70]Materiales!$E$572</definedName>
    <definedName name="LLAVEANGULAR1_2O3_8">[71]Materiales!$E$572</definedName>
    <definedName name="llaveangular12x38">[74]INSUMO!$D$219</definedName>
    <definedName name="llavecablepostensado" localSheetId="0">[138]Análisis!#REF!</definedName>
    <definedName name="llavecablepostensado">[138]Análisis!#REF!</definedName>
    <definedName name="llavecastingbed" localSheetId="0">[138]Análisis!#REF!</definedName>
    <definedName name="llavecastingbed">[138]Análisis!#REF!</definedName>
    <definedName name="llavecemento" localSheetId="0">[138]Análisis!#REF!</definedName>
    <definedName name="llavecemento">[138]Análisis!#REF!</definedName>
    <definedName name="LLAVECHORRO" localSheetId="0">#REF!</definedName>
    <definedName name="LLAVECHORRO">#REF!</definedName>
    <definedName name="LLAVECHORRO1_2" localSheetId="0">[70]Materiales!$E$573</definedName>
    <definedName name="LLAVECHORRO1_2">[71]Materiales!$E$573</definedName>
    <definedName name="llaveclavos" localSheetId="0">[138]Análisis!#REF!</definedName>
    <definedName name="llaveclavos">[138]Análisis!#REF!</definedName>
    <definedName name="llavecromadaorinal">[74]INSUMO!$D$223</definedName>
    <definedName name="llavecuradoyaditivo" localSheetId="0">[138]Análisis!#REF!</definedName>
    <definedName name="llavecuradoyaditivo">[138]Análisis!#REF!</definedName>
    <definedName name="llaveempalmepilotes" localSheetId="0">[138]Análisis!#REF!</definedName>
    <definedName name="llaveempalmepilotes">[138]Análisis!#REF!</definedName>
    <definedName name="llaveempostradanibco12">[74]INSUMO!$D$222</definedName>
    <definedName name="LlaveEmpotrar">[55]Sanitaria!$F$186</definedName>
    <definedName name="LLAVEEMPOTRAR12" localSheetId="0">#REF!</definedName>
    <definedName name="LLAVEEMPOTRAR12">#REF!</definedName>
    <definedName name="LlaveFlux.">[55]Sanitaria!$F$188</definedName>
    <definedName name="llavehincapilotes" localSheetId="0">[138]Análisis!#REF!</definedName>
    <definedName name="llavehincapilotes">[138]Análisis!#REF!</definedName>
    <definedName name="llaveizadotabletas" localSheetId="0">[138]Análisis!#REF!</definedName>
    <definedName name="llaveizadotabletas">[138]Análisis!#REF!</definedName>
    <definedName name="llaveizajevigaspostensadas" localSheetId="0">[138]Análisis!#REF!</definedName>
    <definedName name="llaveizajevigaspostensadas">[138]Análisis!#REF!</definedName>
    <definedName name="llaveizajevigaspostensadas_2">#N/A</definedName>
    <definedName name="llaveizajevigaspostensadas_3">#N/A</definedName>
    <definedName name="Llavelavamanos">[55]Sanitaria!$F$183</definedName>
    <definedName name="llaveligadoyvaciado" localSheetId="0">[138]Análisis!#REF!</definedName>
    <definedName name="llaveligadoyvaciado">[138]Análisis!#REF!</definedName>
    <definedName name="llaveligadoyvaciado_2">#N/A</definedName>
    <definedName name="llaveligadoyvaciado_3">#N/A</definedName>
    <definedName name="llavemadera" localSheetId="0">[138]Análisis!#REF!</definedName>
    <definedName name="llavemadera">[138]Análisis!#REF!</definedName>
    <definedName name="llavemadera_2">#N/A</definedName>
    <definedName name="llavemadera_3">#N/A</definedName>
    <definedName name="llavemanejocemento" localSheetId="0">[138]Análisis!#REF!</definedName>
    <definedName name="llavemanejocemento">[138]Análisis!#REF!</definedName>
    <definedName name="llavemanejocemento_2">#N/A</definedName>
    <definedName name="llavemanejocemento_3">#N/A</definedName>
    <definedName name="llavemanejopilotes" localSheetId="0">[138]Análisis!#REF!</definedName>
    <definedName name="llavemanejopilotes">[138]Análisis!#REF!</definedName>
    <definedName name="llavemanejopilotes_2">#N/A</definedName>
    <definedName name="llavemanejopilotes_3">#N/A</definedName>
    <definedName name="llavemoacero" localSheetId="0">[138]Análisis!#REF!</definedName>
    <definedName name="llavemoacero">[138]Análisis!#REF!</definedName>
    <definedName name="llavemoacero_2">#N/A</definedName>
    <definedName name="llavemoacero_3">#N/A</definedName>
    <definedName name="llavemomadera" localSheetId="0">[138]Análisis!#REF!</definedName>
    <definedName name="llavemomadera">[138]Análisis!#REF!</definedName>
    <definedName name="llavemomadera_2">#N/A</definedName>
    <definedName name="llavemomadera_3">#N/A</definedName>
    <definedName name="LlaveOrinal">[55]Sanitaria!$F$187</definedName>
    <definedName name="LLAVEORINALPEQ" localSheetId="0">#REF!</definedName>
    <definedName name="LLAVEORINALPEQ">#REF!</definedName>
    <definedName name="llavep" localSheetId="0">#REF!</definedName>
    <definedName name="llavep">#REF!</definedName>
    <definedName name="Llavepaso1">[55]Sanitaria!$F$191</definedName>
    <definedName name="LlavePaso2">[55]Sanitaria!$F$189</definedName>
    <definedName name="LLAVES" localSheetId="0">[138]Análisis!#REF!</definedName>
    <definedName name="LLAVES">[138]Análisis!#REF!</definedName>
    <definedName name="LLAVESENCCROM" localSheetId="0">#REF!</definedName>
    <definedName name="LLAVESENCCROM">#REF!</definedName>
    <definedName name="llavetratamientomoldes" localSheetId="0">[138]Análisis!#REF!</definedName>
    <definedName name="llavetratamientomoldes">[138]Análisis!#REF!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_PUERTA" localSheetId="0">#REF!</definedName>
    <definedName name="LLAVIN_PUERTA">#REF!</definedName>
    <definedName name="LLAVIN_PUERTA_10">#REF!</definedName>
    <definedName name="LLAVIN_PUERTA_11">#REF!</definedName>
    <definedName name="LLAVIN_PUERTA_6">#REF!</definedName>
    <definedName name="LLAVIN_PUERTA_7">#REF!</definedName>
    <definedName name="LLAVIN_PUERTA_8">#REF!</definedName>
    <definedName name="LLAVIN_PUERTA_9">#REF!</definedName>
    <definedName name="LLAVINCOR" localSheetId="0">#REF!</definedName>
    <definedName name="LLAVINCOR">#REF!</definedName>
    <definedName name="LlavinExt">'[55]Puertas y Vent'!$D$66</definedName>
    <definedName name="LlavinInt">'[55]Puertas y Vent'!$D$67</definedName>
    <definedName name="LLENADO_BLOQUES_20" localSheetId="0">#REF!</definedName>
    <definedName name="LLENADO_BLOQUES_20">#REF!</definedName>
    <definedName name="LLENADO_BLOQUES_20_10">#REF!</definedName>
    <definedName name="LLENADO_BLOQUES_20_11">#REF!</definedName>
    <definedName name="LLENADO_BLOQUES_20_6">#REF!</definedName>
    <definedName name="LLENADO_BLOQUES_20_7">#REF!</definedName>
    <definedName name="LLENADO_BLOQUES_20_8">#REF!</definedName>
    <definedName name="LLENADO_BLOQUES_20_9">#REF!</definedName>
    <definedName name="LLENADO_BLOQUES_40" localSheetId="0">#REF!</definedName>
    <definedName name="LLENADO_BLOQUES_40">#REF!</definedName>
    <definedName name="LLENADO_BLOQUES_40_10">#REF!</definedName>
    <definedName name="LLENADO_BLOQUES_40_11">#REF!</definedName>
    <definedName name="LLENADO_BLOQUES_40_6">#REF!</definedName>
    <definedName name="LLENADO_BLOQUES_40_7">#REF!</definedName>
    <definedName name="LLENADO_BLOQUES_40_8">#REF!</definedName>
    <definedName name="LLENADO_BLOQUES_40_9">#REF!</definedName>
    <definedName name="LLENADO_BLOQUES_60" localSheetId="0">#REF!</definedName>
    <definedName name="LLENADO_BLOQUES_60">#REF!</definedName>
    <definedName name="LLENADO_BLOQUES_60_10">#REF!</definedName>
    <definedName name="LLENADO_BLOQUES_60_11">#REF!</definedName>
    <definedName name="LLENADO_BLOQUES_60_6">#REF!</definedName>
    <definedName name="LLENADO_BLOQUES_60_7">#REF!</definedName>
    <definedName name="LLENADO_BLOQUES_60_8">#REF!</definedName>
    <definedName name="LLENADO_BLOQUES_60_9">#REF!</definedName>
    <definedName name="LLENADO_BLOQUES_80" localSheetId="0">#REF!</definedName>
    <definedName name="LLENADO_BLOQUES_80">#REF!</definedName>
    <definedName name="LLENADO_BLOQUES_80_10">#REF!</definedName>
    <definedName name="LLENADO_BLOQUES_80_11">#REF!</definedName>
    <definedName name="LLENADO_BLOQUES_80_6">#REF!</definedName>
    <definedName name="LLENADO_BLOQUES_80_7">#REF!</definedName>
    <definedName name="LLENADO_BLOQUES_80_8">#REF!</definedName>
    <definedName name="LLENADO_BLOQUES_80_9">#REF!</definedName>
    <definedName name="Llenadohoyoa40">'[55]Muros y Pañetes'!$D$32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lenar20" localSheetId="0">#REF!</definedName>
    <definedName name="llenar20">#REF!</definedName>
    <definedName name="llenar40" localSheetId="0">#REF!</definedName>
    <definedName name="llenar40">#REF!</definedName>
    <definedName name="llenar60" localSheetId="0">#REF!</definedName>
    <definedName name="llenar60">#REF!</definedName>
    <definedName name="llenar80" localSheetId="0">#REF!</definedName>
    <definedName name="llenar80">#REF!</definedName>
    <definedName name="Llenarhoyoa20">'[55]Muros y Pañetes'!$D$33</definedName>
    <definedName name="Llenarhoyoa80">'[55]Muros y Pañetes'!$D$31</definedName>
    <definedName name="llkk" hidden="1">{#N/A,#N/A,FALSE,"CDSANFER"}</definedName>
    <definedName name="LMEMBAJADOR" localSheetId="0">[11]insumo!#REF!</definedName>
    <definedName name="LMEMBAJADOR">[11]insumo!#REF!</definedName>
    <definedName name="LMonth">OFFSET([256]PV!$H$5, 0, 0,1,COUNTA([256]PV!$H$5:$BY$5) 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BBY" localSheetId="0">#REF!</definedName>
    <definedName name="LOBBY">#REF!</definedName>
    <definedName name="Lobby.Col.C1" localSheetId="0">[123]Análisis!#REF!</definedName>
    <definedName name="Lobby.Col.C1">[124]Análisis!#REF!</definedName>
    <definedName name="Lobby.Col.C2" localSheetId="0">[123]Análisis!#REF!</definedName>
    <definedName name="Lobby.Col.C2">[124]Análisis!#REF!</definedName>
    <definedName name="Lobby.Col.C3" localSheetId="0">[123]Análisis!#REF!</definedName>
    <definedName name="Lobby.Col.C3">[124]Análisis!#REF!</definedName>
    <definedName name="Lobby.Col.C4" localSheetId="0">[123]Análisis!#REF!</definedName>
    <definedName name="Lobby.Col.C4">[124]Análisis!#REF!</definedName>
    <definedName name="Lobby.losa.estrepiso" localSheetId="0">[123]Análisis!#REF!</definedName>
    <definedName name="Lobby.losa.estrepiso">[124]Análisis!#REF!</definedName>
    <definedName name="Lobby.Viga.V1" localSheetId="0">[123]Análisis!#REF!</definedName>
    <definedName name="Lobby.Viga.V1">[124]Análisis!#REF!</definedName>
    <definedName name="Lobby.Viga.V10" localSheetId="0">[123]Análisis!#REF!</definedName>
    <definedName name="Lobby.Viga.V10">[124]Análisis!#REF!</definedName>
    <definedName name="Lobby.Viga.V11" localSheetId="0">[123]Análisis!#REF!</definedName>
    <definedName name="Lobby.Viga.V11">[124]Análisis!#REF!</definedName>
    <definedName name="Lobby.Viga.V1A" localSheetId="0">[123]Análisis!#REF!</definedName>
    <definedName name="Lobby.Viga.V1A">[124]Análisis!#REF!</definedName>
    <definedName name="Lobby.Viga.V2." localSheetId="0">[123]Análisis!#REF!</definedName>
    <definedName name="Lobby.Viga.V2.">[124]Análisis!#REF!</definedName>
    <definedName name="Lobby.Viga.V3" localSheetId="0">[123]Análisis!#REF!</definedName>
    <definedName name="Lobby.Viga.V3">[124]Análisis!#REF!</definedName>
    <definedName name="Lobby.viga.V4" localSheetId="0">[123]Análisis!#REF!</definedName>
    <definedName name="Lobby.viga.V4">[124]Análisis!#REF!</definedName>
    <definedName name="Lobby.Viga.V4A" localSheetId="0">[123]Análisis!#REF!</definedName>
    <definedName name="Lobby.Viga.V4A">[124]Análisis!#REF!</definedName>
    <definedName name="Lobby.Viga.V6" localSheetId="0">[123]Análisis!#REF!</definedName>
    <definedName name="Lobby.Viga.V6">[124]Análisis!#REF!</definedName>
    <definedName name="Lobby.Viga.V7" localSheetId="0">[123]Análisis!#REF!</definedName>
    <definedName name="Lobby.Viga.V7">[124]Análisis!#REF!</definedName>
    <definedName name="Lobby.Viga.V8" localSheetId="0">[123]Análisis!#REF!</definedName>
    <definedName name="Lobby.Viga.V8">[124]Análisis!#REF!</definedName>
    <definedName name="Lobby.Viga.V9" localSheetId="0">[123]Análisis!#REF!</definedName>
    <definedName name="Lobby.Viga.V9">[124]Análisis!#REF!</definedName>
    <definedName name="Lobby.Viga.V9A" localSheetId="0">[123]Análisis!#REF!</definedName>
    <definedName name="Lobby.Viga.V9A">[124]Análisis!#REF!</definedName>
    <definedName name="Lobby.Zap.Zc1" localSheetId="0">[123]Análisis!#REF!</definedName>
    <definedName name="Lobby.Zap.Zc1">[124]Análisis!#REF!</definedName>
    <definedName name="Lobby.Zap.Zc2" localSheetId="0">[123]Análisis!#REF!</definedName>
    <definedName name="Lobby.Zap.Zc2">[124]Análisis!#REF!</definedName>
    <definedName name="Lobby.Zap.Zc3" localSheetId="0">[123]Análisis!#REF!</definedName>
    <definedName name="Lobby.Zap.Zc3">[124]Análisis!#REF!</definedName>
    <definedName name="Lobby.Zap.Zc4" localSheetId="0">[123]Análisis!#REF!</definedName>
    <definedName name="Lobby.Zap.Zc4">[124]Análisis!#REF!</definedName>
    <definedName name="Lobby.Zap.Zc9" localSheetId="0">[123]Análisis!#REF!</definedName>
    <definedName name="Lobby.Zap.Zc9">[124]Análisis!#REF!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nto2" localSheetId="0">'[81]5.01-2-3-4 Pañete'!#REF!</definedName>
    <definedName name="locanto2">'[82]5.01-2-3-4 Pañete'!#REF!</definedName>
    <definedName name="locanto3" localSheetId="0">'[81]5.01-2-3-4 Pañete'!#REF!</definedName>
    <definedName name="locanto3">'[82]5.01-2-3-4 Pañete'!#REF!</definedName>
    <definedName name="locanto4" localSheetId="0">'[81]5.01-2-3-4 Pañete'!#REF!</definedName>
    <definedName name="locanto4">'[82]5.01-2-3-4 Pañete'!#REF!</definedName>
    <definedName name="LOENTREPISO" localSheetId="0">#REF!</definedName>
    <definedName name="LOENTREPISO">#REF!</definedName>
    <definedName name="loescalones1" localSheetId="0">#REF!</definedName>
    <definedName name="loescalones1">#REF!</definedName>
    <definedName name="loescalones2" localSheetId="0">#REF!</definedName>
    <definedName name="loescalones2">#REF!</definedName>
    <definedName name="loescalones3" localSheetId="0">#REF!</definedName>
    <definedName name="loescalones3">#REF!</definedName>
    <definedName name="lomaba1" localSheetId="0">[24]Volumenes!#REF!</definedName>
    <definedName name="lomaba1">[28]Volumenes!#REF!</definedName>
    <definedName name="lomaba2" localSheetId="0">[24]Volumenes!#REF!</definedName>
    <definedName name="lomaba2">[28]Volumenes!#REF!</definedName>
    <definedName name="lomaba3" localSheetId="0">[24]Volumenes!#REF!</definedName>
    <definedName name="lomaba3">[28]Volumenes!#REF!</definedName>
    <definedName name="lomabacaset" localSheetId="0">[24]Volumenes!#REF!</definedName>
    <definedName name="lomabacaset">[28]Volumenes!#REF!</definedName>
    <definedName name="lomaciz3" localSheetId="0">[24]Volumenes!#REF!</definedName>
    <definedName name="lomaciz3">[28]Volumenes!#REF!</definedName>
    <definedName name="LOMACIZA" localSheetId="0">#REF!</definedName>
    <definedName name="LOMACIZA">#REF!</definedName>
    <definedName name="Long">[122]volumen!$C$12</definedName>
    <definedName name="lor" hidden="1">'[49]ANALISIS STO DGO'!#REF!</definedName>
    <definedName name="los" localSheetId="0">'[53]Pres. '!#REF!</definedName>
    <definedName name="los">'[53]Pres. '!#REF!</definedName>
    <definedName name="losa" localSheetId="0">#REF!</definedName>
    <definedName name="LOSA">'[173]PRES no'!$E$118</definedName>
    <definedName name="Losa.1er.Entrepiso.Villas" localSheetId="0">#REF!</definedName>
    <definedName name="Losa.1er.Entrepiso.Villas">#REF!</definedName>
    <definedName name="Losa.1erN" localSheetId="0">#REF!</definedName>
    <definedName name="Losa.1erN">#REF!</definedName>
    <definedName name="Losa.1erN.Mod.I" localSheetId="0">#REF!</definedName>
    <definedName name="Losa.1erN.Mod.I">#REF!</definedName>
    <definedName name="Losa.2do.Entrepiso.Villas" localSheetId="0">#REF!</definedName>
    <definedName name="Losa.2do.Entrepiso.Villas">#REF!</definedName>
    <definedName name="Losa.2doN" localSheetId="0">#REF!</definedName>
    <definedName name="Losa.2doN">#REF!</definedName>
    <definedName name="Losa.2doN.Mod.I" localSheetId="0">#REF!</definedName>
    <definedName name="Losa.2doN.Mod.I">#REF!</definedName>
    <definedName name="Losa.3erN" localSheetId="0">#REF!</definedName>
    <definedName name="Losa.3erN">#REF!</definedName>
    <definedName name="Losa.3erN.Mod.I" localSheetId="0">#REF!</definedName>
    <definedName name="Losa.3erN.Mod.I">#REF!</definedName>
    <definedName name="Losa.4toN.Mod.I" localSheetId="0">#REF!</definedName>
    <definedName name="Losa.4toN.Mod.I">#REF!</definedName>
    <definedName name="Losa.Aligerada" localSheetId="0">#REF!</definedName>
    <definedName name="Losa.Aligerada">#REF!</definedName>
    <definedName name="losa.Cierre.Columnas.Villas" localSheetId="0">#REF!</definedName>
    <definedName name="losa.Cierre.Columnas.Villas">#REF!</definedName>
    <definedName name="Losa.Cierre.encimeras.Villas" localSheetId="0">#REF!</definedName>
    <definedName name="Losa.Cierre.encimeras.Villas">#REF!</definedName>
    <definedName name="losa.de.piso.10cm.m2" localSheetId="0">[176]Análisis!$D$242</definedName>
    <definedName name="losa.de.piso.10cm.m2">[174]Análisis!$D$242</definedName>
    <definedName name="losa.edif.Oficinas" localSheetId="0">#REF!</definedName>
    <definedName name="losa.edif.Oficinas">#REF!</definedName>
    <definedName name="losa.edif.parqueo" localSheetId="0">#REF!</definedName>
    <definedName name="losa.edif.parqueo">#REF!</definedName>
    <definedName name="losa.entrepiso.villas" localSheetId="0">#REF!</definedName>
    <definedName name="losa.entrepiso.villas">#REF!</definedName>
    <definedName name="Losa.Fondo" localSheetId="0">[110]Análisis!$D$241</definedName>
    <definedName name="Losa.Fondo">[111]Análisis!$D$241</definedName>
    <definedName name="losa.fundacion.15cm" localSheetId="0">#REF!</definedName>
    <definedName name="losa.fundacion.15cm">#REF!</definedName>
    <definedName name="losa.fundacion.20cm" localSheetId="0">[176]Análisis!$D$503</definedName>
    <definedName name="losa.fundacion.20cm">[174]Análisis!$D$503</definedName>
    <definedName name="Losa.Horm.Arm.Administracion" localSheetId="0">#REF!</definedName>
    <definedName name="Losa.Horm.Arm.Administracion">#REF!</definedName>
    <definedName name="Losa.Horm.Arm.Piso.Estanque" localSheetId="0">#REF!</definedName>
    <definedName name="Losa.Horm.Arm.Piso.Estanque">#REF!</definedName>
    <definedName name="Losa.horm.Visto.Area.Noble" localSheetId="0">#REF!</definedName>
    <definedName name="Losa.horm.Visto.Area.Noble">#REF!</definedName>
    <definedName name="Losa.Horm.Visto.Comedor" localSheetId="0">#REF!</definedName>
    <definedName name="Losa.Horm.Visto.Comedor">#REF!</definedName>
    <definedName name="Losa.Horm.Visto.Espectaculos" localSheetId="0">#REF!</definedName>
    <definedName name="Losa.Horm.Visto.Espectaculos">#REF!</definedName>
    <definedName name="Losa.Maciza.12cm.3.8a25AD" localSheetId="0">#REF!</definedName>
    <definedName name="Losa.Maciza.12cm.3.8a25AD">#REF!</definedName>
    <definedName name="Losa.Piso.0.08" localSheetId="0">[110]Análisis!$D$274</definedName>
    <definedName name="Losa.Piso.0.08">[111]Análisis!$D$274</definedName>
    <definedName name="Losa.Piso.10cm" localSheetId="0">#REF!</definedName>
    <definedName name="Losa.Piso.10cm">#REF!</definedName>
    <definedName name="Losa.Piso.15cm.Cocina" localSheetId="0">#REF!</definedName>
    <definedName name="Losa.Piso.15cm.Cocina">#REF!</definedName>
    <definedName name="Losa.piso.8cm" localSheetId="0">[164]Análisis!$N$439</definedName>
    <definedName name="Losa.piso.8cm">[165]Análisis!$N$439</definedName>
    <definedName name="Losa.plana.12cm" localSheetId="0">[123]Análisis!#REF!</definedName>
    <definedName name="Losa.plana.12cm">[124]Análisis!#REF!</definedName>
    <definedName name="losa.plasbau.panel10.8" localSheetId="0">#REF!</definedName>
    <definedName name="losa.plasbau.panel10.8">#REF!</definedName>
    <definedName name="losa.plasbau.panel10.8.sin.malla" localSheetId="0">#REF!</definedName>
    <definedName name="losa.plasbau.panel10.8.sin.malla">#REF!</definedName>
    <definedName name="losa.plasbau.panel10.8.sin.malla.en.techo.incl" localSheetId="0">#REF!</definedName>
    <definedName name="losa.plasbau.panel10.8.sin.malla.en.techo.incl">#REF!</definedName>
    <definedName name="losa.plasbau.panel14.4" localSheetId="0">#REF!</definedName>
    <definedName name="losa.plasbau.panel14.4">#REF!</definedName>
    <definedName name="losa.plasbau.panel14.4sin.malla" localSheetId="0">#REF!</definedName>
    <definedName name="losa.plasbau.panel14.4sin.malla">#REF!</definedName>
    <definedName name="Losa.techo.Cocina" localSheetId="0">#REF!</definedName>
    <definedName name="Losa.techo.Cocina">#REF!</definedName>
    <definedName name="Losa.techo.Inclinada" localSheetId="0">[110]Análisis!$D$256</definedName>
    <definedName name="Losa.techo.Inclinada">[111]Análisis!$D$256</definedName>
    <definedName name="losa.techo.Villa" localSheetId="0">#REF!</definedName>
    <definedName name="losa.techo.Villa">#REF!</definedName>
    <definedName name="Losa.Techo.Villas" localSheetId="0">#REF!</definedName>
    <definedName name="Losa.Techo.Villas">#REF!</definedName>
    <definedName name="losa.vuelo" localSheetId="0">#REF!</definedName>
    <definedName name="losa.vuelo">#REF!</definedName>
    <definedName name="LOSA_10" localSheetId="0">[84]Análisis!$H$1332</definedName>
    <definedName name="LOSA_10">[85]Análisis!$H$1332</definedName>
    <definedName name="LOSA0.05" localSheetId="0">#REF!</definedName>
    <definedName name="LOSA0.05">#REF!</definedName>
    <definedName name="losa1" localSheetId="0">#REF!</definedName>
    <definedName name="losa1">#REF!</definedName>
    <definedName name="LOSA12" localSheetId="0">#REF!</definedName>
    <definedName name="LOSA12">#REF!</definedName>
    <definedName name="LOSA12_6">#REF!</definedName>
    <definedName name="losa15vacmano">#REF!</definedName>
    <definedName name="Losa1erN.Mod.II" localSheetId="0">#REF!</definedName>
    <definedName name="Losa1erN.Mod.II">#REF!</definedName>
    <definedName name="losa2" localSheetId="0">#REF!</definedName>
    <definedName name="losa2">#REF!</definedName>
    <definedName name="LOSA20" localSheetId="0">#REF!</definedName>
    <definedName name="LOSA20">#REF!</definedName>
    <definedName name="LOSA20_6">#REF!</definedName>
    <definedName name="Losa2doN.Mod.II" localSheetId="0">#REF!</definedName>
    <definedName name="Losa2doN.Mod.II">#REF!</definedName>
    <definedName name="losa3" localSheetId="0">#REF!</definedName>
    <definedName name="losa3">#REF!</definedName>
    <definedName name="LOSA30" localSheetId="0">#REF!</definedName>
    <definedName name="LOSA30">#REF!</definedName>
    <definedName name="LOSA30_6">#REF!</definedName>
    <definedName name="Losa3erN.Mod.II" localSheetId="0">#REF!</definedName>
    <definedName name="Losa3erN.Mod.II">#REF!</definedName>
    <definedName name="losa4" localSheetId="0">#REF!</definedName>
    <definedName name="losa4">#REF!</definedName>
    <definedName name="Losa4toN.Mod.II" localSheetId="0">#REF!</definedName>
    <definedName name="Losa4toN.Mod.II">#REF!</definedName>
    <definedName name="Loseta.cemento.25x25" localSheetId="0">#REF!</definedName>
    <definedName name="Loseta.cemento.25x25">#REF!</definedName>
    <definedName name="Loseta.Quary.Tile" localSheetId="0">#REF!</definedName>
    <definedName name="Loseta.Quary.Tile">#REF!</definedName>
    <definedName name="losetacriolla" localSheetId="0">#REF!</definedName>
    <definedName name="losetacriolla">#REF!</definedName>
    <definedName name="Losetas_30x30_Italianas___S_350" localSheetId="0">[17]Insumos!#REF!</definedName>
    <definedName name="Losetas_30x30_Italianas___S_350">[17]Insumos!#REF!</definedName>
    <definedName name="Losetas_33x33_Italianas____Granito_Rosa" localSheetId="0">[17]Insumos!#REF!</definedName>
    <definedName name="Losetas_33x33_Italianas____Granito_Rosa">[17]Insumos!#REF!</definedName>
    <definedName name="Losetas_de_Barro_exagonal_Grande_C_Transp." localSheetId="0">[17]Insumos!#REF!</definedName>
    <definedName name="Losetas_de_Barro_exagonal_Grande_C_Transp.">[17]Insumos!#REF!</definedName>
    <definedName name="Losetas_de_Barro_Feria_Grande_C_Transp." localSheetId="0">[17]Insumos!#REF!</definedName>
    <definedName name="Losetas_de_Barro_Feria_Grande_C_Transp.">[17]Insumos!#REF!</definedName>
    <definedName name="LOSPRADOS___0">"HOJA1"</definedName>
    <definedName name="LOSPRADOS___10">"HOJA1"</definedName>
    <definedName name="LOSPRADOS___11">"HOJA1"</definedName>
    <definedName name="LOSPRADOS___12">"HOJA1"</definedName>
    <definedName name="LOSPRADOS___13">"HOJA1"</definedName>
    <definedName name="LOSPRADOS___14">"HOJA1"</definedName>
    <definedName name="LOSPRADOS___15">"HOJA1"</definedName>
    <definedName name="LOSPRADOS___16">"HOJA1"</definedName>
    <definedName name="LOSPRADOS___17">"HOJA1"</definedName>
    <definedName name="LOSPRADOS___18">"HOJA1"</definedName>
    <definedName name="LOSPRADOS___2">"HOJA1"</definedName>
    <definedName name="LOSPRADOS___21">"HOJA1"</definedName>
    <definedName name="LOSPRADOS___3">"HOJA1"</definedName>
    <definedName name="LOSPRADOS___4">"HOJA1"</definedName>
    <definedName name="LOSPRADOS___6">"HOJA1"</definedName>
    <definedName name="LOSPRADOS___7">"HOJA1"</definedName>
    <definedName name="LOSPRADOS___8">"HOJA1"</definedName>
    <definedName name="LOSPRADOS___9">"HOJA1"</definedName>
    <definedName name="lozocalo1" localSheetId="0">#REF!</definedName>
    <definedName name="lozocalo1">#REF!</definedName>
    <definedName name="lozocalo2" localSheetId="0">'[81]6.01 Pisos-Ceramica'!#REF!</definedName>
    <definedName name="lozocalo2">'[82]6.01 Pisos-Ceramica'!#REF!</definedName>
    <definedName name="lozocalo3" localSheetId="0">'[81]6.01 Pisos-Ceramica'!#REF!</definedName>
    <definedName name="lozocalo3">'[82]6.01 Pisos-Ceramica'!#REF!</definedName>
    <definedName name="lozocalo4" localSheetId="0">'[81]6.01 Pisos-Ceramica'!#REF!</definedName>
    <definedName name="lozocalo4">'[82]6.01 Pisos-Ceramica'!#REF!</definedName>
    <definedName name="lozoescalones1" localSheetId="0">#REF!</definedName>
    <definedName name="lozoescalones1">#REF!</definedName>
    <definedName name="lozoescalones2" localSheetId="0">#REF!</definedName>
    <definedName name="lozoescalones2">#REF!</definedName>
    <definedName name="lozoescalones3" localSheetId="0">#REF!</definedName>
    <definedName name="lozoescalones3">#REF!</definedName>
    <definedName name="LUBRICANTE" localSheetId="0">#REF!</definedName>
    <definedName name="LUBRICANTE">#REF!</definedName>
    <definedName name="lubricantes" localSheetId="0">[30]Materiales!$K$15</definedName>
    <definedName name="lubricantes">[30]Materiales!$K$15</definedName>
    <definedName name="Luces" localSheetId="0">#REF!</definedName>
    <definedName name="Luces">#REF!</definedName>
    <definedName name="Luces.Camino" localSheetId="0">#REF!</definedName>
    <definedName name="Luces.Camino">#REF!</definedName>
    <definedName name="LUIS" localSheetId="0" hidden="1">'[257]ANALISIS STO DGO'!#REF!</definedName>
    <definedName name="LUIS" hidden="1">'[257]ANALISIS STO DGO'!#REF!</definedName>
    <definedName name="luz" localSheetId="0">#REF!</definedName>
    <definedName name="luz">#REF!</definedName>
    <definedName name="LUZCENITAL" localSheetId="0">#REF!</definedName>
    <definedName name="LUZCENITAL">#REF!</definedName>
    <definedName name="luzg">[135]Analisis!$E$993</definedName>
    <definedName name="luzpared" localSheetId="0">[249]Analisis!$E$113</definedName>
    <definedName name="luzpared">[250]Analisis!$E$113</definedName>
    <definedName name="LUZPARQEMT" localSheetId="0">#REF!</definedName>
    <definedName name="LUZPARQEMT">#REF!</definedName>
    <definedName name="M" localSheetId="0">[1]Presup.!#REF!</definedName>
    <definedName name="M">[1]Presup.!#REF!</definedName>
    <definedName name="M.O._acero" localSheetId="0">'[93]LISTA DE PRECIO'!$C$12</definedName>
    <definedName name="M.O._acero">'[94]LISTA DE PRECIO'!$C$12</definedName>
    <definedName name="M.O._acero_malla" localSheetId="0">'[93]LISTA DE PRECIO'!$C$13</definedName>
    <definedName name="M.O._acero_malla">'[94]LISTA DE PRECIO'!$C$13</definedName>
    <definedName name="M.O._Colocación_Cables_Postensados" localSheetId="0">[89]Insumos!#REF!</definedName>
    <definedName name="M.O._Colocación_Cables_Postensados">[107]Insumos!#REF!</definedName>
    <definedName name="M.O._Colocación_Cables_Postensados_2">#N/A</definedName>
    <definedName name="M.O._Colocación_Cables_Postensados_3">#N/A</definedName>
    <definedName name="M.O._Colocación_Tabletas_Prefabricados" localSheetId="0">[89]Insumos!#REF!</definedName>
    <definedName name="M.O._Colocación_Tabletas_Prefabricados">[107]Insumos!#REF!</definedName>
    <definedName name="M.O._Colocación_Tabletas_Prefabricados_2">#N/A</definedName>
    <definedName name="M.O._Colocación_Tabletas_Prefabricados_3">#N/A</definedName>
    <definedName name="M.O._Confección_Moldes" localSheetId="0">[89]Insumos!#REF!</definedName>
    <definedName name="M.O._Confección_Moldes">[107]Insumos!#REF!</definedName>
    <definedName name="M.O._Confección_Moldes_2">#N/A</definedName>
    <definedName name="M.O._Confección_Moldes_3">#N/A</definedName>
    <definedName name="M.O._Vigas_Postensadas__Incl._Cast." localSheetId="0">[89]Insumos!#REF!</definedName>
    <definedName name="M.O._Vigas_Postensadas__Incl._Cast.">[107]Insumos!#REF!</definedName>
    <definedName name="M.O._Vigas_Postensadas__Incl._Cast._2">#N/A</definedName>
    <definedName name="M.O._Vigas_Postensadas__Incl._Cast._3">#N/A</definedName>
    <definedName name="M.O.Acero.Escalera" localSheetId="0">#REF!</definedName>
    <definedName name="M.O.Acero.Escalera">#REF!</definedName>
    <definedName name="M.O.Acero.losa.Aligerada" localSheetId="0">#REF!</definedName>
    <definedName name="M.O.Acero.losa.Aligerada">#REF!</definedName>
    <definedName name="M.O.acero.Viga.Amarre" localSheetId="0">#REF!</definedName>
    <definedName name="M.O.acero.Viga.Amarre">#REF!</definedName>
    <definedName name="M.O.acero.vigasydinteles" localSheetId="0">#REF!</definedName>
    <definedName name="M.O.acero.vigasydinteles">#REF!</definedName>
    <definedName name="M.O.acero.zap.Muro" localSheetId="0">#REF!</definedName>
    <definedName name="M.O.acero.zap.Muro">#REF!</definedName>
    <definedName name="M.O.block4">'[55]Muros y Pañetes'!$D$25</definedName>
    <definedName name="M.O.block6">'[55]Muros y Pañetes'!$D$24</definedName>
    <definedName name="M.O.block8">'[55]Muros y Pañetes'!$D$23</definedName>
    <definedName name="M.O.Colc.Mármol30x60" localSheetId="0">#REF!</definedName>
    <definedName name="M.O.Colc.Mármol30x60">#REF!</definedName>
    <definedName name="M.O.colo.Malla" localSheetId="0">#REF!</definedName>
    <definedName name="M.O.colo.Malla">#REF!</definedName>
    <definedName name="M.O.Coloc.Piso.cemento25x25" localSheetId="0">#REF!</definedName>
    <definedName name="M.O.Coloc.Piso.cemento25x25">#REF!</definedName>
    <definedName name="M.O.Coloc.Zocalo.cem.7x25cem." localSheetId="0">#REF!</definedName>
    <definedName name="M.O.Coloc.Zocalo.cem.7x25cem.">#REF!</definedName>
    <definedName name="M.O.Colocacion_de_Panel_Plastbau" localSheetId="0">'[93]LISTA DE PRECIO'!$C$14</definedName>
    <definedName name="M.O.Colocacion_de_Panel_Plastbau">'[94]LISTA DE PRECIO'!$C$14</definedName>
    <definedName name="M.O.Estrias" localSheetId="0">#REF!</definedName>
    <definedName name="M.O.Estrias">#REF!</definedName>
    <definedName name="M.O.Excavación.en.cal." localSheetId="0">#REF!</definedName>
    <definedName name="M.O.Excavación.en.cal.">#REF!</definedName>
    <definedName name="M.o.granito.en.piso" localSheetId="0">[110]Insumos!$E$91</definedName>
    <definedName name="M.o.granito.en.piso">[111]Insumos!$E$91</definedName>
    <definedName name="M.O.Panete.pared.exterior" localSheetId="0">#REF!</definedName>
    <definedName name="M.O.Panete.pared.exterior">#REF!</definedName>
    <definedName name="M.O.Panete.techo.inclinado" localSheetId="0">#REF!</definedName>
    <definedName name="M.O.Panete.techo.inclinado">#REF!</definedName>
    <definedName name="M.O.Pañete.exterior" localSheetId="0">#REF!</definedName>
    <definedName name="M.O.Pañete.exterior">#REF!</definedName>
    <definedName name="M.O.Pintura.Exteriores" localSheetId="0">#REF!</definedName>
    <definedName name="M.O.Pintura.Exteriores">#REF!</definedName>
    <definedName name="M.O.Pintura.Int." localSheetId="0">'[143]Costos Mano de Obra'!$O$52</definedName>
    <definedName name="M.O.Pintura.Int.">'[143]Costos Mano de Obra'!$O$52</definedName>
    <definedName name="M.O.Quicio.cem.7x25cm" localSheetId="0">#REF!</definedName>
    <definedName name="M.O.Quicio.cem.7x25cm">#REF!</definedName>
    <definedName name="M.O.vaciado.columnas" localSheetId="0">#REF!</definedName>
    <definedName name="M.O.vaciado.columnas">#REF!</definedName>
    <definedName name="M.O.vaciado.dinteles" localSheetId="0">#REF!</definedName>
    <definedName name="M.O.vaciado.dinteles">#REF!</definedName>
    <definedName name="M.O.vaciado.vigas" localSheetId="0">#REF!</definedName>
    <definedName name="M.O.vaciado.vigas">#REF!</definedName>
    <definedName name="M.O.vaciado.zapata" localSheetId="0">#REF!</definedName>
    <definedName name="M.O.vaciado.zapata">#REF!</definedName>
    <definedName name="M.O.violinar">'[55]Muros y Pañetes'!$D$29</definedName>
    <definedName name="M.T." localSheetId="0">[6]A!#REF!</definedName>
    <definedName name="M.T.">[6]A!#REF!</definedName>
    <definedName name="M_O_Armadura_Columna" localSheetId="0">[91]Insumos!$B$78:$D$78</definedName>
    <definedName name="M_O_Armadura_Columna">[91]Insumos!$B$78:$D$78</definedName>
    <definedName name="M_O_Armadura_Dintel_y_Viga" localSheetId="0">[91]Insumos!$B$79:$D$79</definedName>
    <definedName name="M_O_Armadura_Dintel_y_Viga">[91]Insumos!$B$79:$D$79</definedName>
    <definedName name="M_O_Cantos" localSheetId="0">[91]Insumos!$B$99:$D$99</definedName>
    <definedName name="M_O_Cantos">[91]Insumos!$B$99:$D$99</definedName>
    <definedName name="M_O_Carpintero_2da._Categoría" localSheetId="0">[91]Insumos!$B$96:$D$96</definedName>
    <definedName name="M_O_Carpintero_2da._Categoría">[91]Insumos!$B$96:$D$96</definedName>
    <definedName name="M_O_Cerámica_Italiana_en_Pared" localSheetId="0">[91]Insumos!$B$102:$D$102</definedName>
    <definedName name="M_O_Cerámica_Italiana_en_Pared">[91]Insumos!$B$102:$D$102</definedName>
    <definedName name="M_O_Colocación_Adoquines" localSheetId="0">[91]Insumos!$B$104:$D$104</definedName>
    <definedName name="M_O_Colocación_Adoquines">[91]Insumos!$B$104:$D$104</definedName>
    <definedName name="M_O_Colocación_de_Bloques_de_4" localSheetId="0">[91]Insumos!$B$105:$D$105</definedName>
    <definedName name="M_O_Colocación_de_Bloques_de_4">[91]Insumos!$B$105:$D$105</definedName>
    <definedName name="M_O_Colocación_de_Bloques_de_6" localSheetId="0">[91]Insumos!$B$106:$D$106</definedName>
    <definedName name="M_O_Colocación_de_Bloques_de_6">[91]Insumos!$B$106:$D$106</definedName>
    <definedName name="M_O_Colocación_de_Bloques_de_8" localSheetId="0">[91]Insumos!$B$107:$D$107</definedName>
    <definedName name="M_O_Colocación_de_Bloques_de_8">[91]Insumos!$B$107:$D$107</definedName>
    <definedName name="M_O_Colocación_Listelos" localSheetId="0">[91]Insumos!$B$114:$D$114</definedName>
    <definedName name="M_O_Colocación_Listelos">[91]Insumos!$B$114:$D$114</definedName>
    <definedName name="M_O_Colocación_Piso_Cerámica_Criolla" localSheetId="0">[91]Insumos!$B$108:$D$108</definedName>
    <definedName name="M_O_Colocación_Piso_Cerámica_Criolla">[91]Insumos!$B$108:$D$108</definedName>
    <definedName name="M_O_Colocación_Piso_de_Granito_40_X_40" localSheetId="0">[91]Insumos!$B$111:$D$111</definedName>
    <definedName name="M_O_Colocación_Piso_de_Granito_40_X_40">[91]Insumos!$B$111:$D$111</definedName>
    <definedName name="M_O_Colocación_Zócalos_de_Cerámica" localSheetId="0">[91]Insumos!$B$113:$D$113</definedName>
    <definedName name="M_O_Colocación_Zócalos_de_Cerámica">[91]Insumos!$B$113:$D$113</definedName>
    <definedName name="M_O_Confección_de_Andamios" localSheetId="0">[91]Insumos!$B$115:$D$115</definedName>
    <definedName name="M_O_Confección_de_Andamios">[91]Insumos!$B$115:$D$115</definedName>
    <definedName name="M_O_Construcción_Acera_Frotada_y_Violinada" localSheetId="0">[91]Insumos!$B$116:$D$116</definedName>
    <definedName name="M_O_Construcción_Acera_Frotada_y_Violinada">[91]Insumos!$B$116:$D$116</definedName>
    <definedName name="M_O_Corte_y_Amarre_de_Varilla" localSheetId="0">[91]Insumos!$B$119:$D$119</definedName>
    <definedName name="M_O_Corte_y_Amarre_de_Varilla">[91]Insumos!$B$119:$D$119</definedName>
    <definedName name="M_O_Elaboración__Vaciado_y_Frotado_Losa_de_Piso" localSheetId="0">[17]Insumos!#REF!</definedName>
    <definedName name="M_O_Elaboración__Vaciado_y_Frotado_Losa_de_Piso">[17]Insumos!#REF!</definedName>
    <definedName name="M_O_Elaboración_Cámara_Inspección" localSheetId="0">[91]Insumos!$B$120:$D$120</definedName>
    <definedName name="M_O_Elaboración_Cámara_Inspección">[91]Insumos!$B$120:$D$120</definedName>
    <definedName name="M_O_Elaboración_Trampa_de_Grasa" localSheetId="0">[91]Insumos!$B$121:$D$121</definedName>
    <definedName name="M_O_Elaboración_Trampa_de_Grasa">[91]Insumos!$B$121:$D$121</definedName>
    <definedName name="M_O_Encofrado_y_Desenc._Muros_Cara" localSheetId="0">[17]Insumos!#REF!</definedName>
    <definedName name="M_O_Encofrado_y_Desenc._Muros_Cara">[17]Insumos!#REF!</definedName>
    <definedName name="M_O_Envarillado_de_Escalera" localSheetId="0">[91]Insumos!$B$81:$D$81</definedName>
    <definedName name="M_O_Envarillado_de_Escalera">[91]Insumos!$B$81:$D$81</definedName>
    <definedName name="M_O_Fino_de_Techo_Inclinado" localSheetId="0">[91]Insumos!$B$83:$D$83</definedName>
    <definedName name="M_O_Fino_de_Techo_Inclinado">[91]Insumos!$B$83:$D$83</definedName>
    <definedName name="M_O_Fino_de_Techo_Plano" localSheetId="0">[91]Insumos!$B$84:$D$84</definedName>
    <definedName name="M_O_Fino_de_Techo_Plano">[91]Insumos!$B$84:$D$84</definedName>
    <definedName name="M_O_Fraguache" localSheetId="0">[17]Insumos!#REF!</definedName>
    <definedName name="M_O_Fraguache">[17]Insumos!#REF!</definedName>
    <definedName name="M_O_Goteros_Colgantes" localSheetId="0">[91]Insumos!$B$85:$D$85</definedName>
    <definedName name="M_O_Goteros_Colgantes">[91]Insumos!$B$85:$D$85</definedName>
    <definedName name="M_O_Llenado_de_huecos" localSheetId="0">[91]Insumos!$B$86:$D$86</definedName>
    <definedName name="M_O_Llenado_de_huecos">[91]Insumos!$B$86:$D$86</definedName>
    <definedName name="M_O_Maestro" localSheetId="0">[91]Insumos!$B$87:$D$87</definedName>
    <definedName name="M_O_Maestro">[91]Insumos!$B$87:$D$87</definedName>
    <definedName name="M_O_Malla_Eléctro_Soldada" localSheetId="0">[17]Insumos!#REF!</definedName>
    <definedName name="M_O_Malla_Eléctro_Soldada">[17]Insumos!#REF!</definedName>
    <definedName name="M_O_Obrero_Ligado" localSheetId="0">[91]Insumos!$B$88:$D$88</definedName>
    <definedName name="M_O_Obrero_Ligado">[91]Insumos!$B$88:$D$88</definedName>
    <definedName name="M_O_Pañete_Maestreado_Exterior" localSheetId="0">[91]Insumos!$B$91:$D$91</definedName>
    <definedName name="M_O_Pañete_Maestreado_Exterior">[91]Insumos!$B$91:$D$91</definedName>
    <definedName name="M_O_Pañete_Maestreado_Interior" localSheetId="0">[91]Insumos!$B$92:$D$92</definedName>
    <definedName name="M_O_Pañete_Maestreado_Interior">[91]Insumos!$B$92:$D$92</definedName>
    <definedName name="M_O_Preparación_del_Terreno" localSheetId="0">[91]Insumos!$B$94:$D$94</definedName>
    <definedName name="M_O_Preparación_del_Terreno">[91]Insumos!$B$94:$D$94</definedName>
    <definedName name="M_O_Quintal_Trabajado" localSheetId="0">[91]Insumos!$B$77:$D$77</definedName>
    <definedName name="M_O_Quintal_Trabajado">[91]Insumos!$B$77:$D$77</definedName>
    <definedName name="M_O_Regado__Compactación__Mojado__Trasl.Mat.__A_M" localSheetId="0">[91]Insumos!$B$132:$D$132</definedName>
    <definedName name="M_O_Regado__Compactación__Mojado__Trasl.Mat.__A_M">[91]Insumos!$B$132:$D$132</definedName>
    <definedName name="M_O_Regado_Mojado_y_Apisonado____Material_Granular_y_Arena" localSheetId="0">[17]Insumos!#REF!</definedName>
    <definedName name="M_O_Regado_Mojado_y_Apisonado____Material_Granular_y_Arena">[17]Insumos!#REF!</definedName>
    <definedName name="M_O_Repello" localSheetId="0">[17]Insumos!#REF!</definedName>
    <definedName name="M_O_Repello">[17]Insumos!#REF!</definedName>
    <definedName name="M_O_Subida_de_Acero_para_Losa" localSheetId="0">[91]Insumos!$B$82:$D$82</definedName>
    <definedName name="M_O_Subida_de_Acero_para_Losa">[91]Insumos!$B$82:$D$82</definedName>
    <definedName name="M_O_Subida_de_Materiales" localSheetId="0">[91]Insumos!$B$95:$D$95</definedName>
    <definedName name="M_O_Subida_de_Materiales">[91]Insumos!$B$95:$D$95</definedName>
    <definedName name="M_O_Técnico_Calificado" localSheetId="0">[91]Insumos!$B$149:$D$149</definedName>
    <definedName name="M_O_Técnico_Calificado">[91]Insumos!$B$149:$D$149</definedName>
    <definedName name="M_O_Zabaletas" localSheetId="0">[91]Insumos!$B$98:$D$98</definedName>
    <definedName name="M_O_Zabaletas">[91]Insumos!$B$98:$D$98</definedName>
    <definedName name="M2.Carp.Viga.Horm.Visto" localSheetId="0">#REF!</definedName>
    <definedName name="M2.Carp.Viga.Horm.Visto">#REF!</definedName>
    <definedName name="M2.Carpint.Columna.Conven." localSheetId="0">#REF!</definedName>
    <definedName name="M2.Carpint.Columna.Conven.">#REF!</definedName>
    <definedName name="M2.carpint.Columna.Horm.Visto" localSheetId="0">#REF!</definedName>
    <definedName name="M2.carpint.Columna.Horm.Visto">#REF!</definedName>
    <definedName name="M2.Carpint.Viga.Conven." localSheetId="0">#REF!</definedName>
    <definedName name="M2.Carpint.Viga.Conven.">#REF!</definedName>
    <definedName name="m2ceramica" localSheetId="0">'[164]Analisis Unit. '!$F$47</definedName>
    <definedName name="m2ceramica">#REF!</definedName>
    <definedName name="m3arena" localSheetId="0">'[164]Analisis Unit. '!$F$41</definedName>
    <definedName name="m3arena">#REF!</definedName>
    <definedName name="m3arepanete" localSheetId="0">'[164]Analisis Unit. '!$F$44</definedName>
    <definedName name="m3arepanete">#REF!</definedName>
    <definedName name="m3grava" localSheetId="0">'[164]Analisis Unit. '!$F$42</definedName>
    <definedName name="m3grava">#REF!</definedName>
    <definedName name="MA" localSheetId="0">#REF!</definedName>
    <definedName name="MA">#REF!</definedName>
    <definedName name="MA_10">#REF!</definedName>
    <definedName name="MA_11">#REF!</definedName>
    <definedName name="MA_6">#REF!</definedName>
    <definedName name="MA_7">#REF!</definedName>
    <definedName name="MA_8">#REF!</definedName>
    <definedName name="MA_9">#REF!</definedName>
    <definedName name="maaceromalla" localSheetId="0">#REF!</definedName>
    <definedName name="maaceromalla">#REF!</definedName>
    <definedName name="maaceronormal" localSheetId="0">#REF!</definedName>
    <definedName name="maaceronormal">#REF!</definedName>
    <definedName name="MAAL" localSheetId="0">[62]MOJornal!$D$31</definedName>
    <definedName name="MAAL">[61]MOJornal!$D$31</definedName>
    <definedName name="MACA" localSheetId="0">#REF!</definedName>
    <definedName name="MACA">#REF!</definedName>
    <definedName name="MACHETE" localSheetId="0">#REF!</definedName>
    <definedName name="MACHETE">#REF!</definedName>
    <definedName name="MACHETE_10">#REF!</definedName>
    <definedName name="MACHETE_11">#REF!</definedName>
    <definedName name="MACHETE_6">#REF!</definedName>
    <definedName name="MACHETE_7">#REF!</definedName>
    <definedName name="MACHETE_8">#REF!</definedName>
    <definedName name="MACHETE_9">#REF!</definedName>
    <definedName name="Maco">[42]Equipos!$E$15</definedName>
    <definedName name="MACO_10">#REF!</definedName>
    <definedName name="MACO_11">#REF!</definedName>
    <definedName name="MACO_6">#REF!</definedName>
    <definedName name="MACO_7">#REF!</definedName>
    <definedName name="MACO_8">#REF!</definedName>
    <definedName name="MACO_9">#REF!</definedName>
    <definedName name="MADCOL20X20" localSheetId="0">[24]Jornal!$D$116</definedName>
    <definedName name="MADCOL20X20">[25]Jornal!$D$116</definedName>
    <definedName name="MADCOL30X30" localSheetId="0">#REF!</definedName>
    <definedName name="MADCOL30X30">#REF!</definedName>
    <definedName name="MADCOL30X40" localSheetId="0">#REF!</definedName>
    <definedName name="MADCOL30X40">#REF!</definedName>
    <definedName name="MADCOL30X50" localSheetId="0">#REF!</definedName>
    <definedName name="MADCOL30X50">#REF!</definedName>
    <definedName name="MADCOL30X70" localSheetId="0">#REF!</definedName>
    <definedName name="MADCOL30X70">#REF!</definedName>
    <definedName name="MADCOL40X40" localSheetId="0">#REF!</definedName>
    <definedName name="MADCOL40X40">#REF!</definedName>
    <definedName name="MADCOL45X45" localSheetId="0">#REF!</definedName>
    <definedName name="MADCOL45X45">#REF!</definedName>
    <definedName name="MADCOL45X50" localSheetId="0">#REF!</definedName>
    <definedName name="MADCOL45X50">#REF!</definedName>
    <definedName name="MADCOL45X51" localSheetId="0">#REF!</definedName>
    <definedName name="MADCOL45X51">#REF!</definedName>
    <definedName name="MADCOL45X75" localSheetId="0">#REF!</definedName>
    <definedName name="MADCOL45X75">#REF!</definedName>
    <definedName name="MADCOLRED30" localSheetId="0">#REF!</definedName>
    <definedName name="MADCOLRED30">#REF!</definedName>
    <definedName name="MADE" localSheetId="0">#REF!</definedName>
    <definedName name="MADE">#REF!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[113]Insumos!$C$33:$E$33</definedName>
    <definedName name="Madera">[113]Insumos!$C$33:$E$33</definedName>
    <definedName name="Madera_2">#N/A</definedName>
    <definedName name="Madera_3">#N/A</definedName>
    <definedName name="Madera_P2" localSheetId="0">#REF!</definedName>
    <definedName name="Madera_P2">#REF!</definedName>
    <definedName name="Madera_P2_10">#REF!</definedName>
    <definedName name="Madera_P2_11">#REF!</definedName>
    <definedName name="Madera_P2_5">#REF!</definedName>
    <definedName name="Madera_P2_6">#REF!</definedName>
    <definedName name="Madera_P2_7">#REF!</definedName>
    <definedName name="Madera_P2_8">#REF!</definedName>
    <definedName name="Madera_P2_9">#REF!</definedName>
    <definedName name="maderabrutapino">#REF!</definedName>
    <definedName name="maderabrutapino_8">#REF!</definedName>
    <definedName name="MADERAC" localSheetId="0">[11]insumo!$D$28</definedName>
    <definedName name="MADERAC">[11]insumo!$D$28</definedName>
    <definedName name="Maderapino">[55]Machote!$C$200</definedName>
    <definedName name="MADERAS" localSheetId="0">#REF!</definedName>
    <definedName name="MADERAS">#REF!</definedName>
    <definedName name="MADINT15X20" localSheetId="0">#REF!</definedName>
    <definedName name="MADINT15X20">#REF!</definedName>
    <definedName name="MADLO3Y4AG" localSheetId="0">#REF!</definedName>
    <definedName name="MADLO3Y4AG">#REF!</definedName>
    <definedName name="MADLOPLA" localSheetId="0">#REF!</definedName>
    <definedName name="MADLOPLA">#REF!</definedName>
    <definedName name="MADMU" localSheetId="0">[226]Jornal!$D$134</definedName>
    <definedName name="MADMU">[10]Jornal!$D$134</definedName>
    <definedName name="MADRAMESC" localSheetId="0">#REF!</definedName>
    <definedName name="MADRAMESC">#REF!</definedName>
    <definedName name="MADRAMESC2" localSheetId="0">#REF!</definedName>
    <definedName name="MADRAMESC2">#REF!</definedName>
    <definedName name="MADVI25X40" localSheetId="0">#REF!</definedName>
    <definedName name="MADVI25X40">#REF!</definedName>
    <definedName name="MADVI25X50" localSheetId="0">#REF!</definedName>
    <definedName name="MADVI25X50">#REF!</definedName>
    <definedName name="MADVIAM20A40" localSheetId="0">#REF!</definedName>
    <definedName name="MADVIAM20A40">#REF!</definedName>
    <definedName name="MADVIVAR25X40A65" localSheetId="0">#REF!</definedName>
    <definedName name="MADVIVAR25X40A65">#REF!</definedName>
    <definedName name="madvizap" localSheetId="0">#REF!</definedName>
    <definedName name="madvizap">#REF!</definedName>
    <definedName name="MAEL" localSheetId="0">#REF!</definedName>
    <definedName name="MAEL">#REF!</definedName>
    <definedName name="maestro" localSheetId="0">'[74]MANO DE OBRA'!$D$10</definedName>
    <definedName name="Maestro">#REF!</definedName>
    <definedName name="Maestro_10">#REF!</definedName>
    <definedName name="Maestro_11">#REF!</definedName>
    <definedName name="Maestro_6">#REF!</definedName>
    <definedName name="Maestro_7">#REF!</definedName>
    <definedName name="Maestro_8">#REF!</definedName>
    <definedName name="Maestro_9">#REF!</definedName>
    <definedName name="MAESTROCARP" localSheetId="0">[133]Ins!#REF!</definedName>
    <definedName name="MAESTROCARP">[134]Ins!#REF!</definedName>
    <definedName name="MAESTROCARP_6">#REF!</definedName>
    <definedName name="MAESTROCARP_8">#REF!</definedName>
    <definedName name="MAEX" localSheetId="0">#REF!</definedName>
    <definedName name="MAEX">#REF!</definedName>
    <definedName name="mall" localSheetId="0">'[53]Pres. '!#REF!</definedName>
    <definedName name="mall">'[53]Pres. '!#REF!</definedName>
    <definedName name="MALLA" localSheetId="0">#REF!</definedName>
    <definedName name="MALLA">#REF!</definedName>
    <definedName name="malla.elec.2.3x2.3.20x20" localSheetId="0">#REF!</definedName>
    <definedName name="malla.elec.2.3x2.3.20x20">#REF!</definedName>
    <definedName name="malla.elec.2.3x2.3.20x20.m2" localSheetId="0">#REF!</definedName>
    <definedName name="malla.elec.2.3x2.3.20x20.m2">#REF!</definedName>
    <definedName name="Malla.Elect.W2.3.15x15" localSheetId="0">#REF!</definedName>
    <definedName name="Malla.Elect.W2.3.15x15">#REF!</definedName>
    <definedName name="Malla.Elect.W2.3.15x15m2" localSheetId="0">#REF!</definedName>
    <definedName name="Malla.Elect.W2.3.15x15m2">#REF!</definedName>
    <definedName name="Malla.Elect.W2.5x20" localSheetId="0">#REF!</definedName>
    <definedName name="Malla.Elect.W2.5x20">#REF!</definedName>
    <definedName name="MALLA_ABRAZ_1_12" localSheetId="0">#REF!</definedName>
    <definedName name="MALLA_ABRAZ_1_12">#REF!</definedName>
    <definedName name="MALLA_ABRAZ_1_12_10">#REF!</definedName>
    <definedName name="MALLA_ABRAZ_1_12_11">#REF!</definedName>
    <definedName name="MALLA_ABRAZ_1_12_6">#REF!</definedName>
    <definedName name="MALLA_ABRAZ_1_12_7">#REF!</definedName>
    <definedName name="MALLA_ABRAZ_1_12_8">#REF!</definedName>
    <definedName name="MALLA_ABRAZ_1_12_9">#REF!</definedName>
    <definedName name="MALLA_AL_GALVANIZADO" localSheetId="0">#REF!</definedName>
    <definedName name="MALLA_AL_GALVANIZADO">#REF!</definedName>
    <definedName name="MALLA_AL_GALVANIZADO_10">#REF!</definedName>
    <definedName name="MALLA_AL_GALVANIZADO_11">#REF!</definedName>
    <definedName name="MALLA_AL_GALVANIZADO_6">#REF!</definedName>
    <definedName name="MALLA_AL_GALVANIZADO_7">#REF!</definedName>
    <definedName name="MALLA_AL_GALVANIZADO_8">#REF!</definedName>
    <definedName name="MALLA_AL_GALVANIZADO_9">#REF!</definedName>
    <definedName name="MALLA_AL_PUAS" localSheetId="0">#REF!</definedName>
    <definedName name="MALLA_AL_PUAS">#REF!</definedName>
    <definedName name="MALLA_AL_PUAS_10">#REF!</definedName>
    <definedName name="MALLA_AL_PUAS_11">#REF!</definedName>
    <definedName name="MALLA_AL_PUAS_6">#REF!</definedName>
    <definedName name="MALLA_AL_PUAS_7">#REF!</definedName>
    <definedName name="MALLA_AL_PUAS_8">#REF!</definedName>
    <definedName name="MALLA_AL_PUAS_9">#REF!</definedName>
    <definedName name="MALLA_BARRA_TENZORA" localSheetId="0">#REF!</definedName>
    <definedName name="MALLA_BARRA_TENZORA">#REF!</definedName>
    <definedName name="MALLA_BARRA_TENZORA_10">#REF!</definedName>
    <definedName name="MALLA_BARRA_TENZORA_11">#REF!</definedName>
    <definedName name="MALLA_BARRA_TENZORA_6">#REF!</definedName>
    <definedName name="MALLA_BARRA_TENZORA_7">#REF!</definedName>
    <definedName name="MALLA_BARRA_TENZORA_8">#REF!</definedName>
    <definedName name="MALLA_BARRA_TENZORA_9">#REF!</definedName>
    <definedName name="MALLA_BOTE" localSheetId="0">#REF!</definedName>
    <definedName name="MALLA_BOTE">#REF!</definedName>
    <definedName name="MALLA_BOTE_10">#REF!</definedName>
    <definedName name="MALLA_BOTE_11">#REF!</definedName>
    <definedName name="MALLA_BOTE_6">#REF!</definedName>
    <definedName name="MALLA_BOTE_7">#REF!</definedName>
    <definedName name="MALLA_BOTE_8">#REF!</definedName>
    <definedName name="MALLA_BOTE_9">#REF!</definedName>
    <definedName name="MALLA_CARP_COLS" localSheetId="0">#REF!</definedName>
    <definedName name="MALLA_CARP_COLS">#REF!</definedName>
    <definedName name="MALLA_CARP_COLS_10">#REF!</definedName>
    <definedName name="MALLA_CARP_COLS_11">#REF!</definedName>
    <definedName name="MALLA_CARP_COLS_6">#REF!</definedName>
    <definedName name="MALLA_CARP_COLS_7">#REF!</definedName>
    <definedName name="MALLA_CARP_COLS_8">#REF!</definedName>
    <definedName name="MALLA_CARP_COLS_9">#REF!</definedName>
    <definedName name="MALLA_CICLONICA_6" localSheetId="0">#REF!</definedName>
    <definedName name="MALLA_CICLONICA_6">#REF!</definedName>
    <definedName name="MALLA_CICLONICA_6_10">#REF!</definedName>
    <definedName name="MALLA_CICLONICA_6_11">#REF!</definedName>
    <definedName name="MALLA_CICLONICA_6_6">#REF!</definedName>
    <definedName name="MALLA_CICLONICA_6_7">#REF!</definedName>
    <definedName name="MALLA_CICLONICA_6_8">#REF!</definedName>
    <definedName name="MALLA_CICLONICA_6_9">#REF!</definedName>
    <definedName name="MALLA_COLOC_6" localSheetId="0">#REF!</definedName>
    <definedName name="MALLA_COLOC_6">#REF!</definedName>
    <definedName name="MALLA_COLOC_6_10">#REF!</definedName>
    <definedName name="MALLA_COLOC_6_11">#REF!</definedName>
    <definedName name="MALLA_COLOC_6_6">#REF!</definedName>
    <definedName name="MALLA_COLOC_6_7">#REF!</definedName>
    <definedName name="MALLA_COLOC_6_8">#REF!</definedName>
    <definedName name="MALLA_COLOC_6_9">#REF!</definedName>
    <definedName name="MALLA_COPAFINAL_1_12" localSheetId="0">#REF!</definedName>
    <definedName name="MALLA_COPAFINAL_1_12">#REF!</definedName>
    <definedName name="MALLA_COPAFINAL_1_12_10">#REF!</definedName>
    <definedName name="MALLA_COPAFINAL_1_12_11">#REF!</definedName>
    <definedName name="MALLA_COPAFINAL_1_12_6">#REF!</definedName>
    <definedName name="MALLA_COPAFINAL_1_12_7">#REF!</definedName>
    <definedName name="MALLA_COPAFINAL_1_12_8">#REF!</definedName>
    <definedName name="MALLA_COPAFINAL_1_12_9">#REF!</definedName>
    <definedName name="MALLA_COPAFINAL_2" localSheetId="0">#REF!</definedName>
    <definedName name="MALLA_COPAFINAL_2">#REF!</definedName>
    <definedName name="MALLA_COPAFINAL_2_10">#REF!</definedName>
    <definedName name="MALLA_COPAFINAL_2_11">#REF!</definedName>
    <definedName name="MALLA_COPAFINAL_2_6">#REF!</definedName>
    <definedName name="MALLA_COPAFINAL_2_7">#REF!</definedName>
    <definedName name="MALLA_COPAFINAL_2_8">#REF!</definedName>
    <definedName name="MALLA_COPAFINAL_2_9">#REF!</definedName>
    <definedName name="MALLA_CORTE_ABR" localSheetId="0">#REF!</definedName>
    <definedName name="MALLA_CORTE_ABR">#REF!</definedName>
    <definedName name="MALLA_CORTE_ABR_10">#REF!</definedName>
    <definedName name="MALLA_CORTE_ABR_11">#REF!</definedName>
    <definedName name="MALLA_CORTE_ABR_6">#REF!</definedName>
    <definedName name="MALLA_CORTE_ABR_7">#REF!</definedName>
    <definedName name="MALLA_CORTE_ABR_8">#REF!</definedName>
    <definedName name="MALLA_CORTE_ABR_9">#REF!</definedName>
    <definedName name="Malla_Electrosoldada_10x10" localSheetId="0">#REF!</definedName>
    <definedName name="Malla_Electrosoldada_10x10">#REF!</definedName>
    <definedName name="Malla_Electrosoldada_10x10_10">#REF!</definedName>
    <definedName name="Malla_Electrosoldada_10x10_11">#REF!</definedName>
    <definedName name="Malla_Electrosoldada_10x10_6">#REF!</definedName>
    <definedName name="Malla_Electrosoldada_10x10_7">#REF!</definedName>
    <definedName name="Malla_Electrosoldada_10x10_8">#REF!</definedName>
    <definedName name="Malla_Electrosoldada_10x10_9">#REF!</definedName>
    <definedName name="Malla_electrosoldada_15x15___W2.9x2.9" localSheetId="0">'[93]LISTA DE PRECIO'!$C$8</definedName>
    <definedName name="Malla_electrosoldada_15x15___W2.9x2.9">'[94]LISTA DE PRECIO'!$C$8</definedName>
    <definedName name="MALLA_PALOMETA_DOBLE_1_12" localSheetId="0">#REF!</definedName>
    <definedName name="MALLA_PALOMETA_DOBLE_1_12">#REF!</definedName>
    <definedName name="MALLA_PALOMETA_DOBLE_1_12_10">#REF!</definedName>
    <definedName name="MALLA_PALOMETA_DOBLE_1_12_11">#REF!</definedName>
    <definedName name="MALLA_PALOMETA_DOBLE_1_12_6">#REF!</definedName>
    <definedName name="MALLA_PALOMETA_DOBLE_1_12_7">#REF!</definedName>
    <definedName name="MALLA_PALOMETA_DOBLE_1_12_8">#REF!</definedName>
    <definedName name="MALLA_PALOMETA_DOBLE_1_12_9">#REF!</definedName>
    <definedName name="MALLA_RELLENO" localSheetId="0">#REF!</definedName>
    <definedName name="MALLA_RELLENO">#REF!</definedName>
    <definedName name="MALLA_RELLENO_10">#REF!</definedName>
    <definedName name="MALLA_RELLENO_11">#REF!</definedName>
    <definedName name="MALLA_RELLENO_6">#REF!</definedName>
    <definedName name="MALLA_RELLENO_7">#REF!</definedName>
    <definedName name="MALLA_RELLENO_8">#REF!</definedName>
    <definedName name="MALLA_RELLENO_9">#REF!</definedName>
    <definedName name="MALLA_SEGUETA" localSheetId="0">#REF!</definedName>
    <definedName name="MALLA_SEGUETA">#REF!</definedName>
    <definedName name="MALLA_SEGUETA_10">#REF!</definedName>
    <definedName name="MALLA_SEGUETA_11">#REF!</definedName>
    <definedName name="MALLA_SEGUETA_6">#REF!</definedName>
    <definedName name="MALLA_SEGUETA_7">#REF!</definedName>
    <definedName name="MALLA_SEGUETA_8">#REF!</definedName>
    <definedName name="MALLA_SEGUETA_9">#REF!</definedName>
    <definedName name="MALLA_TERMINAL_1_14" localSheetId="0">#REF!</definedName>
    <definedName name="MALLA_TERMINAL_1_14">#REF!</definedName>
    <definedName name="MALLA_TERMINAL_1_14_10">#REF!</definedName>
    <definedName name="MALLA_TERMINAL_1_14_11">#REF!</definedName>
    <definedName name="MALLA_TERMINAL_1_14_6">#REF!</definedName>
    <definedName name="MALLA_TERMINAL_1_14_7">#REF!</definedName>
    <definedName name="MALLA_TERMINAL_1_14_8">#REF!</definedName>
    <definedName name="MALLA_TERMINAL_1_14_9">#REF!</definedName>
    <definedName name="MALLA_TUBOHG_1" localSheetId="0">#REF!</definedName>
    <definedName name="MALLA_TUBOHG_1">#REF!</definedName>
    <definedName name="MALLA_TUBOHG_1_10">#REF!</definedName>
    <definedName name="MALLA_TUBOHG_1_11">#REF!</definedName>
    <definedName name="MALLA_TUBOHG_1_12" localSheetId="0">#REF!</definedName>
    <definedName name="MALLA_TUBOHG_1_12">#REF!</definedName>
    <definedName name="MALLA_TUBOHG_1_12_10">#REF!</definedName>
    <definedName name="MALLA_TUBOHG_1_12_11">#REF!</definedName>
    <definedName name="MALLA_TUBOHG_1_12_6">#REF!</definedName>
    <definedName name="MALLA_TUBOHG_1_12_7">#REF!</definedName>
    <definedName name="MALLA_TUBOHG_1_12_8">#REF!</definedName>
    <definedName name="MALLA_TUBOHG_1_12_9">#REF!</definedName>
    <definedName name="MALLA_TUBOHG_1_14" localSheetId="0">#REF!</definedName>
    <definedName name="MALLA_TUBOHG_1_14">#REF!</definedName>
    <definedName name="MALLA_TUBOHG_1_14_10">#REF!</definedName>
    <definedName name="MALLA_TUBOHG_1_14_11">#REF!</definedName>
    <definedName name="MALLA_TUBOHG_1_14_6">#REF!</definedName>
    <definedName name="MALLA_TUBOHG_1_14_7">#REF!</definedName>
    <definedName name="MALLA_TUBOHG_1_14_8">#REF!</definedName>
    <definedName name="MALLA_TUBOHG_1_14_9">#REF!</definedName>
    <definedName name="MALLA_TUBOHG_1_6">#REF!</definedName>
    <definedName name="MALLA_TUBOHG_1_7">#REF!</definedName>
    <definedName name="MALLA_TUBOHG_1_8">#REF!</definedName>
    <definedName name="MALLA_TUBOHG_1_9">#REF!</definedName>
    <definedName name="MALLA_ZABALETA" localSheetId="0">#REF!</definedName>
    <definedName name="MALLA_ZABALETA">#REF!</definedName>
    <definedName name="MALLA_ZABALETA_10">#REF!</definedName>
    <definedName name="MALLA_ZABALETA_11">#REF!</definedName>
    <definedName name="MALLA_ZABALETA_6">#REF!</definedName>
    <definedName name="MALLA_ZABALETA_7">#REF!</definedName>
    <definedName name="MALLA_ZABALETA_8">#REF!</definedName>
    <definedName name="MALLA_ZABALETA_9">#REF!</definedName>
    <definedName name="MALLA2.310X10">[70]Materiales!$D$709</definedName>
    <definedName name="MALLA2.315X15" localSheetId="0">[70]Materiales!$D$708</definedName>
    <definedName name="MALLA2.315X15">[71]Materiales!$D$708</definedName>
    <definedName name="mallaamarilla">[74]INSUMO!$D$413</definedName>
    <definedName name="MALLACICL6HG" localSheetId="0">[83]ELECTRICO!#REF!</definedName>
    <definedName name="MALLACICL6HG">#REF!</definedName>
    <definedName name="mallaciclonica">[74]INSUMO!$D$534</definedName>
    <definedName name="mallaelectrod2.320x20">[74]INSUMO!$D$124</definedName>
    <definedName name="mallaelectrosoldada" localSheetId="0">[100]I.HORMIGON!$G$11</definedName>
    <definedName name="mallaelectrosoldada">[101]I.HORMIGON!$G$11</definedName>
    <definedName name="MALLAS" localSheetId="0">#REF!</definedName>
    <definedName name="MALLAS">#REF!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dar" hidden="1">'[49]ANALISIS STO DGO'!#REF!</definedName>
    <definedName name="MANG34NEGRACALENT" localSheetId="0">#REF!</definedName>
    <definedName name="MANG34NEGRACALENT">#REF!</definedName>
    <definedName name="mangaextractor">[74]INSUMO!$D$512</definedName>
    <definedName name="mangueraflexiblefregadero">[74]INSUMO!$D$224</definedName>
    <definedName name="mangueraflexiblelavamanos">[74]INSUMO!$D$225</definedName>
    <definedName name="mangueragas38">[74]INSUMO!$D$414</definedName>
    <definedName name="manijainodoro">[74]INSUMO!$D$226</definedName>
    <definedName name="MANO_DE_OBRA" localSheetId="0">#REF!</definedName>
    <definedName name="MANO_DE_OBRA">#REF!</definedName>
    <definedName name="Mano_de_Obra_Acero" localSheetId="0">[89]Insumos!#REF!</definedName>
    <definedName name="Mano_de_Obra_Acero">[107]Insumos!#REF!</definedName>
    <definedName name="Mano_de_Obra_Acero_2">#N/A</definedName>
    <definedName name="Mano_de_Obra_Acero_3">#N/A</definedName>
    <definedName name="Mano_de_Obra_Madera" localSheetId="0">[113]Insumos!$C$43:$E$43</definedName>
    <definedName name="Mano_de_Obra_Madera">[113]Insumos!$C$43:$E$43</definedName>
    <definedName name="Mano_de_Obra_Madera_2">#N/A</definedName>
    <definedName name="Mano_de_Obra_Madera_3">#N/A</definedName>
    <definedName name="MANOBRA" localSheetId="0">#REF!</definedName>
    <definedName name="MANOBRA">#REF!</definedName>
    <definedName name="MANT" localSheetId="0">[70]Materiales!$E$38</definedName>
    <definedName name="MANT">[71]Materiales!$E$38</definedName>
    <definedName name="Mant.__2_manos__p._LISA__masilla__lija_sin_piedra">'[92]M.O.'!$D$643</definedName>
    <definedName name="MANT_TRAN" localSheetId="0">#REF!</definedName>
    <definedName name="MANT_TRAN">#REF!</definedName>
    <definedName name="mante.puerta" localSheetId="0">#REF!</definedName>
    <definedName name="mante.puerta">#REF!</definedName>
    <definedName name="Mantenimiento">[55]Pintura!$D$26</definedName>
    <definedName name="mantenimientodemoldes" localSheetId="0">[113]Análisis!$H$164</definedName>
    <definedName name="mantenimientodemoldes">[113]Análisis!$H$164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 localSheetId="0">[258]MANT.TRANSITO!$H$27</definedName>
    <definedName name="MANTTRANSITO">[258]MANT.TRANSITO!$H$27</definedName>
    <definedName name="MAPI" localSheetId="0">#REF!</definedName>
    <definedName name="MAPI">#REF!</definedName>
    <definedName name="MAPL" localSheetId="0">#REF!</definedName>
    <definedName name="MAPL">#REF!</definedName>
    <definedName name="maquina" localSheetId="0">[45]A!#REF!</definedName>
    <definedName name="maquina">[45]A!#REF!</definedName>
    <definedName name="MAQUITO" localSheetId="0">#REF!</definedName>
    <definedName name="MAQUITO">#REF!</definedName>
    <definedName name="MARCO_PUERTA_PINO" localSheetId="0">#REF!</definedName>
    <definedName name="MARCO_PUERTA_PINO">#REF!</definedName>
    <definedName name="MARCO_PUERTA_PINO_10">#REF!</definedName>
    <definedName name="MARCO_PUERTA_PINO_11">#REF!</definedName>
    <definedName name="MARCO_PUERTA_PINO_6">#REF!</definedName>
    <definedName name="MARCO_PUERTA_PINO_7">#REF!</definedName>
    <definedName name="MARCO_PUERTA_PINO_8">#REF!</definedName>
    <definedName name="MARCO_PUERTA_PINO_9">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Roble">'[55]Puertas y Vent'!$D$42</definedName>
    <definedName name="Marcos_de_Pino_Americano" localSheetId="0">[17]Insumos!#REF!</definedName>
    <definedName name="Marcos_de_Pino_Americano">[17]Insumos!#REF!</definedName>
    <definedName name="MarcosCaoba">'[55]Puertas y Vent'!$D$40</definedName>
    <definedName name="Marcospino">'[55]Puertas y Vent'!$D$37</definedName>
    <definedName name="marian" hidden="1">'[49]ANALISIS STO DGO'!#REF!</definedName>
    <definedName name="marlon" localSheetId="0" hidden="1">'[259]ANALISIS STO DGO'!#REF!</definedName>
    <definedName name="marlon" hidden="1">'[259]ANALISIS STO DGO'!#REF!</definedName>
    <definedName name="Marmol" localSheetId="0">#REF!</definedName>
    <definedName name="Marmol">#REF!</definedName>
    <definedName name="Mármol.30x60" localSheetId="0">#REF!</definedName>
    <definedName name="Mármol.30x60">#REF!</definedName>
    <definedName name="Marmol.30x60.pared" localSheetId="0">#REF!</definedName>
    <definedName name="Marmol.30x60.pared">#REF!</definedName>
    <definedName name="Marmol.A.20x40" localSheetId="0">#REF!</definedName>
    <definedName name="Marmol.A.20x40">#REF!</definedName>
    <definedName name="marmol.A.40x40" localSheetId="0">#REF!</definedName>
    <definedName name="marmol.A.40x40">#REF!</definedName>
    <definedName name="marmol.B.40x40" localSheetId="0">#REF!</definedName>
    <definedName name="marmol.B.40x40">#REF!</definedName>
    <definedName name="Marmolina" localSheetId="0">#REF!</definedName>
    <definedName name="Marmolina">#REF!</definedName>
    <definedName name="MARMOLITE" localSheetId="0">[170]Analisis!$E$156</definedName>
    <definedName name="MARMOLITE">[201]Analisis!$E$156</definedName>
    <definedName name="marmolpiso" localSheetId="0">[11]insumo!#REF!</definedName>
    <definedName name="marmolpiso">[11]insumo!#REF!</definedName>
    <definedName name="marmoltravertino">[55]Pisos!$D$31</definedName>
    <definedName name="martillo" localSheetId="0">#REF!</definedName>
    <definedName name="martillo">#REF!</definedName>
    <definedName name="masilla.sheetrock" localSheetId="0">[172]Insumos!$L$40</definedName>
    <definedName name="masilla.sheetrock">[170]Insumos!$L$40</definedName>
    <definedName name="masillasikafel">[74]INSUMO!$D$47</definedName>
    <definedName name="MAT" localSheetId="0">[6]A!#REF!</definedName>
    <definedName name="MAT">[6]A!#REF!</definedName>
    <definedName name="MAT_ACERO" localSheetId="0">#REF!</definedName>
    <definedName name="MAT_ACERO">#REF!</definedName>
    <definedName name="MAT_AGREGADOS" localSheetId="0">#REF!</definedName>
    <definedName name="MAT_AGREGADOS">#REF!</definedName>
    <definedName name="MAT_BLOQUES" localSheetId="0">#REF!</definedName>
    <definedName name="MAT_BLOQUES">#REF!</definedName>
    <definedName name="MAT_CARP." localSheetId="0">#REF!</definedName>
    <definedName name="MAT_CARP.">#REF!</definedName>
    <definedName name="MAT_CEMENTOS" localSheetId="0">#REF!</definedName>
    <definedName name="MAT_CEMENTOS">#REF!</definedName>
    <definedName name="MAT_CERRAJ." localSheetId="0">#REF!</definedName>
    <definedName name="MAT_CERRAJ.">#REF!</definedName>
    <definedName name="MAT_HORM._I" localSheetId="0">#REF!</definedName>
    <definedName name="MAT_HORM._I">#REF!</definedName>
    <definedName name="MAT_MOVTO_TIERR" localSheetId="0">#REF!</definedName>
    <definedName name="MAT_MOVTO_TIERR">#REF!</definedName>
    <definedName name="MAT_PINTURA" localSheetId="0">#REF!</definedName>
    <definedName name="MAT_PINTURA">#REF!</definedName>
    <definedName name="MAT_PINTURAS" localSheetId="0">#REF!</definedName>
    <definedName name="MAT_PINTURAS">#REF!</definedName>
    <definedName name="MAT_PLAFONES" localSheetId="0">#REF!</definedName>
    <definedName name="MAT_PLAFONES">#REF!</definedName>
    <definedName name="MAT_REVEST." localSheetId="0">#REF!</definedName>
    <definedName name="MAT_REVEST.">#REF!</definedName>
    <definedName name="MAT_VENTANAS" localSheetId="0">#REF!</definedName>
    <definedName name="MAT_VENTANAS">#REF!</definedName>
    <definedName name="Material_Base" localSheetId="0">[17]Insumos!#REF!</definedName>
    <definedName name="Material_Base">[17]Insumos!#REF!</definedName>
    <definedName name="Material_Granular____Cascajo_T_Yubazo" localSheetId="0">[17]Insumos!#REF!</definedName>
    <definedName name="Material_Granular____Cascajo_T_Yubazo">[17]Insumos!#REF!</definedName>
    <definedName name="MATERIAL_RELLENO" localSheetId="0">#REF!</definedName>
    <definedName name="MATERIAL_RELLENO">#REF!</definedName>
    <definedName name="MATERIAL_RELLENO_10">#REF!</definedName>
    <definedName name="MATERIAL_RELLENO_11">#REF!</definedName>
    <definedName name="MATERIAL_RELLENO_6">#REF!</definedName>
    <definedName name="MATERIAL_RELLENO_7">#REF!</definedName>
    <definedName name="MATERIAL_RELLENO_8">#REF!</definedName>
    <definedName name="MATERIAL_RELLENO_9">#REF!</definedName>
    <definedName name="MATERIALES" localSheetId="0">#REF!</definedName>
    <definedName name="MATERIALES">#REF!</definedName>
    <definedName name="MATHORMINDUST180">[114]MATERIALES!$H$1426</definedName>
    <definedName name="MATINST" localSheetId="0">#REF!</definedName>
    <definedName name="MATINST">#REF!</definedName>
    <definedName name="MATMADERAPINOP2">[114]MATERIALES!$H$27</definedName>
    <definedName name="MATMALLAELECTROSOLDADA20X20">[114]MATERIALES!$H$12</definedName>
    <definedName name="MATOCO" localSheetId="0">#REF!</definedName>
    <definedName name="MATOCO">#REF!</definedName>
    <definedName name="MAVA" localSheetId="0">#REF!</definedName>
    <definedName name="MAVA">#REF!</definedName>
    <definedName name="MBA" localSheetId="0">#REF!</definedName>
    <definedName name="MBA">#REF!</definedName>
    <definedName name="MBA_10">#REF!</definedName>
    <definedName name="MBA_11">#REF!</definedName>
    <definedName name="MBA_6">#REF!</definedName>
    <definedName name="MBA_7">#REF!</definedName>
    <definedName name="MBA_8">#REF!</definedName>
    <definedName name="MBA_9">#REF!</definedName>
    <definedName name="MBEX" localSheetId="0">#REF!</definedName>
    <definedName name="MBEX">#REF!</definedName>
    <definedName name="MBR" localSheetId="0">#REF!</definedName>
    <definedName name="MBR">#REF!</definedName>
    <definedName name="MCEX" localSheetId="0">#REF!</definedName>
    <definedName name="MCEX">#REF!</definedName>
    <definedName name="MDEX" localSheetId="0">#REF!</definedName>
    <definedName name="MDEX">#REF!</definedName>
    <definedName name="me" localSheetId="0" hidden="1">'[46]ANALISIS STO DGO'!#REF!</definedName>
    <definedName name="me" hidden="1">'[47]ANALISIS STO DGO'!#REF!</definedName>
    <definedName name="mecol30" localSheetId="0">#REF!</definedName>
    <definedName name="mecol30">#REF!</definedName>
    <definedName name="mecolr20" localSheetId="0">#REF!</definedName>
    <definedName name="mecolr20">#REF!</definedName>
    <definedName name="mecolr30" localSheetId="0">#REF!</definedName>
    <definedName name="mecolr30">#REF!</definedName>
    <definedName name="MEDESFB23" localSheetId="0">[118]Mat!$D$62</definedName>
    <definedName name="MEDESFB23">[118]Mat!$D$62</definedName>
    <definedName name="Melina" hidden="1">'[49]ANALISIS STO DGO'!#REF!</definedName>
    <definedName name="Ménsula.2doN" localSheetId="0">#REF!</definedName>
    <definedName name="Ménsula.2doN">#REF!</definedName>
    <definedName name="Ménsula.3er.nivel" localSheetId="0">#REF!</definedName>
    <definedName name="Ménsula.3er.nivel">#REF!</definedName>
    <definedName name="Ménsula.piso" localSheetId="0">#REF!</definedName>
    <definedName name="Ménsula.piso">#REF!</definedName>
    <definedName name="Merca" localSheetId="0">#REF!</definedName>
    <definedName name="Merca">#REF!</definedName>
    <definedName name="MES">'[231]OPERADORES EQUIPOS'!$I$3</definedName>
    <definedName name="mes.camion.transp" localSheetId="0">'[76]Analisis Unitarios'!$F$58</definedName>
    <definedName name="mes.camion.transp">'[77]Analisis Unitarios'!$F$58</definedName>
    <definedName name="mes.camioneta" localSheetId="0">'[76]Analisis Unitarios'!$F$57</definedName>
    <definedName name="mes.camioneta">'[77]Analisis Unitarios'!$F$57</definedName>
    <definedName name="mes.contable" localSheetId="0">'[76]Analisis Unitarios'!$F$6</definedName>
    <definedName name="mes.contable">'[77]Analisis Unitarios'!$F$6</definedName>
    <definedName name="mes.equipo.topo" localSheetId="0">'[76]Analisis Unitarios'!$F$20</definedName>
    <definedName name="mes.equipo.topo">'[77]Analisis Unitarios'!$F$20</definedName>
    <definedName name="mes.guarda.al" localSheetId="0">'[76]Analisis Unitarios'!$F$8</definedName>
    <definedName name="mes.guarda.al">'[77]Analisis Unitarios'!$F$8</definedName>
    <definedName name="mes.ing.fre" localSheetId="0">'[76]Analisis Unitarios'!$F$5</definedName>
    <definedName name="mes.ing.fre">'[77]Analisis Unitarios'!$F$5</definedName>
    <definedName name="mes.ing.res" localSheetId="0">'[76]Analisis Unitarios'!$F$4</definedName>
    <definedName name="mes.ing.res">'[77]Analisis Unitarios'!$F$4</definedName>
    <definedName name="mes.secretaria" localSheetId="0">'[76]Analisis Unitarios'!$F$7</definedName>
    <definedName name="mes.secretaria">'[77]Analisis Unitarios'!$F$7</definedName>
    <definedName name="mes.sereno" localSheetId="0">'[76]Analisis Unitarios'!$F$9</definedName>
    <definedName name="mes.sereno">'[77]Analisis Unitarios'!$F$9</definedName>
    <definedName name="meses.proyecto" localSheetId="0">'[76]Analisis Unitarios'!$K$3</definedName>
    <definedName name="meses.proyecto">'[77]Analisis Unitarios'!$K$3</definedName>
    <definedName name="meseta" localSheetId="0">'[224]Pres. Adic.Y'!$E$79</definedName>
    <definedName name="meseta">'[225]Pres. Adic.Y'!$E$79</definedName>
    <definedName name="Meseta.10cm" localSheetId="0">#REF!</definedName>
    <definedName name="Meseta.10cm">#REF!</definedName>
    <definedName name="mesetaAI" localSheetId="0">'[260]PRESUPUESTO DE TERMINACION'!$G$85</definedName>
    <definedName name="mesetaAI">'[261]PRESUPUESTO DE TERMINACION'!$G$85</definedName>
    <definedName name="mesetagranito">[74]INSUMO!$D$48</definedName>
    <definedName name="MEXCLADORA_LAVAMANOS" localSheetId="0">#REF!</definedName>
    <definedName name="MEXCLADORA_LAVAMANOS">#REF!</definedName>
    <definedName name="MEXCLADORA_LAVAMANOS_10">#REF!</definedName>
    <definedName name="MEXCLADORA_LAVAMANOS_11">#REF!</definedName>
    <definedName name="MEXCLADORA_LAVAMANOS_6">#REF!</definedName>
    <definedName name="MEXCLADORA_LAVAMANOS_7">#REF!</definedName>
    <definedName name="MEXCLADORA_LAVAMANOS_8">#REF!</definedName>
    <definedName name="MEXCLADORA_LAVAMANOS_9">#REF!</definedName>
    <definedName name="Mez" localSheetId="0">#REF!</definedName>
    <definedName name="Mez">#REF!</definedName>
    <definedName name="Mez.Antillana.bloques" localSheetId="0">[136]Insumos!$E$30</definedName>
    <definedName name="Mez.Antillana.bloques">[137]Insumos!$E$30</definedName>
    <definedName name="Mez.Antillana.Pañete" localSheetId="0">[136]Insumos!$E$31</definedName>
    <definedName name="Mez.Antillana.Pañete">[137]Insumos!$E$31</definedName>
    <definedName name="Mez.Antillana.Pisos" localSheetId="0">[136]Insumos!$E$32</definedName>
    <definedName name="Mez.Antillana.Pisos">[137]Insumos!$E$32</definedName>
    <definedName name="MEZCALAREPMOR" localSheetId="0">[83]ELECTRICO!#REF!</definedName>
    <definedName name="MEZCALAREPMOR">#REF!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.1.4.Pisos" localSheetId="0">#REF!</definedName>
    <definedName name="Mezcla.1.4.Pisos">#REF!</definedName>
    <definedName name="Mezcla.Careteo" localSheetId="0">#REF!</definedName>
    <definedName name="Mezcla.Careteo">#REF!</definedName>
    <definedName name="Mezcla.Marmolina" localSheetId="0">#REF!</definedName>
    <definedName name="Mezcla.Marmolina">#REF!</definedName>
    <definedName name="mezcla.Panete" localSheetId="0">#REF!</definedName>
    <definedName name="mezcla.Panete">#REF!</definedName>
    <definedName name="MEZCLA_CAL_ARENA_PISOS" localSheetId="0">#REF!</definedName>
    <definedName name="MEZCLA_CAL_ARENA_PISOS">#REF!</definedName>
    <definedName name="MEZCLA_CAL_ARENA_PISOS_10">#REF!</definedName>
    <definedName name="MEZCLA_CAL_ARENA_PISOS_11">#REF!</definedName>
    <definedName name="MEZCLA_CAL_ARENA_PISOS_6">#REF!</definedName>
    <definedName name="MEZCLA_CAL_ARENA_PISOS_7">#REF!</definedName>
    <definedName name="MEZCLA_CAL_ARENA_PISOS_8">#REF!</definedName>
    <definedName name="MEZCLA_CAL_ARENA_PISOS_9">#REF!</definedName>
    <definedName name="MEZCLA1.3" localSheetId="0">[170]Analisis!$F$22</definedName>
    <definedName name="MEZCLA1.3">[201]Analisis!$F$22</definedName>
    <definedName name="Mezcla1.3.Bloque.panete" localSheetId="0">#REF!</definedName>
    <definedName name="Mezcla1.3.Bloque.panete">#REF!</definedName>
    <definedName name="MEZCLA1.4" localSheetId="0">[170]Analisis!$F$36</definedName>
    <definedName name="MEZCLA1.4">[201]Analisis!$F$36</definedName>
    <definedName name="MEZCLA125" localSheetId="0">[11]Mezcla!$F$45</definedName>
    <definedName name="MEZCLA125">[11]Mezcla!$F$45</definedName>
    <definedName name="MEZCLA13" localSheetId="0">[11]Mezcla!$F$10</definedName>
    <definedName name="MEZCLA13">[11]Mezcla!$F$10</definedName>
    <definedName name="MEZCLA14" localSheetId="0">[11]Mezcla!$F$17</definedName>
    <definedName name="MEZCLA14">[11]Mezcla!$F$17</definedName>
    <definedName name="MezclaAntillana" localSheetId="0">#REF!</definedName>
    <definedName name="MezclaAntillana">#REF!</definedName>
    <definedName name="MezclaAntillana_10">#REF!</definedName>
    <definedName name="MezclaAntillana_11">#REF!</definedName>
    <definedName name="MezclaAntillana_6">#REF!</definedName>
    <definedName name="MezclaAntillana_7">#REF!</definedName>
    <definedName name="MezclaAntillana_8">#REF!</definedName>
    <definedName name="MezclaAntillana_9">#REF!</definedName>
    <definedName name="MezcladoraBaño">[55]Sanitaria!$F$193</definedName>
    <definedName name="MezcladoraBidet">[55]Sanitaria!$F$194</definedName>
    <definedName name="MEZCLADORAFREGADERO" localSheetId="0">[70]Materiales!$E$582</definedName>
    <definedName name="MEZCLADORAFREGADERO">[71]Materiales!$E$582</definedName>
    <definedName name="Mezcladoralav4">[55]Sanitaria!$F$196</definedName>
    <definedName name="MEZCLAE" localSheetId="0">[184]Analisis!#REF!</definedName>
    <definedName name="MEZCLAE">[177]Analisis!#REF!</definedName>
    <definedName name="mezclajuntabloque">#REF!</definedName>
    <definedName name="mezclajuntabloque_6">#REF!</definedName>
    <definedName name="mezclajuntabloque_8">#REF!</definedName>
    <definedName name="mezclan">'[262]Analisis Mezclas'!$G$121</definedName>
    <definedName name="MEZCLANATILLA" localSheetId="0">[11]Mezcla!$F$29</definedName>
    <definedName name="MEZCLANATILLA">[11]Mezcla!$F$29</definedName>
    <definedName name="MEZCLAP" localSheetId="0">[184]Analisis!#REF!</definedName>
    <definedName name="MEZCLAP">[177]Analisis!#REF!</definedName>
    <definedName name="Mezclapañete">'[55]Muros y Pañetes'!$G$178</definedName>
    <definedName name="Mezclapisos">[55]Pisos!$G$101</definedName>
    <definedName name="MEZCLAV" localSheetId="0">#REF!</definedName>
    <definedName name="MEZCLAV">#REF!</definedName>
    <definedName name="MEZCLLAVSENC" localSheetId="0">[70]Materiales!$E$585</definedName>
    <definedName name="MEZCLLAVSENC">[71]Materiales!$E$585</definedName>
    <definedName name="MEZEMP" localSheetId="0">[83]ELECTRICO!#REF!</definedName>
    <definedName name="MEZEMP">#REF!</definedName>
    <definedName name="MEZLI" localSheetId="0">#REF!</definedName>
    <definedName name="MEZLI">#REF!</definedName>
    <definedName name="mgf">#REF!</definedName>
    <definedName name="MI" localSheetId="0">[263]Presup.!#REF!</definedName>
    <definedName name="MI">[263]Presup.!#REF!</definedName>
    <definedName name="mico" hidden="1">'[49]ANALISIS STO DGO'!#REF!</definedName>
    <definedName name="Mion" hidden="1">'[49]ANALISIS STO DGO'!#REF!</definedName>
    <definedName name="miscelaneos">#REF!</definedName>
    <definedName name="miuo" hidden="1">'[49]ANALISIS STO DGO'!#REF!</definedName>
    <definedName name="miutop" hidden="1">'[49]ANALISIS STO DGO'!#REF!</definedName>
    <definedName name="MKLLL" localSheetId="0">#REF!</definedName>
    <definedName name="MKLLL">#REF!</definedName>
    <definedName name="mlzocalo" localSheetId="0">'[164]Analisis Unit. '!$F$46</definedName>
    <definedName name="mlzocalo">#REF!</definedName>
    <definedName name="mm" localSheetId="0">#REF!</definedName>
    <definedName name="mm">#REF!</definedName>
    <definedName name="mmm" localSheetId="0">#REF!</definedName>
    <definedName name="mmm">#REF!</definedName>
    <definedName name="mmmm" localSheetId="0">#REF!</definedName>
    <definedName name="mmmm">#REF!</definedName>
    <definedName name="mmmmm" localSheetId="0">#REF!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mmmmmm" localSheetId="0">#REF!</definedName>
    <definedName name="mmmmmmm">#REF!</definedName>
    <definedName name="mmmmmmmmmmmmmmmmmmmmmmmmmmmmmmmmmmmmmm" localSheetId="0">#REF!</definedName>
    <definedName name="mmmmmmmmmmmmmmmmmmmmmmmmmmmmmmmmmmmmmm">#REF!</definedName>
    <definedName name="MO" localSheetId="0">#REF!</definedName>
    <definedName name="MO">#REF!</definedName>
    <definedName name="MO.Acero.Col.Vig.Horm.Visto" localSheetId="0">#REF!</definedName>
    <definedName name="MO.Acero.Col.Vig.Horm.Visto">#REF!</definedName>
    <definedName name="MO.Acero.General" localSheetId="0">#REF!</definedName>
    <definedName name="MO.Acero.General">#REF!</definedName>
    <definedName name="MO.Acero.Zap.Colum.Vigas" localSheetId="0">#REF!</definedName>
    <definedName name="MO.Acero.Zap.Colum.Vigas">#REF!</definedName>
    <definedName name="MO.Ayudante" localSheetId="0">#REF!</definedName>
    <definedName name="MO.Ayudante">#REF!</definedName>
    <definedName name="MO.Cantos" localSheetId="0">#REF!</definedName>
    <definedName name="MO.Cantos">#REF!</definedName>
    <definedName name="MO.Careteo.Fraguache" localSheetId="0">#REF!</definedName>
    <definedName name="MO.Careteo.Fraguache">#REF!</definedName>
    <definedName name="mo.cer.pared" localSheetId="0">'[164]Analisis Unit. '!$F$26</definedName>
    <definedName name="mo.cer.pared">#REF!</definedName>
    <definedName name="MO.ceram.Pisos" localSheetId="0">#REF!</definedName>
    <definedName name="MO.ceram.Pisos">#REF!</definedName>
    <definedName name="MO.Col.Bloques" localSheetId="0">#REF!</definedName>
    <definedName name="MO.Col.Bloques">#REF!</definedName>
    <definedName name="MO.Col.Horm" localSheetId="0">#REF!</definedName>
    <definedName name="MO.Col.Horm">#REF!</definedName>
    <definedName name="MO.Compactacion.material" localSheetId="0">#REF!</definedName>
    <definedName name="MO.Compactacion.material">#REF!</definedName>
    <definedName name="MO.Deck.Madera" localSheetId="0">#REF!</definedName>
    <definedName name="MO.Deck.Madera">#REF!</definedName>
    <definedName name="MO.ENC.LO.4M" localSheetId="0">'[264]M.O.'!$I$327</definedName>
    <definedName name="MO.ENC.LO.4M">'[265]M.O.'!$I$327</definedName>
    <definedName name="MO.Escalon.Ceramica" localSheetId="0">#REF!</definedName>
    <definedName name="MO.Escalon.Ceramica">#REF!</definedName>
    <definedName name="MO.Escalon.Madera" localSheetId="0">#REF!</definedName>
    <definedName name="MO.Escalon.Madera">#REF!</definedName>
    <definedName name="MO.Fino.Bermuda" localSheetId="0">#REF!</definedName>
    <definedName name="MO.Fino.Bermuda">#REF!</definedName>
    <definedName name="MO.Fino.Normal" localSheetId="0">#REF!</definedName>
    <definedName name="MO.Fino.Normal">#REF!</definedName>
    <definedName name="MO.Gotero.Colgante" localSheetId="0">#REF!</definedName>
    <definedName name="MO.Gotero.Colgante">#REF!</definedName>
    <definedName name="MO.Horm.Estampado" localSheetId="0">#REF!</definedName>
    <definedName name="MO.Horm.Estampado">#REF!</definedName>
    <definedName name="MO.Malla.Electrosoldada" localSheetId="0">#REF!</definedName>
    <definedName name="MO.Malla.Electrosoldada">#REF!</definedName>
    <definedName name="MO.Mochetas" localSheetId="0">#REF!</definedName>
    <definedName name="MO.Mochetas">#REF!</definedName>
    <definedName name="MO.Muro.Piedra" localSheetId="0">#REF!</definedName>
    <definedName name="MO.Muro.Piedra">#REF!</definedName>
    <definedName name="MO.O.TC.1" localSheetId="0">'[240]M.O.'!$I$49</definedName>
    <definedName name="MO.O.TC.1">'[241]M.O.'!$I$49</definedName>
    <definedName name="MO.O.TNC.1" localSheetId="0">'[130]M.O.'!$I$50</definedName>
    <definedName name="MO.O.TNC.1">'[131]M.O.'!$I$50</definedName>
    <definedName name="MO.Panete.Paredes" localSheetId="0">#REF!</definedName>
    <definedName name="MO.Panete.Paredes">#REF!</definedName>
    <definedName name="MO.Panete.Techo.Horizontal" localSheetId="0">#REF!</definedName>
    <definedName name="MO.Panete.Techo.Horizontal">#REF!</definedName>
    <definedName name="MO.Pintura.2manos" localSheetId="0">#REF!</definedName>
    <definedName name="MO.Pintura.2manos">#REF!</definedName>
    <definedName name="MO.Piso.Cem.Pulido" localSheetId="0">#REF!</definedName>
    <definedName name="MO.Piso.Cem.Pulido">#REF!</definedName>
    <definedName name="MO.Quicio">[55]Pisos!$D$71</definedName>
    <definedName name="MO.VAR.ALRE">'[242]M.O.'!$I$351</definedName>
    <definedName name="MO.Violines" localSheetId="0">#REF!</definedName>
    <definedName name="MO.Violines">#REF!</definedName>
    <definedName name="MO.Zabaletas" localSheetId="0">#REF!</definedName>
    <definedName name="MO.Zabaletas">#REF!</definedName>
    <definedName name="MO.Zoc.Ceramica" localSheetId="0">#REF!</definedName>
    <definedName name="MO.Zoc.Ceramica">#REF!</definedName>
    <definedName name="MO_Acarreo_de_Cemento___20ML__40">'[92]M.O.'!$D$1054</definedName>
    <definedName name="MO_Acarreo_de_Material___20ML__40">'[92]M.O.'!$D$1048</definedName>
    <definedName name="MO_ACERA_FROTyVIOL" localSheetId="0">#REF!</definedName>
    <definedName name="MO_ACERA_FROTyVIOL">#REF!</definedName>
    <definedName name="MO_ACERA_FROTyVIOL_10">#REF!</definedName>
    <definedName name="MO_ACERA_FROTyVIOL_11">#REF!</definedName>
    <definedName name="MO_ACERA_FROTyVIOL_6">#REF!</definedName>
    <definedName name="MO_ACERA_FROTyVIOL_7">#REF!</definedName>
    <definedName name="MO_ACERA_FROTyVIOL_8">#REF!</definedName>
    <definedName name="MO_ACERA_FROTyVIOL_9">#REF!</definedName>
    <definedName name="MO_CANTOS" localSheetId="0">#REF!</definedName>
    <definedName name="MO_CANTOS">#REF!</definedName>
    <definedName name="MO_CANTOS_10">#REF!</definedName>
    <definedName name="MO_CANTOS_11">#REF!</definedName>
    <definedName name="MO_CANTOS_6">#REF!</definedName>
    <definedName name="MO_CANTOS_7">#REF!</definedName>
    <definedName name="MO_CANTOS_8">#REF!</definedName>
    <definedName name="MO_CANTOS_9">#REF!</definedName>
    <definedName name="MO_CARETEO" localSheetId="0">#REF!</definedName>
    <definedName name="MO_CARETEO">#REF!</definedName>
    <definedName name="MO_CARETEO_10">#REF!</definedName>
    <definedName name="MO_CARETEO_11">#REF!</definedName>
    <definedName name="MO_CARETEO_6">#REF!</definedName>
    <definedName name="MO_CARETEO_7">#REF!</definedName>
    <definedName name="MO_CARETEO_8">#REF!</definedName>
    <definedName name="MO_CARETEO_9">#REF!</definedName>
    <definedName name="MO_ColAcero_Dintel" localSheetId="0">#REF!</definedName>
    <definedName name="MO_ColAcero_Dintel">#REF!</definedName>
    <definedName name="MO_ColAcero_Dintel_10">#REF!</definedName>
    <definedName name="MO_ColAcero_Dintel_11">#REF!</definedName>
    <definedName name="MO_ColAcero_Dintel_6">#REF!</definedName>
    <definedName name="MO_ColAcero_Dintel_7">#REF!</definedName>
    <definedName name="MO_ColAcero_Dintel_8">#REF!</definedName>
    <definedName name="MO_ColAcero_Dintel_9">#REF!</definedName>
    <definedName name="MO_ColAcero_Escalera" localSheetId="0">#REF!</definedName>
    <definedName name="MO_ColAcero_Escalera">#REF!</definedName>
    <definedName name="MO_ColAcero_Escalera_10">#REF!</definedName>
    <definedName name="MO_ColAcero_Escalera_11">#REF!</definedName>
    <definedName name="MO_ColAcero_Escalera_6">#REF!</definedName>
    <definedName name="MO_ColAcero_Escalera_7">#REF!</definedName>
    <definedName name="MO_ColAcero_Escalera_8">#REF!</definedName>
    <definedName name="MO_ColAcero_Escalera_9">#REF!</definedName>
    <definedName name="MO_ColAcero_G60_QQ" localSheetId="0">#REF!</definedName>
    <definedName name="MO_ColAcero_G60_QQ">#REF!</definedName>
    <definedName name="MO_ColAcero_G60_QQ_10">#REF!</definedName>
    <definedName name="MO_ColAcero_G60_QQ_11">#REF!</definedName>
    <definedName name="MO_ColAcero_G60_QQ_6">#REF!</definedName>
    <definedName name="MO_ColAcero_G60_QQ_7">#REF!</definedName>
    <definedName name="MO_ColAcero_G60_QQ_8">#REF!</definedName>
    <definedName name="MO_ColAcero_G60_QQ_9">#REF!</definedName>
    <definedName name="MO_ColAcero_Malla" localSheetId="0">#REF!</definedName>
    <definedName name="MO_ColAcero_Malla">#REF!</definedName>
    <definedName name="MO_ColAcero_Malla_10">#REF!</definedName>
    <definedName name="MO_ColAcero_Malla_11">#REF!</definedName>
    <definedName name="MO_ColAcero_Malla_6">#REF!</definedName>
    <definedName name="MO_ColAcero_Malla_7">#REF!</definedName>
    <definedName name="MO_ColAcero_Malla_8">#REF!</definedName>
    <definedName name="MO_ColAcero_Malla_9">#REF!</definedName>
    <definedName name="MO_ColAcero_QQ" localSheetId="0">#REF!</definedName>
    <definedName name="MO_ColAcero_QQ">#REF!</definedName>
    <definedName name="MO_ColAcero_QQ_10">#REF!</definedName>
    <definedName name="MO_ColAcero_QQ_11">#REF!</definedName>
    <definedName name="MO_ColAcero_QQ_5">#REF!</definedName>
    <definedName name="MO_ColAcero_QQ_6">#REF!</definedName>
    <definedName name="MO_ColAcero_QQ_7">#REF!</definedName>
    <definedName name="MO_ColAcero_QQ_8">#REF!</definedName>
    <definedName name="MO_ColAcero_QQ_9">#REF!</definedName>
    <definedName name="MO_ColAcero_ZapMuros" localSheetId="0">#REF!</definedName>
    <definedName name="MO_ColAcero_ZapMuros">#REF!</definedName>
    <definedName name="MO_ColAcero_ZapMuros_10">#REF!</definedName>
    <definedName name="MO_ColAcero_ZapMuros_11">#REF!</definedName>
    <definedName name="MO_ColAcero_ZapMuros_6">#REF!</definedName>
    <definedName name="MO_ColAcero_ZapMuros_7">#REF!</definedName>
    <definedName name="MO_ColAcero_ZapMuros_8">#REF!</definedName>
    <definedName name="MO_ColAcero_ZapMuros_9">#REF!</definedName>
    <definedName name="MO_ColAcero14_Piso" localSheetId="0">#REF!</definedName>
    <definedName name="MO_ColAcero14_Piso">#REF!</definedName>
    <definedName name="MO_ColAcero14_Piso_10">#REF!</definedName>
    <definedName name="MO_ColAcero14_Piso_11">#REF!</definedName>
    <definedName name="MO_ColAcero14_Piso_6">#REF!</definedName>
    <definedName name="MO_ColAcero14_Piso_7">#REF!</definedName>
    <definedName name="MO_ColAcero14_Piso_8">#REF!</definedName>
    <definedName name="MO_ColAcero14_Piso_9">#REF!</definedName>
    <definedName name="MO_ColAcero38y12_Cols" localSheetId="0">#REF!</definedName>
    <definedName name="MO_ColAcero38y12_Cols">#REF!</definedName>
    <definedName name="MO_ColAcero38y12_Cols_10">#REF!</definedName>
    <definedName name="MO_ColAcero38y12_Cols_11">#REF!</definedName>
    <definedName name="MO_ColAcero38y12_Cols_6">#REF!</definedName>
    <definedName name="MO_ColAcero38y12_Cols_7">#REF!</definedName>
    <definedName name="MO_ColAcero38y12_Cols_8">#REF!</definedName>
    <definedName name="MO_ColAcero38y12_Cols_9">#REF!</definedName>
    <definedName name="MO_DEMOLICION_MURO_HA" localSheetId="0">#REF!</definedName>
    <definedName name="MO_DEMOLICION_MURO_HA">#REF!</definedName>
    <definedName name="MO_DEMOLICION_MURO_HA_10">#REF!</definedName>
    <definedName name="MO_DEMOLICION_MURO_HA_11">#REF!</definedName>
    <definedName name="MO_DEMOLICION_MURO_HA_6">#REF!</definedName>
    <definedName name="MO_DEMOLICION_MURO_HA_7">#REF!</definedName>
    <definedName name="MO_DEMOLICION_MURO_HA_8">#REF!</definedName>
    <definedName name="MO_DEMOLICION_MURO_HA_9">#REF!</definedName>
    <definedName name="MO_ELEC_BREAKERS" localSheetId="0">#REF!</definedName>
    <definedName name="MO_ELEC_BREAKERS">#REF!</definedName>
    <definedName name="MO_ELEC_BREAKERS_10">#REF!</definedName>
    <definedName name="MO_ELEC_BREAKERS_11">#REF!</definedName>
    <definedName name="MO_ELEC_BREAKERS_6">#REF!</definedName>
    <definedName name="MO_ELEC_BREAKERS_7">#REF!</definedName>
    <definedName name="MO_ELEC_BREAKERS_8">#REF!</definedName>
    <definedName name="MO_ELEC_BREAKERS_9">#REF!</definedName>
    <definedName name="MO_ELEC_INTERRUPTOR_3W" localSheetId="0">#REF!</definedName>
    <definedName name="MO_ELEC_INTERRUPTOR_3W">#REF!</definedName>
    <definedName name="MO_ELEC_INTERRUPTOR_3W_10">#REF!</definedName>
    <definedName name="MO_ELEC_INTERRUPTOR_3W_11">#REF!</definedName>
    <definedName name="MO_ELEC_INTERRUPTOR_3W_6">#REF!</definedName>
    <definedName name="MO_ELEC_INTERRUPTOR_3W_7">#REF!</definedName>
    <definedName name="MO_ELEC_INTERRUPTOR_3W_8">#REF!</definedName>
    <definedName name="MO_ELEC_INTERRUPTOR_3W_9">#REF!</definedName>
    <definedName name="MO_ELEC_INTERRUPTOR_4W" localSheetId="0">#REF!</definedName>
    <definedName name="MO_ELEC_INTERRUPTOR_4W">#REF!</definedName>
    <definedName name="MO_ELEC_INTERRUPTOR_4W_10">#REF!</definedName>
    <definedName name="MO_ELEC_INTERRUPTOR_4W_11">#REF!</definedName>
    <definedName name="MO_ELEC_INTERRUPTOR_4W_6">#REF!</definedName>
    <definedName name="MO_ELEC_INTERRUPTOR_4W_7">#REF!</definedName>
    <definedName name="MO_ELEC_INTERRUPTOR_4W_8">#REF!</definedName>
    <definedName name="MO_ELEC_INTERRUPTOR_4W_9">#REF!</definedName>
    <definedName name="MO_ELEC_INTERRUPTOR_DOB" localSheetId="0">#REF!</definedName>
    <definedName name="MO_ELEC_INTERRUPTOR_DOB">#REF!</definedName>
    <definedName name="MO_ELEC_INTERRUPTOR_DOB_10">#REF!</definedName>
    <definedName name="MO_ELEC_INTERRUPTOR_DOB_11">#REF!</definedName>
    <definedName name="MO_ELEC_INTERRUPTOR_DOB_6">#REF!</definedName>
    <definedName name="MO_ELEC_INTERRUPTOR_DOB_7">#REF!</definedName>
    <definedName name="MO_ELEC_INTERRUPTOR_DOB_8">#REF!</definedName>
    <definedName name="MO_ELEC_INTERRUPTOR_DOB_9">#REF!</definedName>
    <definedName name="MO_ELEC_INTERRUPTOR_SENC" localSheetId="0">#REF!</definedName>
    <definedName name="MO_ELEC_INTERRUPTOR_SENC">#REF!</definedName>
    <definedName name="MO_ELEC_INTERRUPTOR_SENC_10">#REF!</definedName>
    <definedName name="MO_ELEC_INTERRUPTOR_SENC_11">#REF!</definedName>
    <definedName name="MO_ELEC_INTERRUPTOR_SENC_6">#REF!</definedName>
    <definedName name="MO_ELEC_INTERRUPTOR_SENC_7">#REF!</definedName>
    <definedName name="MO_ELEC_INTERRUPTOR_SENC_8">#REF!</definedName>
    <definedName name="MO_ELEC_INTERRUPTOR_SENC_9">#REF!</definedName>
    <definedName name="MO_ELEC_INTERRUPTOR_TRIPLE" localSheetId="0">#REF!</definedName>
    <definedName name="MO_ELEC_INTERRUPTOR_TRIPLE">#REF!</definedName>
    <definedName name="MO_ELEC_INTERRUPTOR_TRIPLE_10">#REF!</definedName>
    <definedName name="MO_ELEC_INTERRUPTOR_TRIPLE_11">#REF!</definedName>
    <definedName name="MO_ELEC_INTERRUPTOR_TRIPLE_6">#REF!</definedName>
    <definedName name="MO_ELEC_INTERRUPTOR_TRIPLE_7">#REF!</definedName>
    <definedName name="MO_ELEC_INTERRUPTOR_TRIPLE_8">#REF!</definedName>
    <definedName name="MO_ELEC_INTERRUPTOR_TRIPLE_9">#REF!</definedName>
    <definedName name="MO_ELEC_LAMPARA_FLUORESCENTE" localSheetId="0">#REF!</definedName>
    <definedName name="MO_ELEC_LAMPARA_FLUORESCENTE">#REF!</definedName>
    <definedName name="MO_ELEC_LAMPARA_FLUORESCENTE_10">#REF!</definedName>
    <definedName name="MO_ELEC_LAMPARA_FLUORESCENTE_11">#REF!</definedName>
    <definedName name="MO_ELEC_LAMPARA_FLUORESCENTE_6">#REF!</definedName>
    <definedName name="MO_ELEC_LAMPARA_FLUORESCENTE_7">#REF!</definedName>
    <definedName name="MO_ELEC_LAMPARA_FLUORESCENTE_8">#REF!</definedName>
    <definedName name="MO_ELEC_LAMPARA_FLUORESCENTE_9">#REF!</definedName>
    <definedName name="MO_ELEC_LUZ_CENITAL" localSheetId="0">#REF!</definedName>
    <definedName name="MO_ELEC_LUZ_CENITAL">#REF!</definedName>
    <definedName name="MO_ELEC_LUZ_CENITAL_10">#REF!</definedName>
    <definedName name="MO_ELEC_LUZ_CENITAL_11">#REF!</definedName>
    <definedName name="MO_ELEC_LUZ_CENITAL_6">#REF!</definedName>
    <definedName name="MO_ELEC_LUZ_CENITAL_7">#REF!</definedName>
    <definedName name="MO_ELEC_LUZ_CENITAL_8">#REF!</definedName>
    <definedName name="MO_ELEC_LUZ_CENITAL_9">#REF!</definedName>
    <definedName name="MO_ELEC_PANEL_DIST" localSheetId="0">#REF!</definedName>
    <definedName name="MO_ELEC_PANEL_DIST">#REF!</definedName>
    <definedName name="MO_ELEC_PANEL_DIST_10">#REF!</definedName>
    <definedName name="MO_ELEC_PANEL_DIST_11">#REF!</definedName>
    <definedName name="MO_ELEC_PANEL_DIST_6">#REF!</definedName>
    <definedName name="MO_ELEC_PANEL_DIST_7">#REF!</definedName>
    <definedName name="MO_ELEC_PANEL_DIST_8">#REF!</definedName>
    <definedName name="MO_ELEC_PANEL_DIST_9">#REF!</definedName>
    <definedName name="MO_ELEC_TOMACORRIENTE_110" localSheetId="0">#REF!</definedName>
    <definedName name="MO_ELEC_TOMACORRIENTE_110">#REF!</definedName>
    <definedName name="MO_ELEC_TOMACORRIENTE_110_10">#REF!</definedName>
    <definedName name="MO_ELEC_TOMACORRIENTE_110_11">#REF!</definedName>
    <definedName name="MO_ELEC_TOMACORRIENTE_110_6">#REF!</definedName>
    <definedName name="MO_ELEC_TOMACORRIENTE_110_7">#REF!</definedName>
    <definedName name="MO_ELEC_TOMACORRIENTE_110_8">#REF!</definedName>
    <definedName name="MO_ELEC_TOMACORRIENTE_110_9">#REF!</definedName>
    <definedName name="MO_ELEC_TOMACORRIENTE_220" localSheetId="0">#REF!</definedName>
    <definedName name="MO_ELEC_TOMACORRIENTE_220">#REF!</definedName>
    <definedName name="MO_ELEC_TOMACORRIENTE_220_10">#REF!</definedName>
    <definedName name="MO_ELEC_TOMACORRIENTE_220_11">#REF!</definedName>
    <definedName name="MO_ELEC_TOMACORRIENTE_220_6">#REF!</definedName>
    <definedName name="MO_ELEC_TOMACORRIENTE_220_7">#REF!</definedName>
    <definedName name="MO_ELEC_TOMACORRIENTE_220_8">#REF!</definedName>
    <definedName name="MO_ELEC_TOMACORRIENTE_220_9">#REF!</definedName>
    <definedName name="MO_ENTABLILLADOS" localSheetId="0">#REF!</definedName>
    <definedName name="MO_ENTABLILLADOS">#REF!</definedName>
    <definedName name="MO_ENTABLILLADOS_10">#REF!</definedName>
    <definedName name="MO_ENTABLILLADOS_11">#REF!</definedName>
    <definedName name="MO_ENTABLILLADOS_6">#REF!</definedName>
    <definedName name="MO_ENTABLILLADOS_7">#REF!</definedName>
    <definedName name="MO_ENTABLILLADOS_8">#REF!</definedName>
    <definedName name="MO_ENTABLILLADOS_9">#REF!</definedName>
    <definedName name="MO_ESCALON_GRANITO" localSheetId="0">#REF!</definedName>
    <definedName name="MO_ESCALON_GRANITO">#REF!</definedName>
    <definedName name="MO_ESCALON_GRANITO_10">#REF!</definedName>
    <definedName name="MO_ESCALON_GRANITO_11">#REF!</definedName>
    <definedName name="MO_ESCALON_GRANITO_6">#REF!</definedName>
    <definedName name="MO_ESCALON_GRANITO_7">#REF!</definedName>
    <definedName name="MO_ESCALON_GRANITO_8">#REF!</definedName>
    <definedName name="MO_ESCALON_GRANITO_9">#REF!</definedName>
    <definedName name="MO_ESCALON_HUELLA_y_CONTRAHUELLA" localSheetId="0">#REF!</definedName>
    <definedName name="MO_ESCALON_HUELLA_y_CONTRAHUELLA">#REF!</definedName>
    <definedName name="MO_ESCALON_HUELLA_y_CONTRAHUELLA_10">#REF!</definedName>
    <definedName name="MO_ESCALON_HUELLA_y_CONTRAHUELLA_11">#REF!</definedName>
    <definedName name="MO_ESCALON_HUELLA_y_CONTRAHUELLA_6">#REF!</definedName>
    <definedName name="MO_ESCALON_HUELLA_y_CONTRAHUELLA_7">#REF!</definedName>
    <definedName name="MO_ESCALON_HUELLA_y_CONTRAHUELLA_8">#REF!</definedName>
    <definedName name="MO_ESCALON_HUELLA_y_CONTRAHUELLA_9">#REF!</definedName>
    <definedName name="MO_ESTRIAS" localSheetId="0">#REF!</definedName>
    <definedName name="MO_ESTRIAS">#REF!</definedName>
    <definedName name="MO_ESTRIAS_10">#REF!</definedName>
    <definedName name="MO_ESTRIAS_11">#REF!</definedName>
    <definedName name="MO_ESTRIAS_6">#REF!</definedName>
    <definedName name="MO_ESTRIAS_7">#REF!</definedName>
    <definedName name="MO_ESTRIAS_8">#REF!</definedName>
    <definedName name="MO_ESTRIAS_9">#REF!</definedName>
    <definedName name="MO_EXC_CALICHE_MANO_3M" localSheetId="0">#REF!</definedName>
    <definedName name="MO_EXC_CALICHE_MANO_3M">#REF!</definedName>
    <definedName name="MO_EXC_CALICHE_MANO_3M_10">#REF!</definedName>
    <definedName name="MO_EXC_CALICHE_MANO_3M_11">#REF!</definedName>
    <definedName name="MO_EXC_CALICHE_MANO_3M_6">#REF!</definedName>
    <definedName name="MO_EXC_CALICHE_MANO_3M_7">#REF!</definedName>
    <definedName name="MO_EXC_CALICHE_MANO_3M_8">#REF!</definedName>
    <definedName name="MO_EXC_CALICHE_MANO_3M_9">#REF!</definedName>
    <definedName name="MO_EXC_ROCA_BLANDA_MANO_3M" localSheetId="0">#REF!</definedName>
    <definedName name="MO_EXC_ROCA_BLANDA_MANO_3M">#REF!</definedName>
    <definedName name="MO_EXC_ROCA_BLANDA_MANO_3M_10">#REF!</definedName>
    <definedName name="MO_EXC_ROCA_BLANDA_MANO_3M_11">#REF!</definedName>
    <definedName name="MO_EXC_ROCA_BLANDA_MANO_3M_6">#REF!</definedName>
    <definedName name="MO_EXC_ROCA_BLANDA_MANO_3M_7">#REF!</definedName>
    <definedName name="MO_EXC_ROCA_BLANDA_MANO_3M_8">#REF!</definedName>
    <definedName name="MO_EXC_ROCA_BLANDA_MANO_3M_9">#REF!</definedName>
    <definedName name="MO_EXC_ROCA_COMP_3M" localSheetId="0">#REF!</definedName>
    <definedName name="MO_EXC_ROCA_COMP_3M">#REF!</definedName>
    <definedName name="MO_EXC_ROCA_COMP_3M_10">#REF!</definedName>
    <definedName name="MO_EXC_ROCA_COMP_3M_11">#REF!</definedName>
    <definedName name="MO_EXC_ROCA_COMP_3M_6">#REF!</definedName>
    <definedName name="MO_EXC_ROCA_COMP_3M_7">#REF!</definedName>
    <definedName name="MO_EXC_ROCA_COMP_3M_8">#REF!</definedName>
    <definedName name="MO_EXC_ROCA_COMP_3M_9">#REF!</definedName>
    <definedName name="MO_EXC_ROCA_MANO_3M" localSheetId="0">#REF!</definedName>
    <definedName name="MO_EXC_ROCA_MANO_3M">#REF!</definedName>
    <definedName name="MO_EXC_ROCA_MANO_3M_10">#REF!</definedName>
    <definedName name="MO_EXC_ROCA_MANO_3M_11">#REF!</definedName>
    <definedName name="MO_EXC_ROCA_MANO_3M_6">#REF!</definedName>
    <definedName name="MO_EXC_ROCA_MANO_3M_7">#REF!</definedName>
    <definedName name="MO_EXC_ROCA_MANO_3M_8">#REF!</definedName>
    <definedName name="MO_EXC_ROCA_MANO_3M_9">#REF!</definedName>
    <definedName name="MO_EXC_TIERRA_MANO_3M" localSheetId="0">#REF!</definedName>
    <definedName name="MO_EXC_TIERRA_MANO_3M">#REF!</definedName>
    <definedName name="MO_EXC_TIERRA_MANO_3M_10">#REF!</definedName>
    <definedName name="MO_EXC_TIERRA_MANO_3M_11">#REF!</definedName>
    <definedName name="MO_EXC_TIERRA_MANO_3M_6">#REF!</definedName>
    <definedName name="MO_EXC_TIERRA_MANO_3M_7">#REF!</definedName>
    <definedName name="MO_EXC_TIERRA_MANO_3M_8">#REF!</definedName>
    <definedName name="MO_EXC_TIERRA_MANO_3M_9">#REF!</definedName>
    <definedName name="MO_FINO_TECHO_HOR" localSheetId="0">#REF!</definedName>
    <definedName name="MO_FINO_TECHO_HOR">#REF!</definedName>
    <definedName name="MO_FINO_TECHO_HOR_10">#REF!</definedName>
    <definedName name="MO_FINO_TECHO_HOR_11">#REF!</definedName>
    <definedName name="MO_FINO_TECHO_HOR_6">#REF!</definedName>
    <definedName name="MO_FINO_TECHO_HOR_7">#REF!</definedName>
    <definedName name="MO_FINO_TECHO_HOR_8">#REF!</definedName>
    <definedName name="MO_FINO_TECHO_HOR_9">#REF!</definedName>
    <definedName name="MO_FRAGUACHE" localSheetId="0">#REF!</definedName>
    <definedName name="MO_FRAGUACHE">#REF!</definedName>
    <definedName name="MO_FRAGUACHE_10">#REF!</definedName>
    <definedName name="MO_FRAGUACHE_11">#REF!</definedName>
    <definedName name="MO_FRAGUACHE_6">#REF!</definedName>
    <definedName name="MO_FRAGUACHE_7">#REF!</definedName>
    <definedName name="MO_FRAGUACHE_8">#REF!</definedName>
    <definedName name="MO_FRAGUACHE_9">#REF!</definedName>
    <definedName name="MO_GOTEROS" localSheetId="0">#REF!</definedName>
    <definedName name="MO_GOTEROS">#REF!</definedName>
    <definedName name="MO_GOTEROS_10">#REF!</definedName>
    <definedName name="MO_GOTEROS_11">#REF!</definedName>
    <definedName name="MO_GOTEROS_6">#REF!</definedName>
    <definedName name="MO_GOTEROS_7">#REF!</definedName>
    <definedName name="MO_GOTEROS_8">#REF!</definedName>
    <definedName name="MO_GOTEROS_9">#REF!</definedName>
    <definedName name="MO_NATILLA" localSheetId="0">#REF!</definedName>
    <definedName name="MO_NATILLA">#REF!</definedName>
    <definedName name="MO_NATILLA_10">#REF!</definedName>
    <definedName name="MO_NATILLA_11">#REF!</definedName>
    <definedName name="MO_NATILLA_6">#REF!</definedName>
    <definedName name="MO_NATILLA_7">#REF!</definedName>
    <definedName name="MO_NATILLA_8">#REF!</definedName>
    <definedName name="MO_NATILLA_9">#REF!</definedName>
    <definedName name="MO_PAÑETE_COLs" localSheetId="0">#REF!</definedName>
    <definedName name="MO_PAÑETE_COLs">#REF!</definedName>
    <definedName name="MO_PAÑETE_COLs_10">#REF!</definedName>
    <definedName name="MO_PAÑETE_COLs_11">#REF!</definedName>
    <definedName name="MO_PAÑETE_COLs_6">#REF!</definedName>
    <definedName name="MO_PAÑETE_COLs_7">#REF!</definedName>
    <definedName name="MO_PAÑETE_COLs_8">#REF!</definedName>
    <definedName name="MO_PAÑETE_COLs_9">#REF!</definedName>
    <definedName name="MO_PAÑETE_EXT" localSheetId="0">#REF!</definedName>
    <definedName name="MO_PAÑETE_EXT">#REF!</definedName>
    <definedName name="MO_PAÑETE_EXT_10">#REF!</definedName>
    <definedName name="MO_PAÑETE_EXT_11">#REF!</definedName>
    <definedName name="MO_PAÑETE_EXT_6">#REF!</definedName>
    <definedName name="MO_PAÑETE_EXT_7">#REF!</definedName>
    <definedName name="MO_PAÑETE_EXT_8">#REF!</definedName>
    <definedName name="MO_PAÑETE_EXT_9">#REF!</definedName>
    <definedName name="MO_PAÑETE_INT" localSheetId="0">#REF!</definedName>
    <definedName name="MO_PAÑETE_INT">#REF!</definedName>
    <definedName name="MO_PAÑETE_INT_10">#REF!</definedName>
    <definedName name="MO_PAÑETE_INT_11">#REF!</definedName>
    <definedName name="MO_PAÑETE_INT_6">#REF!</definedName>
    <definedName name="MO_PAÑETE_INT_7">#REF!</definedName>
    <definedName name="MO_PAÑETE_INT_8">#REF!</definedName>
    <definedName name="MO_PAÑETE_INT_9">#REF!</definedName>
    <definedName name="MO_PAÑETE_PULIDO" localSheetId="0">#REF!</definedName>
    <definedName name="MO_PAÑETE_PULIDO">#REF!</definedName>
    <definedName name="MO_PAÑETE_PULIDO_10">#REF!</definedName>
    <definedName name="MO_PAÑETE_PULIDO_11">#REF!</definedName>
    <definedName name="MO_PAÑETE_PULIDO_6">#REF!</definedName>
    <definedName name="MO_PAÑETE_PULIDO_7">#REF!</definedName>
    <definedName name="MO_PAÑETE_PULIDO_8">#REF!</definedName>
    <definedName name="MO_PAÑETE_PULIDO_9">#REF!</definedName>
    <definedName name="MO_PAÑETE_RASGADO" localSheetId="0">#REF!</definedName>
    <definedName name="MO_PAÑETE_RASGADO">#REF!</definedName>
    <definedName name="MO_PAÑETE_RASGADO_10">#REF!</definedName>
    <definedName name="MO_PAÑETE_RASGADO_11">#REF!</definedName>
    <definedName name="MO_PAÑETE_RASGADO_6">#REF!</definedName>
    <definedName name="MO_PAÑETE_RASGADO_7">#REF!</definedName>
    <definedName name="MO_PAÑETE_RASGADO_8">#REF!</definedName>
    <definedName name="MO_PAÑETE_RASGADO_9">#REF!</definedName>
    <definedName name="MO_PAÑETE_TECHOSyVIGAS" localSheetId="0">#REF!</definedName>
    <definedName name="MO_PAÑETE_TECHOSyVIGAS">#REF!</definedName>
    <definedName name="MO_PAÑETE_TECHOSyVIGAS_10">#REF!</definedName>
    <definedName name="MO_PAÑETE_TECHOSyVIGAS_11">#REF!</definedName>
    <definedName name="MO_PAÑETE_TECHOSyVIGAS_6">#REF!</definedName>
    <definedName name="MO_PAÑETE_TECHOSyVIGAS_7">#REF!</definedName>
    <definedName name="MO_PAÑETE_TECHOSyVIGAS_8">#REF!</definedName>
    <definedName name="MO_PAÑETE_TECHOSyVIGAS_9">#REF!</definedName>
    <definedName name="MO_PERRILLA" localSheetId="0">#REF!</definedName>
    <definedName name="MO_PERRILLA">#REF!</definedName>
    <definedName name="MO_PERRILLA_10">#REF!</definedName>
    <definedName name="MO_PERRILLA_11">#REF!</definedName>
    <definedName name="MO_PERRILLA_6">#REF!</definedName>
    <definedName name="MO_PERRILLA_7">#REF!</definedName>
    <definedName name="MO_PERRILLA_8">#REF!</definedName>
    <definedName name="MO_PERRILLA_9">#REF!</definedName>
    <definedName name="MO_PIEDRA" localSheetId="0">#REF!</definedName>
    <definedName name="MO_PIEDRA">#REF!</definedName>
    <definedName name="MO_PIEDRA_10">#REF!</definedName>
    <definedName name="MO_PIEDRA_11">#REF!</definedName>
    <definedName name="MO_PIEDRA_6">#REF!</definedName>
    <definedName name="MO_PIEDRA_7">#REF!</definedName>
    <definedName name="MO_PIEDRA_8">#REF!</definedName>
    <definedName name="MO_PIEDRA_9">#REF!</definedName>
    <definedName name="MO_PINTURA" localSheetId="0">#REF!</definedName>
    <definedName name="MO_PINTURA">#REF!</definedName>
    <definedName name="MO_PINTURA_10">#REF!</definedName>
    <definedName name="MO_PINTURA_11">#REF!</definedName>
    <definedName name="MO_PINTURA_6">#REF!</definedName>
    <definedName name="MO_PINTURA_7">#REF!</definedName>
    <definedName name="MO_PINTURA_8">#REF!</definedName>
    <definedName name="MO_PINTURA_9">#REF!</definedName>
    <definedName name="MO_PISO_ADOQUIN" localSheetId="0">#REF!</definedName>
    <definedName name="MO_PISO_ADOQUIN">#REF!</definedName>
    <definedName name="MO_PISO_ADOQUIN_10">#REF!</definedName>
    <definedName name="MO_PISO_ADOQUIN_11">#REF!</definedName>
    <definedName name="MO_PISO_ADOQUIN_6">#REF!</definedName>
    <definedName name="MO_PISO_ADOQUIN_7">#REF!</definedName>
    <definedName name="MO_PISO_ADOQUIN_8">#REF!</definedName>
    <definedName name="MO_PISO_ADOQUIN_9">#REF!</definedName>
    <definedName name="MO_PISO_CementoPulido" localSheetId="0">#REF!</definedName>
    <definedName name="MO_PISO_CementoPulido">#REF!</definedName>
    <definedName name="MO_PISO_CementoPulido_10">#REF!</definedName>
    <definedName name="MO_PISO_CementoPulido_11">#REF!</definedName>
    <definedName name="MO_PISO_CementoPulido_6">#REF!</definedName>
    <definedName name="MO_PISO_CementoPulido_7">#REF!</definedName>
    <definedName name="MO_PISO_CementoPulido_8">#REF!</definedName>
    <definedName name="MO_PISO_CementoPulido_9">#REF!</definedName>
    <definedName name="MO_PISO_CERAMICA_15a20" localSheetId="0">#REF!</definedName>
    <definedName name="MO_PISO_CERAMICA_15a20">#REF!</definedName>
    <definedName name="MO_PISO_CERAMICA_15a20_10">#REF!</definedName>
    <definedName name="MO_PISO_CERAMICA_15a20_11">#REF!</definedName>
    <definedName name="MO_PISO_CERAMICA_15a20_6">#REF!</definedName>
    <definedName name="MO_PISO_CERAMICA_15a20_7">#REF!</definedName>
    <definedName name="MO_PISO_CERAMICA_15a20_8">#REF!</definedName>
    <definedName name="MO_PISO_CERAMICA_15a20_9">#REF!</definedName>
    <definedName name="MO_PISO_CERAMICA_15a20_BASE" localSheetId="0">#REF!</definedName>
    <definedName name="MO_PISO_CERAMICA_15a20_BASE">#REF!</definedName>
    <definedName name="MO_PISO_CERAMICA_15a20_BASE_10">#REF!</definedName>
    <definedName name="MO_PISO_CERAMICA_15a20_BASE_11">#REF!</definedName>
    <definedName name="MO_PISO_CERAMICA_15a20_BASE_6">#REF!</definedName>
    <definedName name="MO_PISO_CERAMICA_15a20_BASE_7">#REF!</definedName>
    <definedName name="MO_PISO_CERAMICA_15a20_BASE_8">#REF!</definedName>
    <definedName name="MO_PISO_CERAMICA_15a20_BASE_9">#REF!</definedName>
    <definedName name="MO_PISO_CERAMICA_30a40" localSheetId="0">#REF!</definedName>
    <definedName name="MO_PISO_CERAMICA_30a40">#REF!</definedName>
    <definedName name="MO_PISO_CERAMICA_30a40_10">#REF!</definedName>
    <definedName name="MO_PISO_CERAMICA_30a40_11">#REF!</definedName>
    <definedName name="MO_PISO_CERAMICA_30a40_6">#REF!</definedName>
    <definedName name="MO_PISO_CERAMICA_30a40_7">#REF!</definedName>
    <definedName name="MO_PISO_CERAMICA_30a40_8">#REF!</definedName>
    <definedName name="MO_PISO_CERAMICA_30a40_9">#REF!</definedName>
    <definedName name="MO_PISO_CERAMICA_30a40_BASE" localSheetId="0">#REF!</definedName>
    <definedName name="MO_PISO_CERAMICA_30a40_BASE">#REF!</definedName>
    <definedName name="MO_PISO_CERAMICA_30a40_BASE_10">#REF!</definedName>
    <definedName name="MO_PISO_CERAMICA_30a40_BASE_11">#REF!</definedName>
    <definedName name="MO_PISO_CERAMICA_30a40_BASE_6">#REF!</definedName>
    <definedName name="MO_PISO_CERAMICA_30a40_BASE_7">#REF!</definedName>
    <definedName name="MO_PISO_CERAMICA_30a40_BASE_8">#REF!</definedName>
    <definedName name="MO_PISO_CERAMICA_30a40_BASE_9">#REF!</definedName>
    <definedName name="MO_PISO_FROTA_VIOL" localSheetId="0">#REF!</definedName>
    <definedName name="MO_PISO_FROTA_VIOL">#REF!</definedName>
    <definedName name="MO_PISO_FROTA_VIOL_10">#REF!</definedName>
    <definedName name="MO_PISO_FROTA_VIOL_11">#REF!</definedName>
    <definedName name="MO_PISO_FROTA_VIOL_6">#REF!</definedName>
    <definedName name="MO_PISO_FROTA_VIOL_7">#REF!</definedName>
    <definedName name="MO_PISO_FROTA_VIOL_8">#REF!</definedName>
    <definedName name="MO_PISO_FROTA_VIOL_9">#REF!</definedName>
    <definedName name="MO_PISO_FROTADO" localSheetId="0">#REF!</definedName>
    <definedName name="MO_PISO_FROTADO">#REF!</definedName>
    <definedName name="MO_PISO_FROTADO_10">#REF!</definedName>
    <definedName name="MO_PISO_FROTADO_11">#REF!</definedName>
    <definedName name="MO_PISO_FROTADO_6">#REF!</definedName>
    <definedName name="MO_PISO_FROTADO_7">#REF!</definedName>
    <definedName name="MO_PISO_FROTADO_8">#REF!</definedName>
    <definedName name="MO_PISO_FROTADO_9">#REF!</definedName>
    <definedName name="MO_PISO_GRANITO_25" localSheetId="0">#REF!</definedName>
    <definedName name="MO_PISO_GRANITO_25">#REF!</definedName>
    <definedName name="MO_PISO_GRANITO_25_10">#REF!</definedName>
    <definedName name="MO_PISO_GRANITO_25_11">#REF!</definedName>
    <definedName name="MO_PISO_GRANITO_25_6">#REF!</definedName>
    <definedName name="MO_PISO_GRANITO_25_7">#REF!</definedName>
    <definedName name="MO_PISO_GRANITO_25_8">#REF!</definedName>
    <definedName name="MO_PISO_GRANITO_25_9">#REF!</definedName>
    <definedName name="MO_PISO_GRANITO_30" localSheetId="0">#REF!</definedName>
    <definedName name="MO_PISO_GRANITO_30">#REF!</definedName>
    <definedName name="MO_PISO_GRANITO_30_10">#REF!</definedName>
    <definedName name="MO_PISO_GRANITO_30_11">#REF!</definedName>
    <definedName name="MO_PISO_GRANITO_30_6">#REF!</definedName>
    <definedName name="MO_PISO_GRANITO_30_7">#REF!</definedName>
    <definedName name="MO_PISO_GRANITO_30_8">#REF!</definedName>
    <definedName name="MO_PISO_GRANITO_30_9">#REF!</definedName>
    <definedName name="MO_PISO_GRANITO_33" localSheetId="0">#REF!</definedName>
    <definedName name="MO_PISO_GRANITO_33">#REF!</definedName>
    <definedName name="MO_PISO_GRANITO_33_10">#REF!</definedName>
    <definedName name="MO_PISO_GRANITO_33_11">#REF!</definedName>
    <definedName name="MO_PISO_GRANITO_33_6">#REF!</definedName>
    <definedName name="MO_PISO_GRANITO_33_7">#REF!</definedName>
    <definedName name="MO_PISO_GRANITO_33_8">#REF!</definedName>
    <definedName name="MO_PISO_GRANITO_33_9">#REF!</definedName>
    <definedName name="MO_PISO_GRANITO_40" localSheetId="0">#REF!</definedName>
    <definedName name="MO_PISO_GRANITO_40">#REF!</definedName>
    <definedName name="MO_PISO_GRANITO_40_10">#REF!</definedName>
    <definedName name="MO_PISO_GRANITO_40_11">#REF!</definedName>
    <definedName name="MO_PISO_GRANITO_40_6">#REF!</definedName>
    <definedName name="MO_PISO_GRANITO_40_7">#REF!</definedName>
    <definedName name="MO_PISO_GRANITO_40_8">#REF!</definedName>
    <definedName name="MO_PISO_GRANITO_40_9">#REF!</definedName>
    <definedName name="MO_PISO_GRANITO_50" localSheetId="0">#REF!</definedName>
    <definedName name="MO_PISO_GRANITO_50">#REF!</definedName>
    <definedName name="MO_PISO_GRANITO_50_10">#REF!</definedName>
    <definedName name="MO_PISO_GRANITO_50_11">#REF!</definedName>
    <definedName name="MO_PISO_GRANITO_50_6">#REF!</definedName>
    <definedName name="MO_PISO_GRANITO_50_7">#REF!</definedName>
    <definedName name="MO_PISO_GRANITO_50_8">#REF!</definedName>
    <definedName name="MO_PISO_GRANITO_50_9">#REF!</definedName>
    <definedName name="MO_PISO_PULI_VIOL" localSheetId="0">#REF!</definedName>
    <definedName name="MO_PISO_PULI_VIOL">#REF!</definedName>
    <definedName name="MO_PISO_PULI_VIOL_10">#REF!</definedName>
    <definedName name="MO_PISO_PULI_VIOL_11">#REF!</definedName>
    <definedName name="MO_PISO_PULI_VIOL_6">#REF!</definedName>
    <definedName name="MO_PISO_PULI_VIOL_7">#REF!</definedName>
    <definedName name="MO_PISO_PULI_VIOL_8">#REF!</definedName>
    <definedName name="MO_PISO_PULI_VIOL_9">#REF!</definedName>
    <definedName name="MO_PISO_ZOCALO" localSheetId="0">#REF!</definedName>
    <definedName name="MO_PISO_ZOCALO">#REF!</definedName>
    <definedName name="MO_PISO_ZOCALO_10">#REF!</definedName>
    <definedName name="MO_PISO_ZOCALO_11">#REF!</definedName>
    <definedName name="MO_PISO_ZOCALO_6">#REF!</definedName>
    <definedName name="MO_PISO_ZOCALO_7">#REF!</definedName>
    <definedName name="MO_PISO_ZOCALO_8">#REF!</definedName>
    <definedName name="MO_PISO_ZOCALO_9">#REF!</definedName>
    <definedName name="MO_REPELLO" localSheetId="0">#REF!</definedName>
    <definedName name="MO_REPELLO">#REF!</definedName>
    <definedName name="MO_REPELLO_10">#REF!</definedName>
    <definedName name="MO_REPELLO_11">#REF!</definedName>
    <definedName name="MO_REPELLO_6">#REF!</definedName>
    <definedName name="MO_REPELLO_7">#REF!</definedName>
    <definedName name="MO_REPELLO_8">#REF!</definedName>
    <definedName name="MO_REPELLO_9">#REF!</definedName>
    <definedName name="MO_RESANE_FROTA" localSheetId="0">#REF!</definedName>
    <definedName name="MO_RESANE_FROTA">#REF!</definedName>
    <definedName name="MO_RESANE_FROTA_10">#REF!</definedName>
    <definedName name="MO_RESANE_FROTA_11">#REF!</definedName>
    <definedName name="MO_RESANE_FROTA_6">#REF!</definedName>
    <definedName name="MO_RESANE_FROTA_7">#REF!</definedName>
    <definedName name="MO_RESANE_FROTA_8">#REF!</definedName>
    <definedName name="MO_RESANE_FROTA_9">#REF!</definedName>
    <definedName name="MO_RESANE_GOMA" localSheetId="0">#REF!</definedName>
    <definedName name="MO_RESANE_GOMA">#REF!</definedName>
    <definedName name="MO_RESANE_GOMA_10">#REF!</definedName>
    <definedName name="MO_RESANE_GOMA_11">#REF!</definedName>
    <definedName name="MO_RESANE_GOMA_6">#REF!</definedName>
    <definedName name="MO_RESANE_GOMA_7">#REF!</definedName>
    <definedName name="MO_RESANE_GOMA_8">#REF!</definedName>
    <definedName name="MO_RESANE_GOMA_9">#REF!</definedName>
    <definedName name="MO_SUBIDA_BLOCK_4_1NIVEL" localSheetId="0">#REF!</definedName>
    <definedName name="MO_SUBIDA_BLOCK_4_1NIVEL">#REF!</definedName>
    <definedName name="MO_SUBIDA_BLOCK_4_1NIVEL_10">#REF!</definedName>
    <definedName name="MO_SUBIDA_BLOCK_4_1NIVEL_11">#REF!</definedName>
    <definedName name="MO_SUBIDA_BLOCK_4_1NIVEL_6">#REF!</definedName>
    <definedName name="MO_SUBIDA_BLOCK_4_1NIVEL_7">#REF!</definedName>
    <definedName name="MO_SUBIDA_BLOCK_4_1NIVEL_8">#REF!</definedName>
    <definedName name="MO_SUBIDA_BLOCK_4_1NIVEL_9">#REF!</definedName>
    <definedName name="MO_SUBIDA_BLOCK_6_1NIVEL" localSheetId="0">#REF!</definedName>
    <definedName name="MO_SUBIDA_BLOCK_6_1NIVEL">#REF!</definedName>
    <definedName name="MO_SUBIDA_BLOCK_6_1NIVEL_10">#REF!</definedName>
    <definedName name="MO_SUBIDA_BLOCK_6_1NIVEL_11">#REF!</definedName>
    <definedName name="MO_SUBIDA_BLOCK_6_1NIVEL_6">#REF!</definedName>
    <definedName name="MO_SUBIDA_BLOCK_6_1NIVEL_7">#REF!</definedName>
    <definedName name="MO_SUBIDA_BLOCK_6_1NIVEL_8">#REF!</definedName>
    <definedName name="MO_SUBIDA_BLOCK_6_1NIVEL_9">#REF!</definedName>
    <definedName name="MO_SUBIDA_BLOCK_8_1NIVEL" localSheetId="0">#REF!</definedName>
    <definedName name="MO_SUBIDA_BLOCK_8_1NIVEL">#REF!</definedName>
    <definedName name="MO_SUBIDA_BLOCK_8_1NIVEL_10">#REF!</definedName>
    <definedName name="MO_SUBIDA_BLOCK_8_1NIVEL_11">#REF!</definedName>
    <definedName name="MO_SUBIDA_BLOCK_8_1NIVEL_6">#REF!</definedName>
    <definedName name="MO_SUBIDA_BLOCK_8_1NIVEL_7">#REF!</definedName>
    <definedName name="MO_SUBIDA_BLOCK_8_1NIVEL_8">#REF!</definedName>
    <definedName name="MO_SUBIDA_BLOCK_8_1NIVEL_9">#REF!</definedName>
    <definedName name="MO_SUBIDA_CEMENTO_1NIVEL" localSheetId="0">#REF!</definedName>
    <definedName name="MO_SUBIDA_CEMENTO_1NIVEL">#REF!</definedName>
    <definedName name="MO_SUBIDA_CEMENTO_1NIVEL_10">#REF!</definedName>
    <definedName name="MO_SUBIDA_CEMENTO_1NIVEL_11">#REF!</definedName>
    <definedName name="MO_SUBIDA_CEMENTO_1NIVEL_6">#REF!</definedName>
    <definedName name="MO_SUBIDA_CEMENTO_1NIVEL_7">#REF!</definedName>
    <definedName name="MO_SUBIDA_CEMENTO_1NIVEL_8">#REF!</definedName>
    <definedName name="MO_SUBIDA_CEMENTO_1NIVEL_9">#REF!</definedName>
    <definedName name="MO_SUBIDA_MADERA_1NIVEL" localSheetId="0">#REF!</definedName>
    <definedName name="MO_SUBIDA_MADERA_1NIVEL">#REF!</definedName>
    <definedName name="MO_SUBIDA_MADERA_1NIVEL_10">#REF!</definedName>
    <definedName name="MO_SUBIDA_MADERA_1NIVEL_11">#REF!</definedName>
    <definedName name="MO_SUBIDA_MADERA_1NIVEL_6">#REF!</definedName>
    <definedName name="MO_SUBIDA_MADERA_1NIVEL_7">#REF!</definedName>
    <definedName name="MO_SUBIDA_MADERA_1NIVEL_8">#REF!</definedName>
    <definedName name="MO_SUBIDA_MADERA_1NIVEL_9">#REF!</definedName>
    <definedName name="MO_SUBIR_AGREGADO_1Nivel" localSheetId="0">#REF!</definedName>
    <definedName name="MO_SUBIR_AGREGADO_1Nivel">#REF!</definedName>
    <definedName name="MO_SUBIR_AGREGADO_1Nivel_10">#REF!</definedName>
    <definedName name="MO_SUBIR_AGREGADO_1Nivel_11">#REF!</definedName>
    <definedName name="MO_SUBIR_AGREGADO_1Nivel_6">#REF!</definedName>
    <definedName name="MO_SUBIR_AGREGADO_1Nivel_7">#REF!</definedName>
    <definedName name="MO_SUBIR_AGREGADO_1Nivel_8">#REF!</definedName>
    <definedName name="MO_SUBIR_AGREGADO_1Nivel_9">#REF!</definedName>
    <definedName name="MO_SubirAcero_1Niv" localSheetId="0">#REF!</definedName>
    <definedName name="MO_SubirAcero_1Niv">#REF!</definedName>
    <definedName name="MO_SubirAcero_1Niv_10">#REF!</definedName>
    <definedName name="MO_SubirAcero_1Niv_11">#REF!</definedName>
    <definedName name="MO_SubirAcero_1Niv_6">#REF!</definedName>
    <definedName name="MO_SubirAcero_1Niv_7">#REF!</definedName>
    <definedName name="MO_SubirAcero_1Niv_8">#REF!</definedName>
    <definedName name="MO_SubirAcero_1Niv_9">#REF!</definedName>
    <definedName name="MO_ZABALETA_PISO" localSheetId="0">#REF!</definedName>
    <definedName name="MO_ZABALETA_PISO">#REF!</definedName>
    <definedName name="MO_ZABALETA_PISO_10">#REF!</definedName>
    <definedName name="MO_ZABALETA_PISO_11">#REF!</definedName>
    <definedName name="MO_ZABALETA_PISO_6">#REF!</definedName>
    <definedName name="MO_ZABALETA_PISO_7">#REF!</definedName>
    <definedName name="MO_ZABALETA_PISO_8">#REF!</definedName>
    <definedName name="MO_ZABALETA_PISO_9">#REF!</definedName>
    <definedName name="MO_ZABALETA_TECHO" localSheetId="0">#REF!</definedName>
    <definedName name="MO_ZABALETA_TECHO">#REF!</definedName>
    <definedName name="MO_ZABALETA_TECHO_10">#REF!</definedName>
    <definedName name="MO_ZABALETA_TECHO_11">#REF!</definedName>
    <definedName name="MO_ZABALETA_TECHO_6">#REF!</definedName>
    <definedName name="MO_ZABALETA_TECHO_7">#REF!</definedName>
    <definedName name="MO_ZABALETA_TECHO_8">#REF!</definedName>
    <definedName name="MO_ZABALETA_TECHO_9">#REF!</definedName>
    <definedName name="MOA" localSheetId="0">[226]Jornal!$D$178</definedName>
    <definedName name="MOA">[10]Jornal!$D$178</definedName>
    <definedName name="MOACERA" localSheetId="0">#REF!</definedName>
    <definedName name="MOACERA">#REF!</definedName>
    <definedName name="MOACERO" localSheetId="0">#REF!</definedName>
    <definedName name="MOACERO">#REF!</definedName>
    <definedName name="moacero_8">#REF!</definedName>
    <definedName name="MOAcero14">[55]Hormigones!$C$40</definedName>
    <definedName name="moaceroaltaresitencia" localSheetId="0">#REF!</definedName>
    <definedName name="moaceroaltaresitencia">#REF!</definedName>
    <definedName name="moacerocolumna" localSheetId="0">#REF!</definedName>
    <definedName name="moacerocolumna">#REF!</definedName>
    <definedName name="moacerod.v.a.c.a">'[74]MANO DE OBRA'!$D$197</definedName>
    <definedName name="moacerodintel" localSheetId="0">#REF!</definedName>
    <definedName name="moacerodintel">#REF!</definedName>
    <definedName name="moaceroescalera" localSheetId="0">#REF!</definedName>
    <definedName name="moaceroescalera">#REF!</definedName>
    <definedName name="moaceromalla">#REF!</definedName>
    <definedName name="moaceromalla_8">#REF!</definedName>
    <definedName name="moaceronormal" localSheetId="0">[100]I.HORMIGON!$G$19</definedName>
    <definedName name="moaceronormal">[101]I.HORMIGON!$G$19</definedName>
    <definedName name="moaceroqq">'[74]MANO DE OBRA'!$D$195</definedName>
    <definedName name="moacerorampa">#REF!</definedName>
    <definedName name="moacerorampa_8">#REF!</definedName>
    <definedName name="moacerozapmuro">'[74]MANO DE OBRA'!$D$198</definedName>
    <definedName name="MOADO" localSheetId="0">#REF!</definedName>
    <definedName name="MOADO">#REF!</definedName>
    <definedName name="MOAdoquin">[55]Pisos!$D$76</definedName>
    <definedName name="MOAIRE2HP" localSheetId="0">#REF!</definedName>
    <definedName name="MOAIRE2HP">#REF!</definedName>
    <definedName name="MOALBA" localSheetId="0">#REF!</definedName>
    <definedName name="MOALBA">#REF!</definedName>
    <definedName name="moarcos" localSheetId="0">#REF!</definedName>
    <definedName name="moarcos">#REF!</definedName>
    <definedName name="MOBADEN" localSheetId="0">#REF!</definedName>
    <definedName name="MOBADEN">#REF!</definedName>
    <definedName name="MOBADENES" localSheetId="0">#REF!</definedName>
    <definedName name="MOBADENES">#REF!</definedName>
    <definedName name="MOBASECON" localSheetId="0">#REF!</definedName>
    <definedName name="MOBASECON">#REF!</definedName>
    <definedName name="MOBL4" localSheetId="0">#REF!</definedName>
    <definedName name="MOBL4">#REF!</definedName>
    <definedName name="MOBL5" localSheetId="0">#REF!</definedName>
    <definedName name="MOBL5">#REF!</definedName>
    <definedName name="MOBL6" localSheetId="0">[24]Jornal!$D$55</definedName>
    <definedName name="MOBL6">[25]Jornal!$D$55</definedName>
    <definedName name="MOBL8" localSheetId="0">#REF!</definedName>
    <definedName name="MOBL8">#REF!</definedName>
    <definedName name="MOBLCA" localSheetId="0">#REF!</definedName>
    <definedName name="MOBLCA">#REF!</definedName>
    <definedName name="moblock4" localSheetId="0">#REF!</definedName>
    <definedName name="moblock4">#REF!</definedName>
    <definedName name="moblock6" localSheetId="0">#REF!</definedName>
    <definedName name="moblock6">#REF!</definedName>
    <definedName name="moblock8" localSheetId="0">#REF!</definedName>
    <definedName name="moblock8">#REF!</definedName>
    <definedName name="MOblockcalado">'[55]Muros y Pañetes'!$D$27</definedName>
    <definedName name="mobloque8">'[74]MANO DE OBRA'!$D$37</definedName>
    <definedName name="MOBLOQUES" localSheetId="0">#REF!</definedName>
    <definedName name="MOBLOQUES">#REF!</definedName>
    <definedName name="mobloques6">'[74]MANO DE OBRA'!$D$36</definedName>
    <definedName name="mobombillobajocom65w">'[74]MANO DE OBRA'!$D$206</definedName>
    <definedName name="MOBOTI" localSheetId="0">#REF!</definedName>
    <definedName name="MOBOTI">#REF!</definedName>
    <definedName name="Mobra" localSheetId="0">#REF!</definedName>
    <definedName name="Mobra">#REF!</definedName>
    <definedName name="MOBRAK" localSheetId="0">#REF!</definedName>
    <definedName name="MOBRAK">#REF!</definedName>
    <definedName name="mobreaker">'[74]MANO DE OBRA'!$D$227</definedName>
    <definedName name="MOCAL110" localSheetId="0">#REF!</definedName>
    <definedName name="MOCAL110">#REF!</definedName>
    <definedName name="MOCAL220" localSheetId="0">#REF!</definedName>
    <definedName name="MOCAL220">#REF!</definedName>
    <definedName name="mocambioaccesorioselect.">'[74]MANO DE OBRA'!$D$230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LLA" localSheetId="0">#REF!</definedName>
    <definedName name="MOCARLLA">#REF!</definedName>
    <definedName name="MOCARP" localSheetId="0">#REF!</definedName>
    <definedName name="MOCARP">#REF!</definedName>
    <definedName name="MOCARPCOLCON" localSheetId="0">#REF!</definedName>
    <definedName name="MOCARPCOLCON">#REF!</definedName>
    <definedName name="MOCARPCOLCUACONF" localSheetId="0">#REF!</definedName>
    <definedName name="MOCARPCOLCUACONF">#REF!</definedName>
    <definedName name="MOCARPCOLCUAINST" localSheetId="0">#REF!</definedName>
    <definedName name="MOCARPCOLCUAINST">#REF!</definedName>
    <definedName name="MOCARPCOLINS" localSheetId="0">#REF!</definedName>
    <definedName name="MOCARPCOLINS">#REF!</definedName>
    <definedName name="MOCARPCOLTAPAS" localSheetId="0">#REF!</definedName>
    <definedName name="MOCARPCOLTAPAS">#REF!</definedName>
    <definedName name="MOCARPDESENC" localSheetId="0">#REF!</definedName>
    <definedName name="MOCARPDESENC">#REF!</definedName>
    <definedName name="MOCARPESTVARIAS" localSheetId="0">#REF!</definedName>
    <definedName name="MOCARPESTVARIAS">#REF!</definedName>
    <definedName name="MOCARPFALSOPISO" localSheetId="0">#REF!</definedName>
    <definedName name="MOCARPFALSOPISO">#REF!</definedName>
    <definedName name="mocarpinteria" localSheetId="0">[113]Análisis!$H$116</definedName>
    <definedName name="mocarpinteria">[113]Análisis!$H$116</definedName>
    <definedName name="MOCARPMUROS" localSheetId="0">#REF!</definedName>
    <definedName name="MOCARPMUROS">#REF!</definedName>
    <definedName name="MOCARPOTROS" localSheetId="0">#REF!</definedName>
    <definedName name="MOCARPOTROS">#REF!</definedName>
    <definedName name="MOCARPTC" localSheetId="0">#REF!</definedName>
    <definedName name="MOCARPTC">#REF!</definedName>
    <definedName name="MOCARPTRABTERM" localSheetId="0">#REF!</definedName>
    <definedName name="MOCARPTRABTERM">#REF!</definedName>
    <definedName name="mocarpvaciadopisohorm">'[74]MANO DE OBRA'!$D$169</definedName>
    <definedName name="MOCARPVIGADINT" localSheetId="0">#REF!</definedName>
    <definedName name="MOCARPVIGADINT">#REF!</definedName>
    <definedName name="MOCER" localSheetId="0">#REF!</definedName>
    <definedName name="MOCER">#REF!</definedName>
    <definedName name="MOCER15A20" localSheetId="0">#REF!</definedName>
    <definedName name="MOCER15A20">#REF!</definedName>
    <definedName name="MOcerám.pared">[55]Pisos!$D$69</definedName>
    <definedName name="MOCeram.Paredes" localSheetId="0">#REF!</definedName>
    <definedName name="MOCeram.Paredes">#REF!</definedName>
    <definedName name="moceramica20x20">'[74]MANO DE OBRA'!$D$85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ERIMP3040PARED" localSheetId="0">#REF!</definedName>
    <definedName name="MOCERIMP3040PARED">#REF!</definedName>
    <definedName name="MOCERPLU" localSheetId="0">#REF!</definedName>
    <definedName name="MOCERPLU">#REF!</definedName>
    <definedName name="Mocheta" localSheetId="0">#REF!</definedName>
    <definedName name="Mocheta">#REF!</definedName>
    <definedName name="Mocheta.95x.65.h.a" localSheetId="0">#REF!</definedName>
    <definedName name="Mocheta.95x.65.h.a">#REF!</definedName>
    <definedName name="Mocheta.caoba" localSheetId="0">#REF!</definedName>
    <definedName name="Mocheta.caoba">#REF!</definedName>
    <definedName name="Mocheta.Mezcla.Antillana" localSheetId="0">[123]Análisis!#REF!</definedName>
    <definedName name="Mocheta.Mezcla.Antillana">[124]Análisis!#REF!</definedName>
    <definedName name="mochetas" localSheetId="0">#REF!</definedName>
    <definedName name="mochetas">#REF!</definedName>
    <definedName name="mochetas.8cm.h.a" localSheetId="0">#REF!</definedName>
    <definedName name="mochetas.8cm.h.a">#REF!</definedName>
    <definedName name="moclorinador">'[74]MANO DE OBRA'!$D$238</definedName>
    <definedName name="MOCOL20X60" localSheetId="0">#REF!</definedName>
    <definedName name="MOCOL20X60">#REF!</definedName>
    <definedName name="MOCOLOCADIC" localSheetId="0">#REF!</definedName>
    <definedName name="MOCOLOCADIC">#REF!</definedName>
    <definedName name="MOCOLTEJ" localSheetId="0">#REF!</definedName>
    <definedName name="MOCOLTEJ">#REF!</definedName>
    <definedName name="moconfeccionescalones">'[74]MANO DE OBRA'!$D$99</definedName>
    <definedName name="moconfecyterminacionescalones" localSheetId="0">'[74]MANO DE OBRA'!#REF!</definedName>
    <definedName name="moconfecyterminacionescalones">'[74]MANO DE OBRA'!#REF!</definedName>
    <definedName name="MOCONTEN553015" localSheetId="0">#REF!</definedName>
    <definedName name="MOCONTEN553015">#REF!</definedName>
    <definedName name="MOCONTENES" localSheetId="0">#REF!</definedName>
    <definedName name="MOCONTENES">#REF!</definedName>
    <definedName name="MOCOVI" localSheetId="0">#REF!</definedName>
    <definedName name="MOCOVI">#REF!</definedName>
    <definedName name="MOCU" localSheetId="0">#REF!</definedName>
    <definedName name="MOCU">#REF!</definedName>
    <definedName name="MODEHABL" localSheetId="0">#REF!</definedName>
    <definedName name="MODEHABL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" localSheetId="0">#REF!</definedName>
    <definedName name="MODEMOLER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desague2">'[74]MANO DE OBRA'!$D$284</definedName>
    <definedName name="modesague2piso">'[74]MANO DE OBRA'!$D$309</definedName>
    <definedName name="MODESAGUE3Y4" localSheetId="0">'[70]M.O.'!$C$647</definedName>
    <definedName name="MODESAGUE3Y4">'[71]M.O.'!$C$647</definedName>
    <definedName name="modesague4">'[74]MANO DE OBRA'!$D$285</definedName>
    <definedName name="MODESAGUES" localSheetId="0">#REF!</definedName>
    <definedName name="MODESAGUES">#REF!</definedName>
    <definedName name="MODIMMER" localSheetId="0">#REF!</definedName>
    <definedName name="MODIMMER">#REF!</definedName>
    <definedName name="modintel" localSheetId="0">#REF!</definedName>
    <definedName name="modintel">#REF!</definedName>
    <definedName name="moduchainst.">'[74]MANO DE OBRA'!$D$239</definedName>
    <definedName name="MOEBANIST" localSheetId="0">#REF!</definedName>
    <definedName name="MOEBANIST">#REF!</definedName>
    <definedName name="MOELECT" localSheetId="0">#REF!</definedName>
    <definedName name="MOELECT">#REF!</definedName>
    <definedName name="MOELECTCONAPAR" localSheetId="0">#REF!</definedName>
    <definedName name="MOELECTCONAPAR">#REF!</definedName>
    <definedName name="MOELECTINTSEG" localSheetId="0">#REF!</definedName>
    <definedName name="MOELECTINTSEG">#REF!</definedName>
    <definedName name="MOELECTRESECO" localSheetId="0">#REF!</definedName>
    <definedName name="MOELECTRESECO">#REF!</definedName>
    <definedName name="MOELECTSALECON" localSheetId="0">#REF!</definedName>
    <definedName name="MOELECTSALECON">#REF!</definedName>
    <definedName name="MOELECTSALTIM" localSheetId="0">#REF!</definedName>
    <definedName name="MOELECTSALTIM">#REF!</definedName>
    <definedName name="MOELECTSALTUBEXT" localSheetId="0">#REF!</definedName>
    <definedName name="MOELECTSALTUBEXT">#REF!</definedName>
    <definedName name="MOELECTSALTUBOCU" localSheetId="0">#REF!</definedName>
    <definedName name="MOELECTSALTUBOCU">#REF!</definedName>
    <definedName name="MOELECTSALWP" localSheetId="0">#REF!</definedName>
    <definedName name="MOELECTSALWP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RASGADO" localSheetId="0">'[70]M.O.'!$C$61</definedName>
    <definedName name="MOEMPANETERASGADO">'[71]M.O.'!$C$61</definedName>
    <definedName name="MOEMPANETETECHO" localSheetId="0">#REF!</definedName>
    <definedName name="MOEMPANETETECHO">#REF!</definedName>
    <definedName name="MOEMPANETETECHO1" localSheetId="0">'[70]M.O.'!$C$63</definedName>
    <definedName name="MOEMPANETETECHO1">'[71]M.O.'!$C$63</definedName>
    <definedName name="MOEMPAÑETES" localSheetId="0">#REF!</definedName>
    <definedName name="MOEMPAÑETES">#REF!</definedName>
    <definedName name="moencofdintelyVA">'[74]MANO DE OBRA'!$D$161</definedName>
    <definedName name="moencoflosa3a4mtsaltura">'[74]MANO DE OBRA'!$D$162</definedName>
    <definedName name="moencofviga20x40">'[74]MANO DE OBRA'!$D$157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CALONES" localSheetId="0">#REF!</definedName>
    <definedName name="MOESCALONES">#REF!</definedName>
    <definedName name="MOESCGRA" localSheetId="0">#REF!</definedName>
    <definedName name="MOESCGRA">#REF!</definedName>
    <definedName name="MOESTRIAS" localSheetId="0">#REF!</definedName>
    <definedName name="MOESTRIAS">#REF!</definedName>
    <definedName name="MOESTUFA" localSheetId="0">#REF!</definedName>
    <definedName name="MOESTUFA">#REF!</definedName>
    <definedName name="MOEXCAVAR" localSheetId="0">#REF!</definedName>
    <definedName name="MOEXCAVAR">#REF!</definedName>
    <definedName name="MOEXCCAL" localSheetId="0">#REF!</definedName>
    <definedName name="MOEXCCAL">#REF!</definedName>
    <definedName name="MOEXCROMA" localSheetId="0">#REF!</definedName>
    <definedName name="MOEXCROMA">#REF!</definedName>
    <definedName name="MOEXT110" localSheetId="0">#REF!</definedName>
    <definedName name="MOEXT110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" localSheetId="0">#REF!</definedName>
    <definedName name="MOFINOINC">#REF!</definedName>
    <definedName name="MOFINOINCL" localSheetId="0">#REF!</definedName>
    <definedName name="MOFINOINCL">#REF!</definedName>
    <definedName name="MOFINOPLANO" localSheetId="0">#REF!</definedName>
    <definedName name="MOFINOPLANO">#REF!</definedName>
    <definedName name="mofotocelda">'[74]MANO DE OBRA'!$D$209</definedName>
    <definedName name="MOFRAGUACHE" localSheetId="0">#REF!</definedName>
    <definedName name="MOFRAGUACHE">#REF!</definedName>
    <definedName name="MOGOTERO" localSheetId="0">#REF!</definedName>
    <definedName name="MOGOTERO">#REF!</definedName>
    <definedName name="MOGOTEROCOL" localSheetId="0">#REF!</definedName>
    <definedName name="MOGOTEROCOL">#REF!</definedName>
    <definedName name="mogoterocolgante">'[74]MANO DE OBRA'!$D$65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IMPERACRILICO">'[70]M.O.'!$C$563</definedName>
    <definedName name="MOIN3VIA" localSheetId="0">#REF!</definedName>
    <definedName name="MOIN3VIA">#REF!</definedName>
    <definedName name="MOIN4VIA" localSheetId="0">#REF!</definedName>
    <definedName name="MOIN4VIA">#REF!</definedName>
    <definedName name="MOINDO" localSheetId="0">#REF!</definedName>
    <definedName name="MOINDO">#REF!</definedName>
    <definedName name="MOINPI" localSheetId="0">#REF!</definedName>
    <definedName name="MOINPI">#REF!</definedName>
    <definedName name="MOINSEG100A" localSheetId="0">#REF!</definedName>
    <definedName name="MOINSEG100A">#REF!</definedName>
    <definedName name="MOINSEG30A" localSheetId="0">#REF!</definedName>
    <definedName name="MOINSEG30A">#REF!</definedName>
    <definedName name="MOINSEG60A" localSheetId="0">#REF!</definedName>
    <definedName name="MOINSEG60A">#REF!</definedName>
    <definedName name="MOINSEN" localSheetId="0">#REF!</definedName>
    <definedName name="MOINSEN">#REF!</definedName>
    <definedName name="MOINSTACCES" localSheetId="0">#REF!</definedName>
    <definedName name="MOINSTACCES">#REF!</definedName>
    <definedName name="moinstaccesoriosinodoro">'[74]MANO DE OBRA'!$D$232</definedName>
    <definedName name="moinstalacionabanicotecho">'[74]MANO DE OBRA'!$D$214</definedName>
    <definedName name="moinstalacioninverso">'[74]MANO DE OBRA'!$D$216</definedName>
    <definedName name="moinstflota34cisterna">'[74]MANO DE OBRA'!$D$421</definedName>
    <definedName name="moinstinodorodoscuerpos">'[74]MANO DE OBRA'!$D$246</definedName>
    <definedName name="moinstlamparaexteior">'[74]MANO DE OBRA'!$D$226</definedName>
    <definedName name="moinstlavamanopedestal">'[74]MANO DE OBRA'!$D$256</definedName>
    <definedName name="moinstllavebola12">'[74]MANO DE OBRA'!$D$386</definedName>
    <definedName name="moinstmallaamarilla">'[74]MANO DE OBRA'!$D$68</definedName>
    <definedName name="MOINSTVENTANAS" localSheetId="0">#REF!</definedName>
    <definedName name="MOINSTVENTANAS">#REF!</definedName>
    <definedName name="mointerruptordoble">'[74]MANO DE OBRA'!$D$218</definedName>
    <definedName name="mointerruptorsencillo">'[74]MANO DE OBRA'!$D$217</definedName>
    <definedName name="mointerruptortresvias">'[74]MANO DE OBRA'!$D$220</definedName>
    <definedName name="mointerruptortriple">'[74]MANO DE OBRA'!$D$219</definedName>
    <definedName name="MOINTRI" localSheetId="0">#REF!</definedName>
    <definedName name="MOINTRI">#REF!</definedName>
    <definedName name="Mojado_en_Compactación_con_equipo" localSheetId="0">[17]Insumos!#REF!</definedName>
    <definedName name="Mojado_en_Compactación_con_equipo">[17]Insumos!#REF!</definedName>
    <definedName name="MOJO" localSheetId="0">[266]MOJornal!$A$7</definedName>
    <definedName name="MOJO">[267]MOJornal!$A$7</definedName>
    <definedName name="MOJORNALES" localSheetId="0">#REF!</definedName>
    <definedName name="MOJORNALES">#REF!</definedName>
    <definedName name="MOLABVARIAS" localSheetId="0">#REF!</definedName>
    <definedName name="MOLABVARIAS">#REF!</definedName>
    <definedName name="MOLAD" localSheetId="0">#REF!</definedName>
    <definedName name="MOLAD">#REF!</definedName>
    <definedName name="MOLADRILLOS" localSheetId="0">#REF!</definedName>
    <definedName name="MOLADRILLOS">#REF!</definedName>
    <definedName name="MOLAVADEROS" localSheetId="0">#REF!</definedName>
    <definedName name="MOLAVADEROS">#REF!</definedName>
    <definedName name="MOLDE_ESTAMPADO" localSheetId="0">#REF!</definedName>
    <definedName name="MOLDE_ESTAMPADO">#REF!</definedName>
    <definedName name="MOLDE_ESTAMPADO_10">#REF!</definedName>
    <definedName name="MOLDE_ESTAMPADO_11">#REF!</definedName>
    <definedName name="MOLDE_ESTAMPADO_6">#REF!</definedName>
    <definedName name="MOLDE_ESTAMPADO_7">#REF!</definedName>
    <definedName name="MOLDE_ESTAMPADO_8">#REF!</definedName>
    <definedName name="MOLDE_ESTAMPADO_9">#REF!</definedName>
    <definedName name="Moldura.caoba" localSheetId="0">#REF!</definedName>
    <definedName name="Moldura.caoba">#REF!</definedName>
    <definedName name="MOLIGADORA" localSheetId="0">'[70]M.O.'!$C$954</definedName>
    <definedName name="MOLIGADORA">'[71]M.O.'!$C$954</definedName>
    <definedName name="mollaveempoducha">'[74]MANO DE OBRA'!$D$262</definedName>
    <definedName name="mollenadohuecobloques">'[74]MANO DE OBRA'!$D$202</definedName>
    <definedName name="MOLOBA" localSheetId="0">#REF!</definedName>
    <definedName name="MOLOBA">#REF!</definedName>
    <definedName name="molosa" localSheetId="0">#REF!</definedName>
    <definedName name="molosa">#REF!</definedName>
    <definedName name="MOLOSETATERRAZA" localSheetId="0">#REF!</definedName>
    <definedName name="MOLOSETATERRAZA">#REF!</definedName>
    <definedName name="MOLUCES" localSheetId="0">#REF!</definedName>
    <definedName name="MOLUCES">#REF!</definedName>
    <definedName name="MOMalla">[55]Hormigones!$C$37</definedName>
    <definedName name="MOMALLACICL" localSheetId="0">#REF!</definedName>
    <definedName name="MOMALLACICL">#REF!</definedName>
    <definedName name="momallaciclonica">'[74]MANO DE OBRA'!$D$440</definedName>
    <definedName name="momallaelectrosoldada">'[74]MANO DE OBRA'!$D$196</definedName>
    <definedName name="MOMARMOL" localSheetId="0">#REF!</definedName>
    <definedName name="MOMARMOL">#REF!</definedName>
    <definedName name="momasillasikaflex">'[74]MANO DE OBRA'!$D$445</definedName>
    <definedName name="MOMODES110" localSheetId="0">#REF!</definedName>
    <definedName name="MOMODES110">#REF!</definedName>
    <definedName name="MOMOROJ" localSheetId="0">#REF!</definedName>
    <definedName name="MOMOROJ">#REF!</definedName>
    <definedName name="MOMOSAICO" localSheetId="0">#REF!</definedName>
    <definedName name="MOMOSAICO">#REF!</definedName>
    <definedName name="MOmosaicoplumilla">[55]Pisos!$D$58</definedName>
    <definedName name="MONATILLA" localSheetId="0">#REF!</definedName>
    <definedName name="MONATILLA">#REF!</definedName>
    <definedName name="Moneda" localSheetId="0">#REF!</definedName>
    <definedName name="Moned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illa" hidden="1">'[49]ANALISIS STO DGO'!#REF!</definedName>
    <definedName name="Monto" localSheetId="0">#REF!</definedName>
    <definedName name="Monto">#REF!</definedName>
    <definedName name="MONTURAPU" localSheetId="0">#REF!</definedName>
    <definedName name="MONTURAPU">#REF!</definedName>
    <definedName name="moorinalsimple">'[74]MANO DE OBRA'!$D$268</definedName>
    <definedName name="MOPADIS" localSheetId="0">#REF!</definedName>
    <definedName name="MOPADIS">#REF!</definedName>
    <definedName name="MOPAMAEXT" localSheetId="0">#REF!</definedName>
    <definedName name="MOPAMAEXT">#REF!</definedName>
    <definedName name="MOPAMAINT" localSheetId="0">#REF!</definedName>
    <definedName name="MOPAMAINT">#REF!</definedName>
    <definedName name="MOPAMATEVI" localSheetId="0">#REF!</definedName>
    <definedName name="MOPAMATEVI">#REF!</definedName>
    <definedName name="mopañetemaestreadoaplomo">'[74]MANO DE OBRA'!$D$54</definedName>
    <definedName name="mopañetetechoyviga">'[74]MANO DE OBRA'!$D$58</definedName>
    <definedName name="MOPAPU" localSheetId="0">#REF!</definedName>
    <definedName name="MOPAPU">#REF!</definedName>
    <definedName name="MOPAPULLA" localSheetId="0">#REF!</definedName>
    <definedName name="MOPAPULLA">#REF!</definedName>
    <definedName name="MOParrillas">[55]Hormigones!$C$38</definedName>
    <definedName name="MOPIEDRA" localSheetId="0">#REF!</definedName>
    <definedName name="MOPIEDRA">#REF!</definedName>
    <definedName name="MOPIEDRAS" localSheetId="0">#REF!</definedName>
    <definedName name="MOPIEDRAS">#REF!</definedName>
    <definedName name="MOPIEPI" localSheetId="0">#REF!</definedName>
    <definedName name="MOPIEPI">#REF!</definedName>
    <definedName name="MOPIFROVI" localSheetId="0">#REF!</definedName>
    <definedName name="MOPIFROVI">#REF!</definedName>
    <definedName name="MOPIGRA" localSheetId="0">#REF!</definedName>
    <definedName name="MOPIGRA">#REF!</definedName>
    <definedName name="MOPIGRAPLU" localSheetId="0">#REF!</definedName>
    <definedName name="MOPIGRAPLU">#REF!</definedName>
    <definedName name="MOPIN1RA" localSheetId="0">#REF!</definedName>
    <definedName name="MOPIN1RA">#REF!</definedName>
    <definedName name="MOPIN2DA" localSheetId="0">#REF!</definedName>
    <definedName name="MOPIN2DA">#REF!</definedName>
    <definedName name="MOPINTURA" localSheetId="0">#REF!</definedName>
    <definedName name="MOPINTURA">#REF!</definedName>
    <definedName name="MOPINTURAAGUA" localSheetId="0">#REF!</definedName>
    <definedName name="MOPINTURAAGUA">#REF!</definedName>
    <definedName name="MOPINTURABARNIZ" localSheetId="0">'[70]M.O.'!$C$551</definedName>
    <definedName name="MOPINTURABARNIZ">'[71]M.O.'!$C$551</definedName>
    <definedName name="mopinturamallaciclonica">'[74]MANO DE OBRA'!$D$427</definedName>
    <definedName name="MOPINTURAMANT" localSheetId="0">#REF!</definedName>
    <definedName name="MOPINTURAMANT">#REF!</definedName>
    <definedName name="MOPINTURAMANT1">#REF!</definedName>
    <definedName name="MOPINTURAMANT2">#REF!</definedName>
    <definedName name="MOPIPIS1RA" localSheetId="0">#REF!</definedName>
    <definedName name="MOPIPIS1RA">#REF!</definedName>
    <definedName name="MOPIPIS2DA" localSheetId="0">#REF!</definedName>
    <definedName name="MOPIPIS2DA">#REF!</definedName>
    <definedName name="MOPIPORC" localSheetId="0">#REF!</definedName>
    <definedName name="MOPIPORC">#REF!</definedName>
    <definedName name="MOPisobarro">[55]Pisos!$D$61</definedName>
    <definedName name="MOPISOCERAMICA" localSheetId="0">[133]Ins!#REF!</definedName>
    <definedName name="MOPISOCERAMICA">[134]Ins!#REF!</definedName>
    <definedName name="MOPisocerámica">[55]Pisos!$D$59</definedName>
    <definedName name="MOPISOCERAMICA_6">#REF!</definedName>
    <definedName name="MOPISOCERAMICA_8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ESTAMPADO01" localSheetId="0">#REF!</definedName>
    <definedName name="MOPISOESTAMPADO01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granito">[55]Pisos!$D$55</definedName>
    <definedName name="mopisogranito30x30">'[74]MANO DE OBRA'!$D$84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ISOS" localSheetId="0">#REF!</definedName>
    <definedName name="MOPISOS">#REF!</definedName>
    <definedName name="MOPL_Tub.__6__pvc">'[92]M.O.'!$D$1013</definedName>
    <definedName name="MOPLOM" localSheetId="0">#REF!</definedName>
    <definedName name="MOPLOM">#REF!</definedName>
    <definedName name="MOPLOMACOMURB" localSheetId="0">#REF!</definedName>
    <definedName name="MOPLOMACOMURB">#REF!</definedName>
    <definedName name="MOPLOMARRASTRE" localSheetId="0">#REF!</definedName>
    <definedName name="MOPLOMARRASTRE">#REF!</definedName>
    <definedName name="MOPLOMAUMENTO" localSheetId="0">#REF!</definedName>
    <definedName name="MOPLOMAUMENTO">#REF!</definedName>
    <definedName name="MOPLOMBAJANTES" localSheetId="0">#REF!</definedName>
    <definedName name="MOPLOMBAJANTES">#REF!</definedName>
    <definedName name="MOPLOMBAÑERA" localSheetId="0">#REF!</definedName>
    <definedName name="MOPLOMBAÑERA">#REF!</definedName>
    <definedName name="MOPLOMBOMBACCIRC" localSheetId="0">#REF!</definedName>
    <definedName name="MOPLOMBOMBACCIRC">#REF!</definedName>
    <definedName name="MOPLOMBOMBASCIRC" localSheetId="0">#REF!</definedName>
    <definedName name="MOPLOMBOMBASCIRC">#REF!</definedName>
    <definedName name="MOPLOMCALENT" localSheetId="0">#REF!</definedName>
    <definedName name="MOPLOMCALENT">#REF!</definedName>
    <definedName name="MOPLOMCOLABASTCOBRE" localSheetId="0">#REF!</definedName>
    <definedName name="MOPLOMCOLABASTCOBRE">#REF!</definedName>
    <definedName name="MOPLOMCOLABASTHG" localSheetId="0">#REF!</definedName>
    <definedName name="MOPLOMCOLABASTHG">#REF!</definedName>
    <definedName name="MOPLOMCOLDESPLU" localSheetId="0">#REF!</definedName>
    <definedName name="MOPLOMCOLDESPLU">#REF!</definedName>
    <definedName name="MOPLOMCONSEPTICO" localSheetId="0">#REF!</definedName>
    <definedName name="MOPLOMCONSEPTICO">#REF!</definedName>
    <definedName name="MOPLOMDESAGUES" localSheetId="0">#REF!</definedName>
    <definedName name="MOPLOMDESAGUES">#REF!</definedName>
    <definedName name="MOPLOMDESMONTAR" localSheetId="0">#REF!</definedName>
    <definedName name="MOPLOMDESMONTAR">#REF!</definedName>
    <definedName name="MOPLOMEMPALMEAGUA" localSheetId="0">#REF!</definedName>
    <definedName name="MOPLOMEMPALMEAGUA">#REF!</definedName>
    <definedName name="MOPLOMEMPALMEARRAS" localSheetId="0">#REF!</definedName>
    <definedName name="MOPLOMEMPALMEARRAS">#REF!</definedName>
    <definedName name="MOPLOMFREGA" localSheetId="0">#REF!</definedName>
    <definedName name="MOPLOMFREGA">#REF!</definedName>
    <definedName name="MOPLOMINO" localSheetId="0">#REF!</definedName>
    <definedName name="MOPLOMINO">#REF!</definedName>
    <definedName name="MOPLOMINSTCAJAVALV" localSheetId="0">#REF!</definedName>
    <definedName name="MOPLOMINSTCAJAVALV">#REF!</definedName>
    <definedName name="MOPLOMINSTCAMPANAS" localSheetId="0">#REF!</definedName>
    <definedName name="MOPLOMINSTCAMPANAS">#REF!</definedName>
    <definedName name="MOPLOMINSTGIBAULT" localSheetId="0">#REF!</definedName>
    <definedName name="MOPLOMINSTGIBAULT">#REF!</definedName>
    <definedName name="MOPLOMINSTHIDR" localSheetId="0">#REF!</definedName>
    <definedName name="MOPLOMINSTHIDR">#REF!</definedName>
    <definedName name="MOPLOMINSTLAVADORAS" localSheetId="0">#REF!</definedName>
    <definedName name="MOPLOMINSTLAVADORAS">#REF!</definedName>
    <definedName name="MOPLOMINSTLLAVES" localSheetId="0">#REF!</definedName>
    <definedName name="MOPLOMINSTLLAVES">#REF!</definedName>
    <definedName name="MOPLOMINSTMANGAS" localSheetId="0">#REF!</definedName>
    <definedName name="MOPLOMINSTMANGAS">#REF!</definedName>
    <definedName name="MOPLOMINSTMEDIDOR" localSheetId="0">#REF!</definedName>
    <definedName name="MOPLOMINSTMEDIDOR">#REF!</definedName>
    <definedName name="MOPLOMINSTNEVERA" localSheetId="0">#REF!</definedName>
    <definedName name="MOPLOMINSTNEVERA">#REF!</definedName>
    <definedName name="MOPLOMINSTPZAESPPVC" localSheetId="0">#REF!</definedName>
    <definedName name="MOPLOMINSTPZAESPPVC">#REF!</definedName>
    <definedName name="MOPLOMINSTPZAESPROSCA" localSheetId="0">#REF!</definedName>
    <definedName name="MOPLOMINSTPZAESPROSCA">#REF!</definedName>
    <definedName name="MOPLOMINSTTG" localSheetId="0">#REF!</definedName>
    <definedName name="MOPLOMINSTTG">#REF!</definedName>
    <definedName name="MOPLOMINSTTINACO" localSheetId="0">#REF!</definedName>
    <definedName name="MOPLOMINSTTINACO">#REF!</definedName>
    <definedName name="MOPLOMINSTVALVAIRE" localSheetId="0">#REF!</definedName>
    <definedName name="MOPLOMINSTVALVAIRE">#REF!</definedName>
    <definedName name="MOPLOMINSTVALVCOMPCAMP" localSheetId="0">#REF!</definedName>
    <definedName name="MOPLOMINSTVALVCOMPCAMP">#REF!</definedName>
    <definedName name="MOPLOMINSTVALVCOMPPLAT" localSheetId="0">#REF!</definedName>
    <definedName name="MOPLOMINSTVALVCOMPPLAT">#REF!</definedName>
    <definedName name="MOPLOMINSTVALVCOMPROSCA" localSheetId="0">#REF!</definedName>
    <definedName name="MOPLOMINSTVALVCOMPROSCA">#REF!</definedName>
    <definedName name="MOPLOMLAVA" localSheetId="0">#REF!</definedName>
    <definedName name="MOPLOMLAVA">#REF!</definedName>
    <definedName name="MOPLOMORINAL" localSheetId="0">#REF!</definedName>
    <definedName name="MOPLOMORINAL">#REF!</definedName>
    <definedName name="MOPLOMSALAGUACOB" localSheetId="0">#REF!</definedName>
    <definedName name="MOPLOMSALAGUACOB">#REF!</definedName>
    <definedName name="MOPLOMSALAGUAHGPVC" localSheetId="0">#REF!</definedName>
    <definedName name="MOPLOMSALAGUAHGPVC">#REF!</definedName>
    <definedName name="MOPLOMTERMLAVAD" localSheetId="0">#REF!</definedName>
    <definedName name="MOPLOMTERMLAVAD">#REF!</definedName>
    <definedName name="MOPLOMTUBAC" localSheetId="0">#REF!</definedName>
    <definedName name="MOPLOMTUBAC">#REF!</definedName>
    <definedName name="MOPLOMTUBALCSAN03" localSheetId="0">#REF!</definedName>
    <definedName name="MOPLOMTUBALCSAN03">#REF!</definedName>
    <definedName name="MOPLOMTUBALCSAN36" localSheetId="0">#REF!</definedName>
    <definedName name="MOPLOMTUBALCSAN36">#REF!</definedName>
    <definedName name="MOPLOMTUBHF" localSheetId="0">#REF!</definedName>
    <definedName name="MOPLOMTUBHF">#REF!</definedName>
    <definedName name="MOPLOMTUBHG" localSheetId="0">#REF!</definedName>
    <definedName name="MOPLOMTUBHG">#REF!</definedName>
    <definedName name="MOPLOMTUBPVC" localSheetId="0">#REF!</definedName>
    <definedName name="MOPLOMTUBPVC">#REF!</definedName>
    <definedName name="moprepyapliceucoepoxy452">'[74]MANO DE OBRA'!$D$446</definedName>
    <definedName name="MOPULIDO" localSheetId="0">#REF!</definedName>
    <definedName name="MOPULIDO">#REF!</definedName>
    <definedName name="MOPULIMENTO" localSheetId="0">#REF!</definedName>
    <definedName name="MOPULIMENTO">#REF!</definedName>
    <definedName name="MOQQ" localSheetId="0">'[268]MO y Listado de Precio'!$E$638</definedName>
    <definedName name="MOQQ">'[269]MO y Listado de Precio'!$E$638</definedName>
    <definedName name="MOQUICIOS" localSheetId="0">#REF!</definedName>
    <definedName name="MOQUICIOS">#REF!</definedName>
    <definedName name="MOQUIGRA" localSheetId="0">#REF!</definedName>
    <definedName name="MOQUIGRA">#REF!</definedName>
    <definedName name="MOREGISTRO" localSheetId="0">#REF!</definedName>
    <definedName name="MOREGISTRO">#REF!</definedName>
    <definedName name="moregistro60x60">'[74]MANO DE OBRA'!$D$69</definedName>
    <definedName name="MOREGISTROS" localSheetId="0">#REF!</definedName>
    <definedName name="MOREGISTROS">#REF!</definedName>
    <definedName name="MOREJONADO" localSheetId="0">#REF!</definedName>
    <definedName name="MOREJONAD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EVEST" localSheetId="0">#REF!</definedName>
    <definedName name="MOREVEST">#REF!</definedName>
    <definedName name="MORFIN210" localSheetId="0">#REF!</definedName>
    <definedName name="MORFIN210">#REF!</definedName>
    <definedName name="morfraguache" localSheetId="0">'[164]Analisis Unit. '!$F$96</definedName>
    <definedName name="morfraguache">#REF!</definedName>
    <definedName name="morpanete" localSheetId="0">'[164]Analisis Unit. '!$F$85</definedName>
    <definedName name="morpanete">#REF!</definedName>
    <definedName name="Mortero">'[55]Muros y Pañetes'!$G$58</definedName>
    <definedName name="Mortero.1.2.Impermeabilizante" localSheetId="0">#REF!</definedName>
    <definedName name="Mortero.1.2.Impermeabilizante">#REF!</definedName>
    <definedName name="mortero.1.4.pañete" localSheetId="0">'[143]Ana. Horm mexc mort'!$D$85</definedName>
    <definedName name="mortero.1.4.pañete">'[143]Ana. Horm mexc mort'!$D$85</definedName>
    <definedName name="Mortero.Marmolina" localSheetId="0">#REF!</definedName>
    <definedName name="Mortero.Marmolina">#REF!</definedName>
    <definedName name="mortero.para.piso" localSheetId="0">#REF!</definedName>
    <definedName name="mortero.para.piso">#REF!</definedName>
    <definedName name="Mortero.Pulido" localSheetId="0">#REF!</definedName>
    <definedName name="Mortero.Pulido">#REF!</definedName>
    <definedName name="MORTERO1.10" localSheetId="0">[170]Analisis!$F$58</definedName>
    <definedName name="MORTERO1.10">[201]Analisis!$F$58</definedName>
    <definedName name="MORTERO1.2" localSheetId="0">[170]Analisis!$F$44</definedName>
    <definedName name="MORTERO1.2">[201]Analisis!$F$44</definedName>
    <definedName name="MORTERO1.3" localSheetId="0">[170]Analisis!$F$22</definedName>
    <definedName name="MORTERO1.3">[201]Analisis!$F$22</definedName>
    <definedName name="MORTERO1.4" localSheetId="0">[170]Analisis!$F$36</definedName>
    <definedName name="MORTERO1.4">[201]Analisis!$F$36</definedName>
    <definedName name="Mortero1.4Panete" localSheetId="0">#REF!</definedName>
    <definedName name="Mortero1.4Panete">#REF!</definedName>
    <definedName name="MORTERO110" localSheetId="0">[83]ELECTRICO!#REF!</definedName>
    <definedName name="MORTERO110">#REF!</definedName>
    <definedName name="MORTERO12" localSheetId="0">[83]ELECTRICO!#REF!</definedName>
    <definedName name="MORTERO12">#REF!</definedName>
    <definedName name="MORTERO13" localSheetId="0">[83]ELECTRICO!#REF!</definedName>
    <definedName name="MORTERO13">#REF!</definedName>
    <definedName name="MORTERO14" localSheetId="0">[83]ELECTRICO!#REF!</definedName>
    <definedName name="MORTERO14">#REF!</definedName>
    <definedName name="mortero14revoque">#REF!</definedName>
    <definedName name="MORTEROBL" localSheetId="0">[35]UASD!$F$3185</definedName>
    <definedName name="MORTEROBL">[10]UASD!$F$3185</definedName>
    <definedName name="MorteroBlock">'[55]Muros y Pañetes'!$G$58</definedName>
    <definedName name="Morteroimperm">'[55]Muros y Pañetes'!$G$192</definedName>
    <definedName name="Morteropañete">'[55]Muros y Pañetes'!$G$185</definedName>
    <definedName name="MORTEROPI" localSheetId="0">[35]UASD!$F$3215</definedName>
    <definedName name="MORTEROPI">[10]UASD!$F$3215</definedName>
    <definedName name="Morteropisos">[55]Pisos!$G$108</definedName>
    <definedName name="morterosikatop122">[74]INSUMO!$D$51</definedName>
    <definedName name="Mosaico_Fondo_Blanco_30x30____Corriente" localSheetId="0">[17]Insumos!#REF!</definedName>
    <definedName name="Mosaico_Fondo_Blanco_30x30____Corriente">[17]Insumos!#REF!</definedName>
    <definedName name="mosalidaaguaducha">'[74]MANO DE OBRA'!$D$335</definedName>
    <definedName name="mosalidaaguafria">'[74]MANO DE OBRA'!$D$332</definedName>
    <definedName name="MOSALIDAELECTRICA">'[114]MO ELECTRICISTA'!$B$17</definedName>
    <definedName name="mosalidaluces">'[74]MANO DE OBRA'!$D$211</definedName>
    <definedName name="mosbotichinorojo" localSheetId="0">[11]insumo!#REF!</definedName>
    <definedName name="mosbotichinorojo">[11]insumo!#REF!</definedName>
    <definedName name="MOSUBIRMAT" localSheetId="0">#REF!</definedName>
    <definedName name="MOSUBIRMAT">#REF!</definedName>
    <definedName name="MOTC110V" localSheetId="0">#REF!</definedName>
    <definedName name="MOTC110V">#REF!</definedName>
    <definedName name="MOTC220V" localSheetId="0">#REF!</definedName>
    <definedName name="MOTC220V">#REF!</definedName>
    <definedName name="Motejas">'[55]Muros y Pañetes'!$D$30</definedName>
    <definedName name="MOTELE" localSheetId="0">#REF!</definedName>
    <definedName name="MOTELE">#REF!</definedName>
    <definedName name="MOTerminacionescalon">[55]Pisos!$D$91</definedName>
    <definedName name="moterminacionesclonesmezcla">'[74]MANO DE OBRA'!$D$105</definedName>
    <definedName name="MOTERMTECHOS" localSheetId="0">#REF!</definedName>
    <definedName name="MOTERMTECHOS">#REF!</definedName>
    <definedName name="MOTICAMP" localSheetId="0">#REF!</definedName>
    <definedName name="MOTICAMP">#REF!</definedName>
    <definedName name="motimbreboton">'[74]MANO DE OBRA'!$D$228</definedName>
    <definedName name="motimbrecorriente">'[74]MANO DE OBRA'!$D$229</definedName>
    <definedName name="MOTIMCO" localSheetId="0">#REF!</definedName>
    <definedName name="MOTIMCO">#REF!</definedName>
    <definedName name="motomacorriente210">'[74]MANO DE OBRA'!$D$212</definedName>
    <definedName name="motomacorriente220">'[74]MANO DE OBRA'!$D$213</definedName>
    <definedName name="MOTONIVELADORA" localSheetId="0">#REF!</definedName>
    <definedName name="MOTONIVELADORA">#REF!</definedName>
    <definedName name="MOTONIVELADORA_10">#REF!</definedName>
    <definedName name="MOTONIVELADORA_11">#REF!</definedName>
    <definedName name="MOTONIVELADORA_6">#REF!</definedName>
    <definedName name="MOTONIVELADORA_7">#REF!</definedName>
    <definedName name="MOTONIVELADORA_8">#REF!</definedName>
    <definedName name="MOTONIVELADORA_9">#REF!</definedName>
    <definedName name="MOTRAMPA" localSheetId="0">#REF!</definedName>
    <definedName name="MOTRAMPA">#REF!</definedName>
    <definedName name="motuberiaarrastre12" localSheetId="0">'[74]MANO DE OBRA'!#REF!</definedName>
    <definedName name="motuberiaarrastre12">'[74]MANO DE OBRA'!#REF!</definedName>
    <definedName name="motuberiaarrastre2">'[74]MANO DE OBRA'!$D$325</definedName>
    <definedName name="motuberiaarrastre4">'[74]MANO DE OBRA'!$D$326</definedName>
    <definedName name="motuberiapotable12y34">'[74]MANO DE OBRA'!$D$406</definedName>
    <definedName name="MOV_1" localSheetId="0">[208]MOV!$A$9:$E$9</definedName>
    <definedName name="MOV_1">[209]MOV!$A$9:$E$9</definedName>
    <definedName name="MOV_2" localSheetId="0">[208]MOV!$A$15:$E$15</definedName>
    <definedName name="MOV_2">[209]MOV!$A$15:$E$15</definedName>
    <definedName name="MOV_3" localSheetId="0">[208]MOV!$A$21:$E$21</definedName>
    <definedName name="MOV_3">[209]MOV!$A$21:$E$21</definedName>
    <definedName name="MOV_3.01" localSheetId="0">#REF!</definedName>
    <definedName name="MOV_3.01">#REF!</definedName>
    <definedName name="MOV_4" localSheetId="0">[208]MOV!$A$27:$E$27</definedName>
    <definedName name="MOV_4">[209]MOV!$A$27:$E$27</definedName>
    <definedName name="MOV_5" localSheetId="0">[208]MOV!$A$33:$E$33</definedName>
    <definedName name="MOV_5">[209]MOV!$A$33:$E$33</definedName>
    <definedName name="MOV_6" localSheetId="0">[208]MOV!$A$39:$E$39</definedName>
    <definedName name="MOV_6">[209]MOV!$A$39:$E$39</definedName>
    <definedName name="MOV_7" localSheetId="0">#REF!</definedName>
    <definedName name="MOV_7">[209]MOV!$A$45:$E$45</definedName>
    <definedName name="MOV_8" localSheetId="0">[208]MOV!$A$51:$E$51</definedName>
    <definedName name="MOV_8">[209]MOV!$A$51:$E$51</definedName>
    <definedName name="MOV_9" localSheetId="0">#REF!</definedName>
    <definedName name="MOV_9">#REF!</definedName>
    <definedName name="MOVACIADO" localSheetId="0">'[70]M.O.'!$C$953</definedName>
    <definedName name="MOVACIADO">'[71]M.O.'!$C$953</definedName>
    <definedName name="movaciadohomigonpiso">'[74]MANO DE OBRA'!$D$145</definedName>
    <definedName name="movaciadohormigoncolumnas">'[74]MANO DE OBRA'!$D$143</definedName>
    <definedName name="movaciadohormigondintelVA">'[74]MANO DE OBRA'!$D$142</definedName>
    <definedName name="movaciadohormigonvigacarga">'[74]MANO DE OBRA'!$D$141</definedName>
    <definedName name="movaciadohormigonzapata">'[74]MANO DE OBRA'!$D$140</definedName>
    <definedName name="MOVACIADOS" localSheetId="0">#REF!</definedName>
    <definedName name="MOVACIADOS">#REF!</definedName>
    <definedName name="MOVARILLEROS" localSheetId="0">#REF!</definedName>
    <definedName name="MOVARILLEROS">#REF!</definedName>
    <definedName name="MOVARIOS" localSheetId="0">#REF!</definedName>
    <definedName name="MOVARIOS">#REF!</definedName>
    <definedName name="moviga20" localSheetId="0">#REF!</definedName>
    <definedName name="moviga20">#REF!</definedName>
    <definedName name="moviga2050" localSheetId="0">#REF!</definedName>
    <definedName name="moviga2050">#REF!</definedName>
    <definedName name="moviga30" localSheetId="0">#REF!</definedName>
    <definedName name="moviga30">#REF!</definedName>
    <definedName name="MOVigaAmarre">[55]Hormigones!$C$39</definedName>
    <definedName name="movigamarre" localSheetId="0">#REF!</definedName>
    <definedName name="movigamarre">#REF!</definedName>
    <definedName name="movimiento" localSheetId="0">#REF!</definedName>
    <definedName name="movimiento">#REF!</definedName>
    <definedName name="movimiento1" localSheetId="0">#REF!</definedName>
    <definedName name="movimiento1">#REF!</definedName>
    <definedName name="movtierra">#REF!</definedName>
    <definedName name="MOYESO" localSheetId="0">#REF!</definedName>
    <definedName name="MOYESO">#REF!</definedName>
    <definedName name="MOZABALETA" localSheetId="0">#REF!</definedName>
    <definedName name="MOZABALETA">#REF!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[11]insumo!#REF!</definedName>
    <definedName name="mozaicoFG">[11]insumo!#REF!</definedName>
    <definedName name="mozocaloceramica">'[74]MANO DE OBRA'!$D$91</definedName>
    <definedName name="mozocalogranito">'[74]MANO DE OBRA'!$D$92</definedName>
    <definedName name="MOZócaloscerámica">[55]Pisos!$D$67</definedName>
    <definedName name="MOZócalosgranito">[55]Pisos!$D$65</definedName>
    <definedName name="MOZOCER" localSheetId="0">#REF!</definedName>
    <definedName name="MOZOCER">#REF!</definedName>
    <definedName name="MOZOGRA" localSheetId="0">#REF!</definedName>
    <definedName name="MOZOGRA">#REF!</definedName>
    <definedName name="MOZOGRAES" localSheetId="0">#REF!</definedName>
    <definedName name="MOZOGRAES">#REF!</definedName>
    <definedName name="MOZOMOROJ" localSheetId="0">#REF!</definedName>
    <definedName name="MOZOMOROJ">#REF!</definedName>
    <definedName name="MOZOPORC" localSheetId="0">#REF!</definedName>
    <definedName name="MOZOPORC">#REF!</definedName>
    <definedName name="MOZOPORCES" localSheetId="0">#REF!</definedName>
    <definedName name="MOZOPORCES">#REF!</definedName>
    <definedName name="mpie">0.3048</definedName>
    <definedName name="MTG" localSheetId="0">'[270]m.t C'!$I$18</definedName>
    <definedName name="MTG">'[271]m.t C'!$I$18</definedName>
    <definedName name="MUAN1" localSheetId="0">#REF!</definedName>
    <definedName name="MUAN1">#REF!</definedName>
    <definedName name="MUAN2" localSheetId="0">#REF!</definedName>
    <definedName name="MUAN2">#REF!</definedName>
    <definedName name="MUAN3" localSheetId="0">#REF!</definedName>
    <definedName name="MUAN3">#REF!</definedName>
    <definedName name="MUBN1" localSheetId="0">#REF!</definedName>
    <definedName name="MUBN1">#REF!</definedName>
    <definedName name="MUCN1" localSheetId="0">#REF!</definedName>
    <definedName name="MUCN1">#REF!</definedName>
    <definedName name="MUCN2" localSheetId="0">#REF!</definedName>
    <definedName name="MUCN2">#REF!</definedName>
    <definedName name="MUDN1" localSheetId="0">#REF!</definedName>
    <definedName name="MUDN1">#REF!</definedName>
    <definedName name="MUDN2" localSheetId="0">#REF!</definedName>
    <definedName name="MUDN2">#REF!</definedName>
    <definedName name="muha" localSheetId="0">'[227]Anal. horm.'!$F$1511</definedName>
    <definedName name="muha">'[228]Anal. horm.'!$F$1511</definedName>
    <definedName name="MULTI" localSheetId="0">[6]A!#REF!</definedName>
    <definedName name="MULTI">[6]A!#REF!</definedName>
    <definedName name="muro" hidden="1">'[49]ANALISIS STO DGO'!#REF!</definedName>
    <definedName name="Muro.6.4toN" localSheetId="0">#REF!</definedName>
    <definedName name="Muro.6.4toN">#REF!</definedName>
    <definedName name="Muro.8.3erN" localSheetId="0">#REF!</definedName>
    <definedName name="Muro.8.3erN">#REF!</definedName>
    <definedName name="Muro.Bloq.4.BNP.Cocina" localSheetId="0">#REF!</definedName>
    <definedName name="Muro.Bloq.4.BNP.Cocina">#REF!</definedName>
    <definedName name="Muro.Bloq.4.SNP.Cocina" localSheetId="0">#REF!</definedName>
    <definedName name="Muro.Bloq.4.SNP.Cocina">#REF!</definedName>
    <definedName name="Muro.Bloq.6.BNP.Cocina" localSheetId="0">#REF!</definedName>
    <definedName name="Muro.Bloq.6.BNP.Cocina">#REF!</definedName>
    <definedName name="Muro.Bloq.6.SNP.Cocina" localSheetId="0">#REF!</definedName>
    <definedName name="Muro.Bloq.6.SNP.Cocina">#REF!</definedName>
    <definedName name="Muro.Bloqe.4.2doN" localSheetId="0">#REF!</definedName>
    <definedName name="Muro.Bloqe.4.2doN">#REF!</definedName>
    <definedName name="Muro.bloqu.8.SNP.Cocina" localSheetId="0">#REF!</definedName>
    <definedName name="Muro.bloqu.8.SNP.Cocina">#REF!</definedName>
    <definedName name="Muro.bloque.2doN" localSheetId="0">#REF!</definedName>
    <definedName name="Muro.bloque.2doN">#REF!</definedName>
    <definedName name="Muro.Bloque.4.1erN" localSheetId="0">#REF!</definedName>
    <definedName name="Muro.Bloque.4.1erN">#REF!</definedName>
    <definedName name="Muro.Bloque.4.3erN" localSheetId="0">#REF!</definedName>
    <definedName name="Muro.Bloque.4.3erN">#REF!</definedName>
    <definedName name="Muro.Bloque.4.4toN" localSheetId="0">#REF!</definedName>
    <definedName name="Muro.Bloque.4.4toN">#REF!</definedName>
    <definedName name="Muro.Bloque.4cm.SNP" localSheetId="0">[164]Análisis!$N$845</definedName>
    <definedName name="Muro.Bloque.4cm.SNP">[165]Análisis!$N$845</definedName>
    <definedName name="Muro.Bloque.6cm.BNP" localSheetId="0">[164]Análisis!$N$821</definedName>
    <definedName name="Muro.Bloque.6cm.BNP">[165]Análisis!$N$821</definedName>
    <definedName name="Muro.Bloque.6cm.SNPT" localSheetId="0">[164]Análisis!$N$808</definedName>
    <definedName name="Muro.Bloque.6cm.SNPT">[165]Análisis!$N$808</definedName>
    <definedName name="Muro.Bloque.8.1erN" localSheetId="0">#REF!</definedName>
    <definedName name="Muro.Bloque.8.1erN">#REF!</definedName>
    <definedName name="Muro.Bloque.8.BNP.Cocina" localSheetId="0">#REF!</definedName>
    <definedName name="Muro.Bloque.8.BNP.Cocina">#REF!</definedName>
    <definedName name="Muro.Bloque.8.SNPT.40" localSheetId="0">#REF!</definedName>
    <definedName name="Muro.Bloque.8.SNPT.40">#REF!</definedName>
    <definedName name="Muro.Bloque.8.SNPT.80" localSheetId="0">#REF!</definedName>
    <definedName name="Muro.Bloque.8.SNPT.80">#REF!</definedName>
    <definedName name="Muro.Bloque.8BNP.Comedor" localSheetId="0">#REF!</definedName>
    <definedName name="Muro.Bloque.8BNP.Comedor">#REF!</definedName>
    <definedName name="Muro.Bloque.Vidrio.Area.Noble" localSheetId="0">#REF!</definedName>
    <definedName name="Muro.Bloque.Vidrio.Area.Noble">#REF!</definedName>
    <definedName name="Muro.bloque8.2doN" localSheetId="0">#REF!</definedName>
    <definedName name="Muro.bloque8.2doN">#REF!</definedName>
    <definedName name="Muro.Bloques.10cm" localSheetId="0">#REF!</definedName>
    <definedName name="Muro.Bloques.10cm">#REF!</definedName>
    <definedName name="Muro.Bloques.20cm.40" localSheetId="0">#REF!</definedName>
    <definedName name="Muro.Bloques.20cm.40">#REF!</definedName>
    <definedName name="muro.h.a.20cm" localSheetId="0">[177]Análisis!$D$729</definedName>
    <definedName name="muro.h.a.20cm">[178]Análisis!$D$729</definedName>
    <definedName name="Muro.Hor.Arm.Inclinado" localSheetId="0">#REF!</definedName>
    <definedName name="Muro.Hor.Arm.Inclinado">#REF!</definedName>
    <definedName name="Muro.Horm.Arm.edif.oficina" localSheetId="0">#REF!</definedName>
    <definedName name="Muro.Horm.Arm.edif.oficina">#REF!</definedName>
    <definedName name="Muro.Horm.Arm.Edif.Parqueo" localSheetId="0">#REF!</definedName>
    <definedName name="Muro.Horm.Arm.Edif.Parqueo">#REF!</definedName>
    <definedName name="Muro.Hormigon.Armado.de20" localSheetId="0">[110]Análisis!$D$286</definedName>
    <definedName name="Muro.Hormigon.Armado.de20">[111]Análisis!$D$286</definedName>
    <definedName name="Muro.Hormigón.Estanque" localSheetId="0">#REF!</definedName>
    <definedName name="Muro.Hormigón.Estanque">#REF!</definedName>
    <definedName name="Muro.protector.parqueo" localSheetId="0">#REF!</definedName>
    <definedName name="Muro.protector.parqueo">#REF!</definedName>
    <definedName name="muro.shee.ambas.caras" localSheetId="0">'[183]Muros Interiores h=2.8 m '!$E$64</definedName>
    <definedName name="muro.shee.ambas.caras">'[184]Muros Interiores h=2.8 m '!$E$64</definedName>
    <definedName name="MURO30" localSheetId="0">#REF!</definedName>
    <definedName name="MURO30">#REF!</definedName>
    <definedName name="MURO30_6">#REF!</definedName>
    <definedName name="muro4" localSheetId="0">'[224]Pres. Adic.Y'!$E$33</definedName>
    <definedName name="muro4">'[225]Pres. Adic.Y'!$E$33</definedName>
    <definedName name="muroblock63840">#REF!</definedName>
    <definedName name="MUROBLOQCAL6">[72]Analisis!$F$1317</definedName>
    <definedName name="MUROBOVEDA12A10X2AD" localSheetId="0">#REF!</definedName>
    <definedName name="MUROBOVEDA12A10X2AD">#REF!</definedName>
    <definedName name="MUROBOVEDA12A10X2AD_6">#REF!</definedName>
    <definedName name="MURODE4">[72]Analisis!$F$1221</definedName>
    <definedName name="MURODE6A40">[72]Analisis!$F$1232</definedName>
    <definedName name="MURODE6A80">[73]Analisis!$F$1057</definedName>
    <definedName name="MURODE6VIOL">[72]Analisis!$F$1254</definedName>
    <definedName name="MURODE8A20">[72]Analisis!$F$1277</definedName>
    <definedName name="MURODE8A40">[72]Analisis!$F$1288</definedName>
    <definedName name="MURODE8A80">[73]Analisis!$F$1113</definedName>
    <definedName name="MURODE8CCLLENA">[72]Analisis!$F$1310</definedName>
    <definedName name="MURODE8DOBLEACERO">[72]Analisis!$F$1266</definedName>
    <definedName name="murodoscaras" localSheetId="0">[100]I.HORMIGON!$G$27</definedName>
    <definedName name="murodoscaras">[101]I.HORMIGON!$G$27</definedName>
    <definedName name="MUROHAASC" localSheetId="0">'[24]Anal. horm.'!#REF!</definedName>
    <definedName name="MUROHAASC">'[28]Anal. horm.'!#REF!</definedName>
    <definedName name="MUROS" localSheetId="0">#REF!</definedName>
    <definedName name="MUROS">#REF!</definedName>
    <definedName name="muros.plycem.ambas.caras" localSheetId="0">'[183]MurosInt.h=2.8 m Plycem 2 lados'!$E$64</definedName>
    <definedName name="muros.plycem.ambas.caras">'[184]MurosInt.h=2.8 m Plycem 2 lados'!$E$64</definedName>
    <definedName name="muros.una.cshee.plycem" localSheetId="0">'[183]MurosInt.h=2.8 m U C con plycem'!$E$64</definedName>
    <definedName name="muros.una.cshee.plycem">'[184]MurosInt.h=2.8 m U C con plycem'!$E$64</definedName>
    <definedName name="MUROS_AN" localSheetId="0">#REF!</definedName>
    <definedName name="MUROS_AN">#REF!</definedName>
    <definedName name="musa" localSheetId="0">#REF!</definedName>
    <definedName name="musa">#REF!</definedName>
    <definedName name="MV" localSheetId="0">[69]Presup.!#REF!</definedName>
    <definedName name="MV">[69]Presup.!#REF!</definedName>
    <definedName name="MZNATILLA" localSheetId="0">[11]Mezcla!$F$50</definedName>
    <definedName name="MZNATILLA">[11]Mezcla!$F$50</definedName>
    <definedName name="N" localSheetId="0">'[3]Part. No Ejecutables'!#REF!</definedName>
    <definedName name="N">'[3]Part. No Ejecutables'!#REF!</definedName>
    <definedName name="N.CONT" localSheetId="0">[272]COMEDOR!#REF!</definedName>
    <definedName name="N.CONT">[273]COMEDOR!#REF!</definedName>
    <definedName name="N111111111" localSheetId="0">#REF!</definedName>
    <definedName name="N111111111">#REF!</definedName>
    <definedName name="nad">#REF!</definedName>
    <definedName name="NADA" localSheetId="0">#REF!</definedName>
    <definedName name="NADA">#REF!</definedName>
    <definedName name="NADA_6">#REF!</definedName>
    <definedName name="NADA_8">#REF!</definedName>
    <definedName name="nadam">#REF!</definedName>
    <definedName name="nadf">#REF!</definedName>
    <definedName name="NAMA">#REF!</definedName>
    <definedName name="NATILLA" localSheetId="0">[83]ELECTRICO!#REF!</definedName>
    <definedName name="NATILLA">#REF!</definedName>
    <definedName name="Nave" localSheetId="0">#REF!</definedName>
    <definedName name="Nave">#REF!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elson" localSheetId="0">#REF!</definedName>
    <definedName name="nelson">#REF!</definedName>
    <definedName name="neopreno">#REF!</definedName>
    <definedName name="NINGUNA">[274]Insumos!#REF!</definedName>
    <definedName name="NINGUNA_6">#REF!</definedName>
    <definedName name="NINGUNA_8">#REF!</definedName>
    <definedName name="nion" hidden="1">'[49]ANALISIS STO DGO'!#REF!</definedName>
    <definedName name="NIPLE_ACERO_12x3" localSheetId="0">#REF!</definedName>
    <definedName name="NIPLE_ACERO_12x3">#REF!</definedName>
    <definedName name="NIPLE_ACERO_12x3_10">#REF!</definedName>
    <definedName name="NIPLE_ACERO_12x3_11">#REF!</definedName>
    <definedName name="NIPLE_ACERO_12x3_6">#REF!</definedName>
    <definedName name="NIPLE_ACERO_12x3_7">#REF!</definedName>
    <definedName name="NIPLE_ACERO_12x3_8">#REF!</definedName>
    <definedName name="NIPLE_ACERO_12x3_9">#REF!</definedName>
    <definedName name="NIPLE_ACERO_16x2" localSheetId="0">#REF!</definedName>
    <definedName name="NIPLE_ACERO_16x2">#REF!</definedName>
    <definedName name="NIPLE_ACERO_16x2_10">#REF!</definedName>
    <definedName name="NIPLE_ACERO_16x2_11">#REF!</definedName>
    <definedName name="NIPLE_ACERO_16x2_6">#REF!</definedName>
    <definedName name="NIPLE_ACERO_16x2_7">#REF!</definedName>
    <definedName name="NIPLE_ACERO_16x2_8">#REF!</definedName>
    <definedName name="NIPLE_ACERO_16x2_9">#REF!</definedName>
    <definedName name="NIPLE_ACERO_16x3" localSheetId="0">#REF!</definedName>
    <definedName name="NIPLE_ACERO_16x3">#REF!</definedName>
    <definedName name="NIPLE_ACERO_16x3_10">#REF!</definedName>
    <definedName name="NIPLE_ACERO_16x3_11">#REF!</definedName>
    <definedName name="NIPLE_ACERO_16x3_6">#REF!</definedName>
    <definedName name="NIPLE_ACERO_16x3_7">#REF!</definedName>
    <definedName name="NIPLE_ACERO_16x3_8">#REF!</definedName>
    <definedName name="NIPLE_ACERO_16x3_9">#REF!</definedName>
    <definedName name="NIPLE_ACERO_20x3" localSheetId="0">#REF!</definedName>
    <definedName name="NIPLE_ACERO_20x3">#REF!</definedName>
    <definedName name="NIPLE_ACERO_20x3_10">#REF!</definedName>
    <definedName name="NIPLE_ACERO_20x3_11">#REF!</definedName>
    <definedName name="NIPLE_ACERO_20x3_6">#REF!</definedName>
    <definedName name="NIPLE_ACERO_20x3_7">#REF!</definedName>
    <definedName name="NIPLE_ACERO_20x3_8">#REF!</definedName>
    <definedName name="NIPLE_ACERO_20x3_9">#REF!</definedName>
    <definedName name="NIPLE_ACERO_6x3" localSheetId="0">#REF!</definedName>
    <definedName name="NIPLE_ACERO_6x3">#REF!</definedName>
    <definedName name="NIPLE_ACERO_6x3_10">#REF!</definedName>
    <definedName name="NIPLE_ACERO_6x3_11">#REF!</definedName>
    <definedName name="NIPLE_ACERO_6x3_6">#REF!</definedName>
    <definedName name="NIPLE_ACERO_6x3_7">#REF!</definedName>
    <definedName name="NIPLE_ACERO_6x3_8">#REF!</definedName>
    <definedName name="NIPLE_ACERO_6x3_9">#REF!</definedName>
    <definedName name="NIPLE_ACERO_8x3" localSheetId="0">#REF!</definedName>
    <definedName name="NIPLE_ACERO_8x3">#REF!</definedName>
    <definedName name="NIPLE_ACERO_8x3_10">#REF!</definedName>
    <definedName name="NIPLE_ACERO_8x3_11">#REF!</definedName>
    <definedName name="NIPLE_ACERO_8x3_6">#REF!</definedName>
    <definedName name="NIPLE_ACERO_8x3_7">#REF!</definedName>
    <definedName name="NIPLE_ACERO_8x3_8">#REF!</definedName>
    <definedName name="NIPLE_ACERO_8x3_9">#REF!</definedName>
    <definedName name="NIPLE_ACERO_PLATILLADO_12x12" localSheetId="0">#REF!</definedName>
    <definedName name="NIPLE_ACERO_PLATILLADO_12x12">#REF!</definedName>
    <definedName name="NIPLE_ACERO_PLATILLADO_12x12_10">#REF!</definedName>
    <definedName name="NIPLE_ACERO_PLATILLADO_12x12_11">#REF!</definedName>
    <definedName name="NIPLE_ACERO_PLATILLADO_12x12_6">#REF!</definedName>
    <definedName name="NIPLE_ACERO_PLATILLADO_12x12_7">#REF!</definedName>
    <definedName name="NIPLE_ACERO_PLATILLADO_12x12_8">#REF!</definedName>
    <definedName name="NIPLE_ACERO_PLATILLADO_12x12_9">#REF!</definedName>
    <definedName name="NIPLE_ACERO_PLATILLADO_2x1" localSheetId="0">#REF!</definedName>
    <definedName name="NIPLE_ACERO_PLATILLADO_2x1">#REF!</definedName>
    <definedName name="NIPLE_ACERO_PLATILLADO_2x1_10">#REF!</definedName>
    <definedName name="NIPLE_ACERO_PLATILLADO_2x1_11">#REF!</definedName>
    <definedName name="NIPLE_ACERO_PLATILLADO_2x1_6">#REF!</definedName>
    <definedName name="NIPLE_ACERO_PLATILLADO_2x1_7">#REF!</definedName>
    <definedName name="NIPLE_ACERO_PLATILLADO_2x1_8">#REF!</definedName>
    <definedName name="NIPLE_ACERO_PLATILLADO_2x1_9">#REF!</definedName>
    <definedName name="NIPLE_ACERO_PLATILLADO_3x1" localSheetId="0">#REF!</definedName>
    <definedName name="NIPLE_ACERO_PLATILLADO_3x1">#REF!</definedName>
    <definedName name="NIPLE_ACERO_PLATILLADO_3x1_10">#REF!</definedName>
    <definedName name="NIPLE_ACERO_PLATILLADO_3x1_11">#REF!</definedName>
    <definedName name="NIPLE_ACERO_PLATILLADO_3x1_6">#REF!</definedName>
    <definedName name="NIPLE_ACERO_PLATILLADO_3x1_7">#REF!</definedName>
    <definedName name="NIPLE_ACERO_PLATILLADO_3x1_8">#REF!</definedName>
    <definedName name="NIPLE_ACERO_PLATILLADO_3x1_9">#REF!</definedName>
    <definedName name="NIPLE_ACERO_PLATILLADO_8x1" localSheetId="0">#REF!</definedName>
    <definedName name="NIPLE_ACERO_PLATILLADO_8x1">#REF!</definedName>
    <definedName name="NIPLE_ACERO_PLATILLADO_8x1_10">#REF!</definedName>
    <definedName name="NIPLE_ACERO_PLATILLADO_8x1_11">#REF!</definedName>
    <definedName name="NIPLE_ACERO_PLATILLADO_8x1_6">#REF!</definedName>
    <definedName name="NIPLE_ACERO_PLATILLADO_8x1_7">#REF!</definedName>
    <definedName name="NIPLE_ACERO_PLATILLADO_8x1_8">#REF!</definedName>
    <definedName name="NIPLE_ACERO_PLATILLADO_8x1_9">#REF!</definedName>
    <definedName name="NIPLE_CROMO_38x2_12" localSheetId="0">#REF!</definedName>
    <definedName name="NIPLE_CROMO_38x2_12">#REF!</definedName>
    <definedName name="NIPLE_CROMO_38x2_12_10">#REF!</definedName>
    <definedName name="NIPLE_CROMO_38x2_12_11">#REF!</definedName>
    <definedName name="NIPLE_CROMO_38x2_12_6">#REF!</definedName>
    <definedName name="NIPLE_CROMO_38x2_12_7">#REF!</definedName>
    <definedName name="NIPLE_CROMO_38x2_12_8">#REF!</definedName>
    <definedName name="NIPLE_CROMO_38x2_12_9">#REF!</definedName>
    <definedName name="NIPLE_HG_12x4" localSheetId="0">#REF!</definedName>
    <definedName name="NIPLE_HG_12x4">#REF!</definedName>
    <definedName name="NIPLE_HG_12x4_10">#REF!</definedName>
    <definedName name="NIPLE_HG_12x4_11">#REF!</definedName>
    <definedName name="NIPLE_HG_12x4_6">#REF!</definedName>
    <definedName name="NIPLE_HG_12x4_7">#REF!</definedName>
    <definedName name="NIPLE_HG_12x4_8">#REF!</definedName>
    <definedName name="NIPLE_HG_12x4_9">#REF!</definedName>
    <definedName name="NIPLE_HG_34x4" localSheetId="0">#REF!</definedName>
    <definedName name="NIPLE_HG_34x4">#REF!</definedName>
    <definedName name="NIPLE_HG_34x4_10">#REF!</definedName>
    <definedName name="NIPLE_HG_34x4_11">#REF!</definedName>
    <definedName name="NIPLE_HG_34x4_6">#REF!</definedName>
    <definedName name="NIPLE_HG_34x4_7">#REF!</definedName>
    <definedName name="NIPLE_HG_34x4_8">#REF!</definedName>
    <definedName name="NIPLE_HG_34x4_9">#REF!</definedName>
    <definedName name="NIPLE1_2X4HG">[73]Materiales!$E$418</definedName>
    <definedName name="NIPLE11_2a31_2" localSheetId="0">#REF!</definedName>
    <definedName name="NIPLE11_2a31_2">#REF!</definedName>
    <definedName name="NIPLE112X4HG" localSheetId="0">#REF!</definedName>
    <definedName name="NIPLE112X4HG">#REF!</definedName>
    <definedName name="NIPLE112X6HG" localSheetId="0">#REF!</definedName>
    <definedName name="NIPLE112X6HG">#REF!</definedName>
    <definedName name="NIPLE112X8HG" localSheetId="0">#REF!</definedName>
    <definedName name="NIPLE112X8HG">#REF!</definedName>
    <definedName name="NIPLE125X4HG" localSheetId="0">#REF!</definedName>
    <definedName name="NIPLE125X4HG">#REF!</definedName>
    <definedName name="Niple12hg">[55]Sanitaria!$F$198</definedName>
    <definedName name="niple12x2hg">[74]INSUMO!$D$229</definedName>
    <definedName name="NIPLE12X4HG" localSheetId="0">#REF!</definedName>
    <definedName name="NIPLE12X4HG">#REF!</definedName>
    <definedName name="NIPLE1X4HG" localSheetId="0">#REF!</definedName>
    <definedName name="NIPLE1X4HG">#REF!</definedName>
    <definedName name="NIPLE212X4HG" localSheetId="0">#REF!</definedName>
    <definedName name="NIPLE212X4HG">#REF!</definedName>
    <definedName name="NIPLE2X4HG" localSheetId="0">#REF!</definedName>
    <definedName name="NIPLE2X4HG">#REF!</definedName>
    <definedName name="NIPLE2X6HG" localSheetId="0">#REF!</definedName>
    <definedName name="NIPLE2X6HG">#REF!</definedName>
    <definedName name="NIPLE3_8">[73]Materiales!$E$586</definedName>
    <definedName name="NIPLE34X4HG" localSheetId="0">#REF!</definedName>
    <definedName name="NIPLE34X4HG">#REF!</definedName>
    <definedName name="niple38x2hg">[74]INSUMO!$D$228</definedName>
    <definedName name="NIPLE3X12HG" localSheetId="0">#REF!</definedName>
    <definedName name="NIPLE3X12HG">#REF!</definedName>
    <definedName name="NIPLE3X312HG" localSheetId="0">#REF!</definedName>
    <definedName name="NIPLE3X312HG">#REF!</definedName>
    <definedName name="NIPLE3X4HG" localSheetId="0">#REF!</definedName>
    <definedName name="NIPLE3X4HG">#REF!</definedName>
    <definedName name="NIPLE3X6HG" localSheetId="0">#REF!</definedName>
    <definedName name="NIPLE3X6HG">#REF!</definedName>
    <definedName name="NIPLE4X4HG" localSheetId="0">#REF!</definedName>
    <definedName name="NIPLE4X4HG">#REF!</definedName>
    <definedName name="NIPLECROM38X212" localSheetId="0">#REF!</definedName>
    <definedName name="NIPLECROM38X212">#REF!</definedName>
    <definedName name="Niplecromo">[55]Sanitaria!$F$202</definedName>
    <definedName name="nissan" localSheetId="0">'[78]Listado Equipos a utilizar'!#REF!</definedName>
    <definedName name="nissan">'[78]Listado Equipos a utilizar'!#REF!</definedName>
    <definedName name="NIVEL" localSheetId="0">[275]R!$B$2:$B$35</definedName>
    <definedName name="NIVEL">#REF!</definedName>
    <definedName name="NIVELACION" localSheetId="0">#REF!</definedName>
    <definedName name="NIVELACION">#REF!</definedName>
    <definedName name="No" localSheetId="0">#REF!</definedName>
    <definedName name="No">#REF!</definedName>
    <definedName name="No._Programa" localSheetId="0">#REF!</definedName>
    <definedName name="No._Programa">#REF!</definedName>
    <definedName name="No._Proyecto" localSheetId="0">#REF!</definedName>
    <definedName name="No._Proyecto">#REF!</definedName>
    <definedName name="No_al_Printer" localSheetId="0">#REF!</definedName>
    <definedName name="No_al_Printer">#REF!</definedName>
    <definedName name="Nombre_banco" localSheetId="0">#REF!</definedName>
    <definedName name="Nombre_banco">#REF!</definedName>
    <definedName name="nombre_del_programa" localSheetId="0">#REF!</definedName>
    <definedName name="nombre_del_programa">#REF!</definedName>
    <definedName name="nombre_del_proyecto" localSheetId="0">#REF!</definedName>
    <definedName name="nombre_del_proyecto">#REF!</definedName>
    <definedName name="NUEVA">#REF!</definedName>
    <definedName name="NUEVO" localSheetId="0">'[81]4.01 4.02 Block 6"'!#REF!</definedName>
    <definedName name="NUEVO" hidden="1">#REF!</definedName>
    <definedName name="nuevousuaria" localSheetId="0">#REF!</definedName>
    <definedName name="nuevousuaria">#REF!</definedName>
    <definedName name="nuil" hidden="1">'[49]ANALISIS STO DGO'!#REF!</definedName>
    <definedName name="num.meses" localSheetId="0">#REF!</definedName>
    <definedName name="num.meses">#REF!</definedName>
    <definedName name="Num_Pmt_Per_Year" localSheetId="0">#REF!</definedName>
    <definedName name="Num_Pmt_Per_Year">#REF!</definedName>
    <definedName name="numadic" localSheetId="0">#REF!</definedName>
    <definedName name="numadic">#REF!</definedName>
    <definedName name="Number_of_Payments" localSheetId="0">MATCH(0.01,Presupuesto!End_Bal,-1)+1</definedName>
    <definedName name="Number_of_Payments">MATCH(0.01,End_Bal,-1)+1</definedName>
    <definedName name="NumPar">[276]Cubicacion!$A$9:$A$120</definedName>
    <definedName name="o" localSheetId="0">[63]analisis!$F$5</definedName>
    <definedName name="o">[63]analisis!$F$5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.Civil.Ext." localSheetId="0">#REF!</definedName>
    <definedName name="Obra.Civil.Ext.">#REF!</definedName>
    <definedName name="Obra___Puente_Sobre_el_Matayaya__Carretera_Las_Matas_Elias_Pina">"proyecto"</definedName>
    <definedName name="OBRA_MANO" localSheetId="0">#REF!</definedName>
    <definedName name="OBRA_MANO">#REF!</definedName>
    <definedName name="Obrero_Dia" localSheetId="0">[108]MO!$C$11</definedName>
    <definedName name="Obrero_Dia">[108]MO!$C$11</definedName>
    <definedName name="Obrero_Hr" localSheetId="0">[277]MO!$D$11</definedName>
    <definedName name="Obrero_Hr">[277]MO!$D$11</definedName>
    <definedName name="OdeMElect" localSheetId="0">[216]Insumos!#REF!</definedName>
    <definedName name="OdeMElect">[216]Insumos!#REF!</definedName>
    <definedName name="OdeMPlomeria" localSheetId="0">[216]Insumos!#REF!</definedName>
    <definedName name="OdeMPlomeria">[216]Insumos!#REF!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jo">#REF!</definedName>
    <definedName name="ojobuey" localSheetId="0">[249]Analisis!$E$373</definedName>
    <definedName name="ojobuey">[250]Analisis!$E$373</definedName>
    <definedName name="Ok" localSheetId="0">[278]INS!$D$567</definedName>
    <definedName name="Ok">[279]INS!$D$567</definedName>
    <definedName name="okey" localSheetId="0">#REF!</definedName>
    <definedName name="okey">#REF!</definedName>
    <definedName name="Olga" hidden="1">'[49]ANALISIS STO DGO'!#REF!</definedName>
    <definedName name="omencofrado" localSheetId="0">'[107]O.M. y Salarios'!#REF!</definedName>
    <definedName name="omencofrado">'[104]O.M. y Salarios'!#REF!</definedName>
    <definedName name="OP" localSheetId="0">[6]A!#REF!</definedName>
    <definedName name="OP">[6]A!#REF!</definedName>
    <definedName name="OP.1" localSheetId="0">'[70]MANO DE OBRA'!$C$9</definedName>
    <definedName name="OP.1">'[71]MANO DE OBRA'!$C$9</definedName>
    <definedName name="OP.2" localSheetId="0">'[70]MANO DE OBRA'!$C$8</definedName>
    <definedName name="OP.2">'[71]MANO DE OBRA'!$C$8</definedName>
    <definedName name="OP_1">'[280]MANO DE OBRA (2)'!$D$4</definedName>
    <definedName name="OP_2">'[280]MANO DE OBRA (2)'!$D$5</definedName>
    <definedName name="OP_3">'[280]MANO DE OBRA (2)'!$D$6</definedName>
    <definedName name="OP1CA" localSheetId="0">#REF!</definedName>
    <definedName name="OP1CA">#REF!</definedName>
    <definedName name="OP1DE" localSheetId="0">#REF!</definedName>
    <definedName name="OP1DE">#REF!</definedName>
    <definedName name="OP1EL" localSheetId="0">#REF!</definedName>
    <definedName name="OP1EL">#REF!</definedName>
    <definedName name="OP1PI" localSheetId="0">#REF!</definedName>
    <definedName name="OP1PI">#REF!</definedName>
    <definedName name="OP1PL" localSheetId="0">#REF!</definedName>
    <definedName name="OP1PL">#REF!</definedName>
    <definedName name="OP1VA" localSheetId="0">#REF!</definedName>
    <definedName name="OP1VA">#REF!</definedName>
    <definedName name="OP2CA" localSheetId="0">#REF!</definedName>
    <definedName name="OP2CA">#REF!</definedName>
    <definedName name="OP2DE" localSheetId="0">#REF!</definedName>
    <definedName name="OP2DE">#REF!</definedName>
    <definedName name="OP2EL" localSheetId="0">#REF!</definedName>
    <definedName name="OP2EL">#REF!</definedName>
    <definedName name="OP2PI" localSheetId="0">#REF!</definedName>
    <definedName name="OP2PI">#REF!</definedName>
    <definedName name="OP2PL" localSheetId="0">#REF!</definedName>
    <definedName name="OP2PL">#REF!</definedName>
    <definedName name="OP2VA" localSheetId="0">#REF!</definedName>
    <definedName name="OP2VA">#REF!</definedName>
    <definedName name="opala" localSheetId="0">[30]Salarios!$D$16</definedName>
    <definedName name="opala">[30]Salarios!$D$16</definedName>
    <definedName name="Opc.2" localSheetId="0">#REF!</definedName>
    <definedName name="Opc.2">#REF!</definedName>
    <definedName name="OPCIONAL" localSheetId="0">[275]R!$D$2:$D$35</definedName>
    <definedName name="OPCIONAL">#REF!</definedName>
    <definedName name="Operador.Tipo.1" localSheetId="0">#REF!</definedName>
    <definedName name="Operador.Tipo.1">#REF!</definedName>
    <definedName name="Operador.Tipo.2" localSheetId="0">#REF!</definedName>
    <definedName name="Operador.Tipo.2">#REF!</definedName>
    <definedName name="OPERADOR_GREADER" localSheetId="0">#REF!</definedName>
    <definedName name="OPERADOR_GREADER">#REF!</definedName>
    <definedName name="OPERADOR_GREADER_10">#REF!</definedName>
    <definedName name="OPERADOR_GREADER_11">#REF!</definedName>
    <definedName name="OPERADOR_GREADER_6">#REF!</definedName>
    <definedName name="OPERADOR_GREADER_7">#REF!</definedName>
    <definedName name="OPERADOR_GREADER_8">#REF!</definedName>
    <definedName name="OPERADOR_GREADER_9">#REF!</definedName>
    <definedName name="OPERADOR_PALA" localSheetId="0">#REF!</definedName>
    <definedName name="OPERADOR_PALA">#REF!</definedName>
    <definedName name="OPERADOR_PALA_10">#REF!</definedName>
    <definedName name="OPERADOR_PALA_11">#REF!</definedName>
    <definedName name="OPERADOR_PALA_6">#REF!</definedName>
    <definedName name="OPERADOR_PALA_7">#REF!</definedName>
    <definedName name="OPERADOR_PALA_8">#REF!</definedName>
    <definedName name="OPERADOR_PALA_9">#REF!</definedName>
    <definedName name="OPERADOR_TRACTOR" localSheetId="0">#REF!</definedName>
    <definedName name="OPERADOR_TRACTOR">#REF!</definedName>
    <definedName name="OPERADOR_TRACTOR_10">#REF!</definedName>
    <definedName name="OPERADOR_TRACTOR_11">#REF!</definedName>
    <definedName name="OPERADOR_TRACTOR_6">#REF!</definedName>
    <definedName name="OPERADOR_TRACTOR_7">#REF!</definedName>
    <definedName name="OPERADOR_TRACTOR_8">#REF!</definedName>
    <definedName name="OPERADOR_TRACTOR_9">#REF!</definedName>
    <definedName name="operador1">'[74]MANO DE OBRA'!$D$9</definedName>
    <definedName name="operador2">'[74]MANO DE OBRA'!$D$8</definedName>
    <definedName name="operador3">'[74]MANO DE OBRA'!$D$7</definedName>
    <definedName name="Operadorgrader" localSheetId="0">[99]OBRAMANO!$F$74</definedName>
    <definedName name="Operadorgrader">[99]OBRAMANO!$F$74</definedName>
    <definedName name="operadorpala" localSheetId="0">[99]OBRAMANO!$F$72</definedName>
    <definedName name="operadorpala">[99]OBRAMANO!$F$72</definedName>
    <definedName name="operadorretro" localSheetId="0">[99]OBRAMANO!$F$77</definedName>
    <definedName name="operadorretro">[99]OBRAMANO!$F$77</definedName>
    <definedName name="operadorrodillo" localSheetId="0">[99]OBRAMANO!$F$75</definedName>
    <definedName name="operadorrodillo">[99]OBRAMANO!$F$75</definedName>
    <definedName name="operadortractor" localSheetId="0">[99]OBRAMANO!$F$76</definedName>
    <definedName name="operadortractor">[99]OBRAMANO!$F$76</definedName>
    <definedName name="Operario_1ra" localSheetId="0">#REF!</definedName>
    <definedName name="Operario_1ra">#REF!</definedName>
    <definedName name="Operario_1ra_10">#REF!</definedName>
    <definedName name="Operario_1ra_11">#REF!</definedName>
    <definedName name="Operario_1ra_6">#REF!</definedName>
    <definedName name="Operario_1ra_7">#REF!</definedName>
    <definedName name="Operario_1ra_8">#REF!</definedName>
    <definedName name="Operario_1ra_9">#REF!</definedName>
    <definedName name="Operario_2da" localSheetId="0">#REF!</definedName>
    <definedName name="Operario_2da">#REF!</definedName>
    <definedName name="Operario_2da_10">#REF!</definedName>
    <definedName name="Operario_2da_11">#REF!</definedName>
    <definedName name="Operario_2da_6">#REF!</definedName>
    <definedName name="Operario_2da_7">#REF!</definedName>
    <definedName name="Operario_2da_8">#REF!</definedName>
    <definedName name="Operario_2da_9">#REF!</definedName>
    <definedName name="Operario_3ra" localSheetId="0">#REF!</definedName>
    <definedName name="Operario_3ra">#REF!</definedName>
    <definedName name="Operario_3ra_10">#REF!</definedName>
    <definedName name="Operario_3ra_11">#REF!</definedName>
    <definedName name="Operario_3ra_6">#REF!</definedName>
    <definedName name="Operario_3ra_7">#REF!</definedName>
    <definedName name="Operario_3ra_8">#REF!</definedName>
    <definedName name="Operario_3ra_9">#REF!</definedName>
    <definedName name="Operario2da.">'[55]Muros y Pañetes'!$D$19</definedName>
    <definedName name="OPERARIOPRIMERA" localSheetId="0">[172]SALARIOS!$C$10</definedName>
    <definedName name="OPERARIOPRIMERA">[172]SALARIOS!$C$10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den" localSheetId="0">[11]insumo!#REF!</definedName>
    <definedName name="orden">[11]insumo!#REF!</definedName>
    <definedName name="orden_compra" localSheetId="0">#REF!</definedName>
    <definedName name="orden_compra">#REF!</definedName>
    <definedName name="Ori" localSheetId="0">#REF!</definedName>
    <definedName name="Ori">#REF!</definedName>
    <definedName name="ORI12FBCO" localSheetId="0">[83]ELECTRICO!#REF!</definedName>
    <definedName name="ORI12FBCO">#REF!</definedName>
    <definedName name="ORI12FBCOFLUX" localSheetId="0">[83]ELECTRICO!#REF!</definedName>
    <definedName name="ORI12FBCOFLUX">#REF!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 localSheetId="0">[83]ELECTRICO!#REF!</definedName>
    <definedName name="ORI1FBCO">#REF!</definedName>
    <definedName name="ORI1FBCOFLUX" localSheetId="0">[83]ELECTRICO!#REF!</definedName>
    <definedName name="ORI1FBCOFLUX">#REF!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">[72]Analisis!$F$862</definedName>
    <definedName name="ORINAL12" localSheetId="0">#REF!</definedName>
    <definedName name="ORINAL12">#REF!</definedName>
    <definedName name="ORINALCAMBIO">[72]Analisis!$F$872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[11]insumo!#REF!</definedName>
    <definedName name="ORINALSENCILLO">[11]insumo!#REF!</definedName>
    <definedName name="orinalsimple">[74]INSUMO!$D$233</definedName>
    <definedName name="ORIPEQBCO" localSheetId="0">[83]ELECTRICO!#REF!</definedName>
    <definedName name="ORIPEQBCO">#REF!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_31" localSheetId="0">#REF!</definedName>
    <definedName name="OTR_31">#REF!</definedName>
    <definedName name="otractor" localSheetId="0">[30]Salarios!$D$14</definedName>
    <definedName name="otractor">[30]Salarios!$D$14</definedName>
    <definedName name="OxidoR">[55]Sanitaria!$F$89</definedName>
    <definedName name="OXIDOROJO" localSheetId="0">#REF!</definedName>
    <definedName name="OXIDOROJO">#REF!</definedName>
    <definedName name="OXIGENO_CIL" localSheetId="0">#REF!</definedName>
    <definedName name="OXIGENO_CIL">#REF!</definedName>
    <definedName name="OXIGENO_CIL_10">#REF!</definedName>
    <definedName name="OXIGENO_CIL_11">#REF!</definedName>
    <definedName name="OXIGENO_CIL_6">#REF!</definedName>
    <definedName name="OXIGENO_CIL_7">#REF!</definedName>
    <definedName name="OXIGENO_CIL_8">#REF!</definedName>
    <definedName name="OXIGENO_CIL_9">#REF!</definedName>
    <definedName name="p" localSheetId="0">[278]peso!#REF!</definedName>
    <definedName name="p">[278]peso!#REF!</definedName>
    <definedName name="p.acera.horm" localSheetId="0">'[76]Analisis Unitarios'!$E$1580</definedName>
    <definedName name="p.acera.horm">'[77]Analisis Unitarios'!$E$1580</definedName>
    <definedName name="p.acometida.agua.media" localSheetId="0">'[76]Analisis Unitarios'!$E$1182</definedName>
    <definedName name="p.acometida.agua.media">'[77]Analisis Unitarios'!$E$1182</definedName>
    <definedName name="p.bord.conten" localSheetId="0">'[76]Analisis Unitarios'!$E$1564</definedName>
    <definedName name="p.bord.conten">'[77]Analisis Unitarios'!$E$1564</definedName>
    <definedName name="p.camp" localSheetId="0">'[76]Analisis Unitarios'!$E$237</definedName>
    <definedName name="p.camp">'[77]Analisis Unitarios'!$E$237</definedName>
    <definedName name="p.cap.horm.2.5pulg" localSheetId="0">'[76]Analisis Unitarios'!$E$1764</definedName>
    <definedName name="p.cap.horm.2.5pulg">'[77]Analisis Unitarios'!$E$1764</definedName>
    <definedName name="p.cap.horm.2pulg" localSheetId="0">'[76]Analisis Unitarios'!$E$1765</definedName>
    <definedName name="p.cap.horm.2pulg">'[77]Analisis Unitarios'!$E$1765</definedName>
    <definedName name="p.demoli.acera" localSheetId="0">'[76]Analisis Unitarios'!$E$1632</definedName>
    <definedName name="p.demoli.acera">'[77]Analisis Unitarios'!$E$1632</definedName>
    <definedName name="p.demoli.conten" localSheetId="0">'[76]Analisis Unitarios'!$E$1645</definedName>
    <definedName name="p.demoli.conten">'[77]Analisis Unitarios'!$E$1645</definedName>
    <definedName name="p.demolicion.registro" localSheetId="0">'[76]Analisis Unitarios'!$E$1659</definedName>
    <definedName name="p.demolicion.registro">'[77]Analisis Unitarios'!$E$1659</definedName>
    <definedName name="p.des.mov" localSheetId="0">'[76]Analisis Unitarios'!$F$222</definedName>
    <definedName name="p.des.mov">'[77]Analisis Unitarios'!$F$222</definedName>
    <definedName name="p.desvio.provi" localSheetId="0">'[76]Analisis Unitarios'!$E$255</definedName>
    <definedName name="p.desvio.provi">'[77]Analisis Unitarios'!$E$255</definedName>
    <definedName name="p.esc.superficie" localSheetId="0">'[76]Analisis Unitarios'!$E$656</definedName>
    <definedName name="p.esc.superficie">'[77]Analisis Unitarios'!$E$656</definedName>
    <definedName name="p.exc.car.equipo.3m" localSheetId="0">#REF!</definedName>
    <definedName name="p.exc.car.equipo.3m">#REF!</definedName>
    <definedName name="p.exc.equipo.3m" localSheetId="0">'[76]Analisis Unitarios'!$E$534</definedName>
    <definedName name="p.exc.equipo.3m">'[77]Analisis Unitarios'!$E$534</definedName>
    <definedName name="p.exc.mano.carguio.bote.1erkm" localSheetId="0">'[76]Analisis Unitarios'!$E$558</definedName>
    <definedName name="p.exc.mano.carguio.bote.1erkm">'[77]Analisis Unitarios'!$E$558</definedName>
    <definedName name="p.imbornal.3parrillas" localSheetId="0">'[76]Analisis Unitarios'!$E$1248</definedName>
    <definedName name="p.imbornal.3parrillas">'[77]Analisis Unitarios'!$E$1248</definedName>
    <definedName name="p.ing" localSheetId="0">'[76]Analisis Unitarios'!$E$195</definedName>
    <definedName name="p.ing">'[77]Analisis Unitarios'!$E$195</definedName>
    <definedName name="p.limpieza.ml.alc" localSheetId="0">'[76]Analisis Unitarios'!$E$570</definedName>
    <definedName name="p.limpieza.ml.alc">'[77]Analisis Unitarios'!$E$570</definedName>
    <definedName name="p.mant.tran" localSheetId="0">'[76]Analisis Unitarios'!$E$275</definedName>
    <definedName name="p.mant.tran">'[77]Analisis Unitarios'!$E$275</definedName>
    <definedName name="p.obra.entrega" localSheetId="0">'[76]Analisis Unitarios'!$E$1470</definedName>
    <definedName name="p.obra.entrega">'[77]Analisis Unitarios'!$E$1470</definedName>
    <definedName name="p.registro.3.4X3.4" localSheetId="0">'[76]Analisis Unitarios'!$E$1329</definedName>
    <definedName name="p.registro.3.4X3.4">'[77]Analisis Unitarios'!$E$1329</definedName>
    <definedName name="p.registro.4.3.5X3.5" localSheetId="0">#REF!</definedName>
    <definedName name="p.registro.4.3.5X3.5">#REF!</definedName>
    <definedName name="p.registro.de.3.6a3.4X3.0" localSheetId="0">'[76]Analisis Unitarios'!$E$1548</definedName>
    <definedName name="p.registro.de.3.6a3.4X3.0">'[77]Analisis Unitarios'!$E$1548</definedName>
    <definedName name="p.rem.tub.24" localSheetId="0">'[76]Analisis Unitarios'!$E$1600</definedName>
    <definedName name="p.rem.tub.24">'[77]Analisis Unitarios'!$E$1600</definedName>
    <definedName name="p.rem.tub.8" localSheetId="0">'[76]Analisis Unitarios'!$E$1618</definedName>
    <definedName name="p.rem.tub.8">'[77]Analisis Unitarios'!$E$1618</definedName>
    <definedName name="p.riego.adherencia" localSheetId="0">'[76]Analisis Unitarios'!$E$1750</definedName>
    <definedName name="p.riego.adherencia">'[77]Analisis Unitarios'!$E$1750</definedName>
    <definedName name="p.riego.imp" localSheetId="0">'[76]Analisis Unitarios'!$E$1739</definedName>
    <definedName name="p.riego.imp">'[77]Analisis Unitarios'!$E$1739</definedName>
    <definedName name="p.sum.coloc.arena" localSheetId="0">'[76]Analisis Unitarios'!$E$600</definedName>
    <definedName name="p.sum.coloc.arena">'[77]Analisis Unitarios'!$E$600</definedName>
    <definedName name="p.sum.reg.niv.base" localSheetId="0">'[76]Analisis Unitarios'!$E$625</definedName>
    <definedName name="p.sum.reg.niv.base">'[77]Analisis Unitarios'!$E$625</definedName>
    <definedName name="p.sum.reg.niv.subbase" localSheetId="0">'[76]Analisis Unitarios'!$E$636</definedName>
    <definedName name="p.sum.reg.niv.subbase">'[77]Analisis Unitarios'!$E$636</definedName>
    <definedName name="p.term.sub.rasante" localSheetId="0">'[76]Analisis Unitarios'!$E$647</definedName>
    <definedName name="p.term.sub.rasante">'[77]Analisis Unitarios'!$E$647</definedName>
    <definedName name="P.U." localSheetId="0">[138]Análisis!#REF!</definedName>
    <definedName name="P.U.">[138]Análisis!#REF!</definedName>
    <definedName name="P.U.Amercoat_385ASA" localSheetId="0">[281]Insumos!$E$15</definedName>
    <definedName name="P.U.Amercoat_385ASA">[281]Insumos!$E$15</definedName>
    <definedName name="P.U.Amercoat_385ASA_2">#N/A</definedName>
    <definedName name="P.U.Amercoat_385ASA_3">#N/A</definedName>
    <definedName name="P.U.Dimecote9" localSheetId="0">[281]Insumos!$E$13</definedName>
    <definedName name="P.U.Dimecote9">[281]Insumos!$E$13</definedName>
    <definedName name="P.U.Dimecote9_2">#N/A</definedName>
    <definedName name="P.U.Dimecote9_3">#N/A</definedName>
    <definedName name="P.U.Thinner1000" localSheetId="0">[281]Insumos!$E$12</definedName>
    <definedName name="P.U.Thinner1000">[281]Insumos!$E$12</definedName>
    <definedName name="P.U.Thinner1000_2">#N/A</definedName>
    <definedName name="P.U.Thinner1000_3">#N/A</definedName>
    <definedName name="P.U.Urethane_Acrilico" localSheetId="0">[281]Insumos!$E$17</definedName>
    <definedName name="P.U.Urethane_Acrilico">[281]Insumos!$E$17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_8">#REF!</definedName>
    <definedName name="P12BLOCK12" localSheetId="0">#REF!</definedName>
    <definedName name="P12BLOCK12">#REF!</definedName>
    <definedName name="P12BLOCK6" localSheetId="0">#REF!</definedName>
    <definedName name="P12BLOCK6">#REF!</definedName>
    <definedName name="P12BLOCK8" localSheetId="0">#REF!</definedName>
    <definedName name="P12BLOCK8">#REF!</definedName>
    <definedName name="P1XE" localSheetId="0">#REF!</definedName>
    <definedName name="P1XE">#REF!</definedName>
    <definedName name="P1XE_6">#REF!</definedName>
    <definedName name="P1XT" localSheetId="0">#REF!</definedName>
    <definedName name="P1XT">#REF!</definedName>
    <definedName name="P1XT_6">#REF!</definedName>
    <definedName name="P1YE" localSheetId="0">#REF!</definedName>
    <definedName name="P1YE">#REF!</definedName>
    <definedName name="P1YE_6">#REF!</definedName>
    <definedName name="P1YT" localSheetId="0">#REF!</definedName>
    <definedName name="P1YT">#REF!</definedName>
    <definedName name="P1YT_6">#REF!</definedName>
    <definedName name="p2m2" localSheetId="0">#REF!</definedName>
    <definedName name="p2m2">#REF!</definedName>
    <definedName name="P2XE" localSheetId="0">#REF!</definedName>
    <definedName name="P2XE">#REF!</definedName>
    <definedName name="P2XE_6">#REF!</definedName>
    <definedName name="P2XT" localSheetId="0">#REF!</definedName>
    <definedName name="P2XT">#REF!</definedName>
    <definedName name="P2XT_6">#REF!</definedName>
    <definedName name="P2YE" localSheetId="0">#REF!</definedName>
    <definedName name="P2YE">#REF!</definedName>
    <definedName name="P2YE_6">#REF!</definedName>
    <definedName name="P3XE" localSheetId="0">#REF!</definedName>
    <definedName name="P3XE">#REF!</definedName>
    <definedName name="P3XE_6">#REF!</definedName>
    <definedName name="P3XT" localSheetId="0">#REF!</definedName>
    <definedName name="P3XT">#REF!</definedName>
    <definedName name="P3XT_6">#REF!</definedName>
    <definedName name="P3YE" localSheetId="0">#REF!</definedName>
    <definedName name="P3YE">#REF!</definedName>
    <definedName name="P3YE_6">#REF!</definedName>
    <definedName name="P3YT" localSheetId="0">#REF!</definedName>
    <definedName name="P3YT">#REF!</definedName>
    <definedName name="P3YT_6">#REF!</definedName>
    <definedName name="P4XE" localSheetId="0">#REF!</definedName>
    <definedName name="P4XE">#REF!</definedName>
    <definedName name="P4XE_6">#REF!</definedName>
    <definedName name="P4XT" localSheetId="0">#REF!</definedName>
    <definedName name="P4XT">#REF!</definedName>
    <definedName name="P4XT_6">#REF!</definedName>
    <definedName name="P4YE" localSheetId="0">#REF!</definedName>
    <definedName name="P4YE">#REF!</definedName>
    <definedName name="P4YE_6">#REF!</definedName>
    <definedName name="P4YT" localSheetId="0">#REF!</definedName>
    <definedName name="P4YT">#REF!</definedName>
    <definedName name="P4YT_6">#REF!</definedName>
    <definedName name="P5XE" localSheetId="0">#REF!</definedName>
    <definedName name="P5XE">#REF!</definedName>
    <definedName name="P5XE_6">#REF!</definedName>
    <definedName name="P5YE" localSheetId="0">#REF!</definedName>
    <definedName name="P5YE">#REF!</definedName>
    <definedName name="P5YE_6">#REF!</definedName>
    <definedName name="P5YT" localSheetId="0">#REF!</definedName>
    <definedName name="P5YT">#REF!</definedName>
    <definedName name="P5YT_6">#REF!</definedName>
    <definedName name="P6XE" localSheetId="0">#REF!</definedName>
    <definedName name="P6XE">#REF!</definedName>
    <definedName name="P6XE_6">#REF!</definedName>
    <definedName name="P6XT" localSheetId="0">#REF!</definedName>
    <definedName name="P6XT">#REF!</definedName>
    <definedName name="P6XT_6">#REF!</definedName>
    <definedName name="P6YE" localSheetId="0">#REF!</definedName>
    <definedName name="P6YE">#REF!</definedName>
    <definedName name="P6YE_6">#REF!</definedName>
    <definedName name="P6YT" localSheetId="0">#REF!</definedName>
    <definedName name="P6YT">#REF!</definedName>
    <definedName name="P6YT_6">#REF!</definedName>
    <definedName name="P7XE" localSheetId="0">#REF!</definedName>
    <definedName name="P7XE">#REF!</definedName>
    <definedName name="P7XE_6">#REF!</definedName>
    <definedName name="P7YE" localSheetId="0">#REF!</definedName>
    <definedName name="P7YE">#REF!</definedName>
    <definedName name="P7YE_6">#REF!</definedName>
    <definedName name="P7YT" localSheetId="0">#REF!</definedName>
    <definedName name="P7YT">#REF!</definedName>
    <definedName name="P7YT_6">#REF!</definedName>
    <definedName name="PAASC1" localSheetId="0">[24]Volumenes!#REF!</definedName>
    <definedName name="PAASC1">[28]Volumenes!#REF!</definedName>
    <definedName name="pablo2" localSheetId="0">[24]Volumenes!#REF!</definedName>
    <definedName name="pablo2">[28]Volumenes!#REF!</definedName>
    <definedName name="pablo3" localSheetId="0">[24]Volumenes!#REF!</definedName>
    <definedName name="pablo3">[28]Volumenes!#REF!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38" localSheetId="0">#REF!</definedName>
    <definedName name="pacer38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CEROMALLA23150" localSheetId="0">#REF!</definedName>
    <definedName name="PACEROMALLA23150">#REF!</definedName>
    <definedName name="PACEROMALLA23200" localSheetId="0">#REF!</definedName>
    <definedName name="PACEROMALLA23200">#REF!</definedName>
    <definedName name="PACOL1" localSheetId="0">[24]Volumenes!#REF!</definedName>
    <definedName name="PACOL1">[28]Volumenes!#REF!</definedName>
    <definedName name="PADO50080G" localSheetId="0">#REF!</definedName>
    <definedName name="PADO50080G">#REF!</definedName>
    <definedName name="PADO50080R" localSheetId="0">#REF!</definedName>
    <definedName name="PADO50080R">#REF!</definedName>
    <definedName name="PADO511G" localSheetId="0">#REF!</definedName>
    <definedName name="PADO511G">#REF!</definedName>
    <definedName name="PADO511R" localSheetId="0">#REF!</definedName>
    <definedName name="PADO511R">#REF!</definedName>
    <definedName name="PADO604G" localSheetId="0">#REF!</definedName>
    <definedName name="PADO604G">#REF!</definedName>
    <definedName name="PADO604R" localSheetId="0">#REF!</definedName>
    <definedName name="PADO604R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[79]Ins!$E$868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e" localSheetId="0">[282]Análisis!$G$44</definedName>
    <definedName name="pae">[283]Análisis!$G$44</definedName>
    <definedName name="Pago_directo" localSheetId="0">#REF!</definedName>
    <definedName name="Pago_directo">#REF!</definedName>
    <definedName name="pala" localSheetId="0">#REF!</definedName>
    <definedName name="pala">#REF!</definedName>
    <definedName name="PALA_10">#REF!</definedName>
    <definedName name="PALA_11">#REF!</definedName>
    <definedName name="PALA_6">#REF!</definedName>
    <definedName name="PALA_7">#REF!</definedName>
    <definedName name="PALA_8">#REF!</definedName>
    <definedName name="PALA_9">#REF!</definedName>
    <definedName name="PALA_950" localSheetId="0">#REF!</definedName>
    <definedName name="PALA_950">#REF!</definedName>
    <definedName name="PALA_950_10">#REF!</definedName>
    <definedName name="PALA_950_11">#REF!</definedName>
    <definedName name="PALA_950_6">#REF!</definedName>
    <definedName name="PALA_950_7">#REF!</definedName>
    <definedName name="PALA_950_8">#REF!</definedName>
    <definedName name="PALA_950_9">#REF!</definedName>
    <definedName name="Pala_Tramotina" localSheetId="0">[17]Insumos!#REF!</definedName>
    <definedName name="Pala_Tramotina">[17]Insumos!#REF!</definedName>
    <definedName name="palacuadrada">[74]INSUMO!$D$58</definedName>
    <definedName name="PALM" localSheetId="0">#REF!</definedName>
    <definedName name="PALM">#REF!</definedName>
    <definedName name="palometagalvdoble112x114">[74]INSUMO!$D$538</definedName>
    <definedName name="palometalavamanos">[74]INSUMO!$D$234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MAEXT" localSheetId="0">[118]UASD!$F$3329</definedName>
    <definedName name="PAMAEXT">[118]UASD!$F$3329</definedName>
    <definedName name="PAMAINT" localSheetId="0">[118]UASD!$F$3320</definedName>
    <definedName name="PAMAINT">[118]UASD!$F$3320</definedName>
    <definedName name="PAMU1" localSheetId="0">[24]Volumenes!#REF!</definedName>
    <definedName name="PAMU1">[28]Volumenes!#REF!</definedName>
    <definedName name="pamufac2" localSheetId="0">[24]Volumenes!#REF!</definedName>
    <definedName name="pamufac2">[28]Volumenes!#REF!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 localSheetId="0">#REF!</definedName>
    <definedName name="PANBN17">#REF!</definedName>
    <definedName name="PANEL_DIST_24C" localSheetId="0">#REF!</definedName>
    <definedName name="PANEL_DIST_24C">#REF!</definedName>
    <definedName name="PANEL_DIST_24C_10">#REF!</definedName>
    <definedName name="PANEL_DIST_24C_11">#REF!</definedName>
    <definedName name="PANEL_DIST_24C_6">#REF!</definedName>
    <definedName name="PANEL_DIST_24C_7">#REF!</definedName>
    <definedName name="PANEL_DIST_24C_8">#REF!</definedName>
    <definedName name="PANEL_DIST_24C_9">#REF!</definedName>
    <definedName name="PANEL_DIST_32C" localSheetId="0">#REF!</definedName>
    <definedName name="PANEL_DIST_32C">#REF!</definedName>
    <definedName name="PANEL_DIST_32C_10">#REF!</definedName>
    <definedName name="PANEL_DIST_32C_11">#REF!</definedName>
    <definedName name="PANEL_DIST_32C_6">#REF!</definedName>
    <definedName name="PANEL_DIST_32C_7">#REF!</definedName>
    <definedName name="PANEL_DIST_32C_8">#REF!</definedName>
    <definedName name="PANEL_DIST_32C_9">#REF!</definedName>
    <definedName name="PANEL_DIST_4a8C" localSheetId="0">#REF!</definedName>
    <definedName name="PANEL_DIST_4a8C">#REF!</definedName>
    <definedName name="PANEL_DIST_4a8C_10">#REF!</definedName>
    <definedName name="PANEL_DIST_4a8C_11">#REF!</definedName>
    <definedName name="PANEL_DIST_4a8C_6">#REF!</definedName>
    <definedName name="PANEL_DIST_4a8C_7">#REF!</definedName>
    <definedName name="PANEL_DIST_4a8C_8">#REF!</definedName>
    <definedName name="PANEL_DIST_4a8C_9">#REF!</definedName>
    <definedName name="Panel_Plastbau" localSheetId="0">'[93]LISTA DE PRECIO'!$C$9</definedName>
    <definedName name="Panel_Plastbau">'[94]LISTA DE PRECIO'!$C$9</definedName>
    <definedName name="Panel12_24">#REF!</definedName>
    <definedName name="PANEL12CIR" localSheetId="0">#REF!</definedName>
    <definedName name="PANEL12CIR">#REF!</definedName>
    <definedName name="panel12circuitos" localSheetId="0">#REF!</definedName>
    <definedName name="panel12circuitos">#REF!</definedName>
    <definedName name="PANEL12ESPACIOS">[72]Analisis!$F$390</definedName>
    <definedName name="PANEL16CIR" localSheetId="0">#REF!</definedName>
    <definedName name="PANEL16CIR">#REF!</definedName>
    <definedName name="panel16circuitos" localSheetId="0">#REF!</definedName>
    <definedName name="panel16circuitos">#REF!</definedName>
    <definedName name="PANEL16ESPACIOS" localSheetId="0">[170]Analisis!$F$385</definedName>
    <definedName name="PANEL16ESPACIOS">[171]Analisis!$F$385</definedName>
    <definedName name="Panel2_4">#REF!</definedName>
    <definedName name="Panel20_30">#REF!</definedName>
    <definedName name="PANEL24CIR" localSheetId="0">#REF!</definedName>
    <definedName name="PANEL24CIR">#REF!</definedName>
    <definedName name="panel24circuitos" localSheetId="0">#REF!</definedName>
    <definedName name="panel24circuitos">#REF!</definedName>
    <definedName name="PANEL24ESPACIOS">[72]Analisis!$F$404</definedName>
    <definedName name="PANEL2CIR" localSheetId="0">#REF!</definedName>
    <definedName name="PANEL2CIR">#REF!</definedName>
    <definedName name="panel2circuitos" localSheetId="0">#REF!</definedName>
    <definedName name="panel2circuitos">#REF!</definedName>
    <definedName name="PANEL2ESPACIOS">[72]Analisis!$F$362</definedName>
    <definedName name="PANEL30ESPACIOS" localSheetId="0">[170]Analisis!$F$408</definedName>
    <definedName name="PANEL30ESPACIOS">[201]Analisis!$F$408</definedName>
    <definedName name="Panel4_8circ">#REF!</definedName>
    <definedName name="PANEL4CIR" localSheetId="0">#REF!</definedName>
    <definedName name="PANEL4CIR">#REF!</definedName>
    <definedName name="panel4circuitos" localSheetId="0">#REF!</definedName>
    <definedName name="panel4circuitos">#REF!</definedName>
    <definedName name="PANEL4ESPACIOS">[72]Analisis!$F$369</definedName>
    <definedName name="PANEL612CONTRA" localSheetId="0">#REF!</definedName>
    <definedName name="PANEL612CONTRA">#REF!</definedName>
    <definedName name="PANEL6CIR" localSheetId="0">#REF!</definedName>
    <definedName name="PANEL6CIR">#REF!</definedName>
    <definedName name="panel6circuitos" localSheetId="0">#REF!</definedName>
    <definedName name="panel6circuitos">#REF!</definedName>
    <definedName name="PANEL6ESPACIOS">[72]Analisis!$F$376</definedName>
    <definedName name="Panel8_16">#REF!</definedName>
    <definedName name="PANEL8CIR" localSheetId="0">#REF!</definedName>
    <definedName name="PANEL8CIR">#REF!</definedName>
    <definedName name="panel8circuitos" localSheetId="0">#REF!</definedName>
    <definedName name="panel8circuitos">#REF!</definedName>
    <definedName name="PANEL8ESPACIOS">[72]Analisis!$F$383</definedName>
    <definedName name="PanelDist_6a12_Circ_125a" localSheetId="0">#REF!</definedName>
    <definedName name="PanelDist_6a12_Circ_125a">#REF!</definedName>
    <definedName name="PanelDist_6a12_Circ_125a_10">#REF!</definedName>
    <definedName name="PanelDist_6a12_Circ_125a_11">#REF!</definedName>
    <definedName name="PanelDist_6a12_Circ_125a_6">#REF!</definedName>
    <definedName name="PanelDist_6a12_Circ_125a_7">#REF!</definedName>
    <definedName name="PanelDist_6a12_Circ_125a_8">#REF!</definedName>
    <definedName name="PanelDist_6a12_Circ_125a_9">#REF!</definedName>
    <definedName name="paneldist16circuito">[74]INSUMO!$D$514</definedName>
    <definedName name="paneldist24circuito">[74]INSUMO!$D$515</definedName>
    <definedName name="paneldist4circuito">[74]INSUMO!$D$513</definedName>
    <definedName name="panelled" localSheetId="0">[249]Analisis!$E$367</definedName>
    <definedName name="panelled">[191]Analisis!$E$367</definedName>
    <definedName name="Panete.Coloreado" localSheetId="0">#REF!</definedName>
    <definedName name="Panete.Coloreado">#REF!</definedName>
    <definedName name="Panete.Marmolina" localSheetId="0">#REF!</definedName>
    <definedName name="Panete.Marmolina">#REF!</definedName>
    <definedName name="Panete.Pared.Ext.Villas" localSheetId="0">#REF!</definedName>
    <definedName name="Panete.Pared.Ext.Villas">#REF!</definedName>
    <definedName name="panete.Pared.Int.para.estucar" localSheetId="0">#REF!</definedName>
    <definedName name="panete.Pared.Int.para.estucar">#REF!</definedName>
    <definedName name="Panete.Pared.Int.Villas" localSheetId="0">#REF!</definedName>
    <definedName name="Panete.Pared.Int.Villas">#REF!</definedName>
    <definedName name="Panete.patinillo" localSheetId="0">#REF!</definedName>
    <definedName name="Panete.patinillo">#REF!</definedName>
    <definedName name="Panete.rugoso" localSheetId="0">#REF!</definedName>
    <definedName name="Panete.rugoso">#REF!</definedName>
    <definedName name="panete.techo.horizontal" localSheetId="0">#REF!</definedName>
    <definedName name="panete.techo.horizontal">#REF!</definedName>
    <definedName name="Panete.techo.Inclinado" localSheetId="0">#REF!</definedName>
    <definedName name="Panete.techo.Inclinado">#REF!</definedName>
    <definedName name="PANETES_AN" localSheetId="0">#REF!</definedName>
    <definedName name="PANETES_AN">#REF!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Ñ">[135]Analisis!$E$780</definedName>
    <definedName name="PAÑ_INT" localSheetId="0">[84]Análisis!$H$1715</definedName>
    <definedName name="PAÑ_INT">[85]Análisis!$H$1715</definedName>
    <definedName name="pañcol">#N/A</definedName>
    <definedName name="pañe" localSheetId="0">#REF!</definedName>
    <definedName name="pañe">#REF!</definedName>
    <definedName name="pañet" localSheetId="0">#REF!</definedName>
    <definedName name="pañet">#REF!</definedName>
    <definedName name="pañete.col.ml" localSheetId="0">#REF!</definedName>
    <definedName name="pañete.col.ml">#REF!</definedName>
    <definedName name="Pañete.Exterior.Antillano" localSheetId="0">[123]Análisis!#REF!</definedName>
    <definedName name="Pañete.Exterior.Antillano">[124]Análisis!#REF!</definedName>
    <definedName name="Pañete.Int.1erN" localSheetId="0">#REF!</definedName>
    <definedName name="Pañete.Int.1erN">#REF!</definedName>
    <definedName name="Pañete.int.2doN" localSheetId="0">#REF!</definedName>
    <definedName name="Pañete.int.2doN">#REF!</definedName>
    <definedName name="Pañete.int.3erN" localSheetId="0">#REF!</definedName>
    <definedName name="Pañete.int.3erN">#REF!</definedName>
    <definedName name="Pañete.int.4toN" localSheetId="0">#REF!</definedName>
    <definedName name="Pañete.int.4toN">#REF!</definedName>
    <definedName name="Pañete.Interior.Antillano" localSheetId="0">[123]Análisis!#REF!</definedName>
    <definedName name="Pañete.Interior.Antillano">[124]Análisis!#REF!</definedName>
    <definedName name="Pañete.Paredes" localSheetId="0">[164]Análisis!$N$906</definedName>
    <definedName name="Pañete.Paredes">[165]Análisis!$N$906</definedName>
    <definedName name="Pañete.Techo.1erN" localSheetId="0">#REF!</definedName>
    <definedName name="Pañete.Techo.1erN">#REF!</definedName>
    <definedName name="Pañete.Techo.2doN" localSheetId="0">#REF!</definedName>
    <definedName name="Pañete.Techo.2doN">#REF!</definedName>
    <definedName name="Pañete.Techo.3erN" localSheetId="0">#REF!</definedName>
    <definedName name="Pañete.Techo.3erN">#REF!</definedName>
    <definedName name="Pañete.Techo.4toN" localSheetId="0">#REF!</definedName>
    <definedName name="Pañete.Techo.4toN">#REF!</definedName>
    <definedName name="Pañete.Techo.Horiz.Mezcla.Antillana" localSheetId="0">[123]Análisis!#REF!</definedName>
    <definedName name="Pañete.Techo.Horiz.Mezcla.Antillana">[124]Análisis!#REF!</definedName>
    <definedName name="Pañete.Techo.Horizontal" localSheetId="0">#REF!</definedName>
    <definedName name="Pañete.Techo.Horizontal">#REF!</definedName>
    <definedName name="PAÑETE_PARED" localSheetId="0">[284]Análisis!$G$44</definedName>
    <definedName name="PAÑETE_PARED">[285]Análisis!$G$44</definedName>
    <definedName name="pañetecho4" localSheetId="0">'[81]5.01-2-3-4 Pañete'!#REF!</definedName>
    <definedName name="pañetecho4">'[82]5.01-2-3-4 Pañete'!#REF!</definedName>
    <definedName name="PAÑETECOL">[72]Analisis!$F$994</definedName>
    <definedName name="Pañeteext">'[55]Muros y Pañetes'!$D$160</definedName>
    <definedName name="PAÑETEEXTERIOR">[72]Analisis!$F$1015</definedName>
    <definedName name="pañeteexterior2" localSheetId="0">'[81]5.01-2-3-4 Pañete'!#REF!</definedName>
    <definedName name="pañeteexterior2">'[82]5.01-2-3-4 Pañete'!#REF!</definedName>
    <definedName name="pañeteexterior3" localSheetId="0">'[81]5.01-2-3-4 Pañete'!#REF!</definedName>
    <definedName name="pañeteexterior3">'[82]5.01-2-3-4 Pañete'!#REF!</definedName>
    <definedName name="pañeteexterior4" localSheetId="0">'[81]5.01-2-3-4 Pañete'!#REF!</definedName>
    <definedName name="pañeteexterior4">'[82]5.01-2-3-4 Pañete'!#REF!</definedName>
    <definedName name="pañetei4" localSheetId="0">'[81]5.01-2-3-4 Pañete'!#REF!</definedName>
    <definedName name="pañetei4">'[82]5.01-2-3-4 Pañete'!#REF!</definedName>
    <definedName name="Pañeteint">'[55]Muros y Pañetes'!$D$159</definedName>
    <definedName name="PAÑETEINTERIOR">[73]Analisis!$F$826</definedName>
    <definedName name="pañeteinterior2" localSheetId="0">'[81]5.01-2-3-4 Pañete'!#REF!</definedName>
    <definedName name="pañeteinterior2">'[82]5.01-2-3-4 Pañete'!#REF!</definedName>
    <definedName name="pañeteinterior3" localSheetId="0">'[81]5.01-2-3-4 Pañete'!#REF!</definedName>
    <definedName name="pañeteinterior3">'[82]5.01-2-3-4 Pañete'!#REF!</definedName>
    <definedName name="pañeteinterior4" localSheetId="0">'[81]5.01-2-3-4 Pañete'!#REF!</definedName>
    <definedName name="pañeteinterior4">'[82]5.01-2-3-4 Pañete'!#REF!</definedName>
    <definedName name="pañetep">#N/A</definedName>
    <definedName name="PAÑETEPULIDO" localSheetId="0">[72]Analisis!$F$1046</definedName>
    <definedName name="pañetepulido">#REF!</definedName>
    <definedName name="PAÑETERASGADO">[72]Analisis!$F$1023</definedName>
    <definedName name="PAÑETERUSTICO">[72]Analisis!$F$1038</definedName>
    <definedName name="PAÑETETECHO">[73]Analisis!$F$850</definedName>
    <definedName name="pañetetecho2" localSheetId="0">'[81]5.01-2-3-4 Pañete'!#REF!</definedName>
    <definedName name="pañetetecho2">'[82]5.01-2-3-4 Pañete'!#REF!</definedName>
    <definedName name="pañetetecho3" localSheetId="0">'[81]5.01-2-3-4 Pañete'!#REF!</definedName>
    <definedName name="pañetetecho3">'[82]5.01-2-3-4 Pañete'!#REF!</definedName>
    <definedName name="pañett">[135]Analisis!$E$788</definedName>
    <definedName name="pañext">#N/A</definedName>
    <definedName name="pañint">#N/A</definedName>
    <definedName name="pañt" localSheetId="0">'[53]Pres. '!#REF!</definedName>
    <definedName name="pañt">'[53]Pres. '!#REF!</definedName>
    <definedName name="pañtechyv">#N/A</definedName>
    <definedName name="papeles" localSheetId="0">[69]Presup.!#REF!</definedName>
    <definedName name="papeles">[69]Presup.!#REF!</definedName>
    <definedName name="papu2" localSheetId="0">[24]Volumenes!#REF!</definedName>
    <definedName name="papu2">[28]Volumenes!#REF!</definedName>
    <definedName name="papuer2" localSheetId="0">[24]Volumenes!#REF!</definedName>
    <definedName name="papuer2">[28]Volumenes!#REF!</definedName>
    <definedName name="PARAGOMASCONTRA" localSheetId="0">#REF!</definedName>
    <definedName name="PARAGOMASCONTRA">#REF!</definedName>
    <definedName name="PARARRAYOS_9KV" localSheetId="0">#REF!</definedName>
    <definedName name="PARARRAYOS_9KV">#REF!</definedName>
    <definedName name="PARARRAYOS_9KV_10">#REF!</definedName>
    <definedName name="PARARRAYOS_9KV_11">#REF!</definedName>
    <definedName name="PARARRAYOS_9KV_6">#REF!</definedName>
    <definedName name="PARARRAYOS_9KV_7">#REF!</definedName>
    <definedName name="PARARRAYOS_9KV_8">#REF!</definedName>
    <definedName name="PARARRAYOS_9KV_9">#REF!</definedName>
    <definedName name="parcial___0">"HOJA1"</definedName>
    <definedName name="parcial___10">"HOJA1"</definedName>
    <definedName name="parcial___11">"HOJA1"</definedName>
    <definedName name="parcial___12">"HOJA1"</definedName>
    <definedName name="parcial___13">"HOJA1"</definedName>
    <definedName name="parcial___14">"HOJA1"</definedName>
    <definedName name="parcial___15">"HOJA1"</definedName>
    <definedName name="parcial___16">"HOJA1"</definedName>
    <definedName name="parcial___17">"HOJA1"</definedName>
    <definedName name="parcial___18">"HOJA1"</definedName>
    <definedName name="parcial___2">"HOJA1"</definedName>
    <definedName name="parcial___21">"HOJA1"</definedName>
    <definedName name="parcial___3">"HOJA1"</definedName>
    <definedName name="parcial___4">"HOJA1"</definedName>
    <definedName name="parcial___6">"HOJA1"</definedName>
    <definedName name="parcial___7">"HOJA1"</definedName>
    <definedName name="parcial___8">"HOJA1"</definedName>
    <definedName name="parcial___9">"HOJA1"</definedName>
    <definedName name="parillapisopvcroscada2">[74]INSUMO!$D$236</definedName>
    <definedName name="paroi" hidden="1">'[49]ANALISIS STO DGO'!#REF!</definedName>
    <definedName name="Parque.Infantil" localSheetId="0">#REF!</definedName>
    <definedName name="Parque.Infantil">#REF!</definedName>
    <definedName name="PARQUEO" localSheetId="0">#REF!</definedName>
    <definedName name="PARQUEO">#REF!</definedName>
    <definedName name="PArrastre2">[55]Sanitaria!$F$7</definedName>
    <definedName name="Parrastre3">[55]Sanitaria!$F$8</definedName>
    <definedName name="PArrastre4">[55]Sanitaria!$F$9</definedName>
    <definedName name="Parrilla4">[55]Sanitaria!$F$206</definedName>
    <definedName name="parrillapisoalum412">[74]INSUMO!$D$235</definedName>
    <definedName name="parte.electrica" localSheetId="0">#REF!</definedName>
    <definedName name="parte.electrica">#REF!</definedName>
    <definedName name="PARTIDA" localSheetId="0">#REF!</definedName>
    <definedName name="PARTIDA">#REF!</definedName>
    <definedName name="PARTIDANUEVA" localSheetId="0">#REF!</definedName>
    <definedName name="PARTIDANUEVA">#REF!</definedName>
    <definedName name="Partidas" localSheetId="0">[276]Cubicacion!$A$9:$B$120</definedName>
    <definedName name="Partidas">[276]Cubicacion!$A$9:$B$120</definedName>
    <definedName name="partinuevas" localSheetId="0">#REF!</definedName>
    <definedName name="partinuevas">#REF!</definedName>
    <definedName name="pasadoresAH15puntales">[74]INSUMO!$D$59</definedName>
    <definedName name="PASAJES" localSheetId="0">#REF!</definedName>
    <definedName name="PASAJES">#REF!</definedName>
    <definedName name="PASBLAMACANOR14X40X6" localSheetId="0">#REF!</definedName>
    <definedName name="PASBLAMACANOR14X40X6">#REF!</definedName>
    <definedName name="PASC8" localSheetId="0">#REF!</definedName>
    <definedName name="PASC8">#REF!</definedName>
    <definedName name="pave2" localSheetId="0">[24]Volumenes!#REF!</definedName>
    <definedName name="pave2">[28]Volumenes!#REF!</definedName>
    <definedName name="pavent2" localSheetId="0">[24]Volumenes!#REF!</definedName>
    <definedName name="pavent2">[28]Volumenes!#REF!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a">#REF!</definedName>
    <definedName name="Payment_Date" localSheetId="0">DATE(YEAR(Presupuesto!Loan_Start),MONTH(Presupuesto!Loan_Start)+Payment_Number,DAY(Presupuesto!Loan_Start))</definedName>
    <definedName name="Payment_Date">DATE(YEAR(Loan_Start),MONTH(Loan_Start)+Payment_Number,DAY(Loan_Start))</definedName>
    <definedName name="Payment_Needed">"Pago necesario"</definedName>
    <definedName name="PBajante2">[55]Sanitaria!$F$12</definedName>
    <definedName name="PBajante4">[55]Sanitaria!$F$13</definedName>
    <definedName name="PBajante6">[55]Sanitaria!$F$14</definedName>
    <definedName name="pbalaustre1" localSheetId="0">#REF!</definedName>
    <definedName name="pbalaustre1">#REF!</definedName>
    <definedName name="pbalaustre2" localSheetId="0">#REF!</definedName>
    <definedName name="pbalaustre2">#REF!</definedName>
    <definedName name="pbalaustre3" localSheetId="0">#REF!</definedName>
    <definedName name="pbalaustre3">#REF!</definedName>
    <definedName name="pbalaustre4" localSheetId="0">#REF!</definedName>
    <definedName name="pbalaustre4">#REF!</definedName>
    <definedName name="pbanerahblanca" localSheetId="0">#REF!</definedName>
    <definedName name="pbanerahblanca">#REF!</definedName>
    <definedName name="pbanerahcolor" localSheetId="0">#REF!</definedName>
    <definedName name="pbanerahcolor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ñeraLiv">[55]Sanitaria!$F$15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">[55]Sanitaria!$F$17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INTEL8X8X8" localSheetId="0">#REF!</definedName>
    <definedName name="PBLINTEL8X8X8">#REF!</definedName>
    <definedName name="PBLOCALPER" localSheetId="0">#REF!</definedName>
    <definedName name="PBLOCALPER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6DEC" localSheetId="0">#REF!</definedName>
    <definedName name="PBLOCK6DEC">#REF!</definedName>
    <definedName name="PBLOCK6TEX" localSheetId="0">#REF!</definedName>
    <definedName name="PBLOCK6TEX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8DEC" localSheetId="0">#REF!</definedName>
    <definedName name="PBLOCK8DEC">#REF!</definedName>
    <definedName name="PBLOCK8TEX" localSheetId="0">#REF!</definedName>
    <definedName name="PBLOCK8TEX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RPAVGPVT" localSheetId="0">#REF!</definedName>
    <definedName name="PBORPAVGPVT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l1">[55]Sanitaria!$F$22</definedName>
    <definedName name="PCol112">[55]Sanitaria!$F$23</definedName>
    <definedName name="PCol12">[55]Sanitaria!$F$21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 localSheetId="0">#REF!</definedName>
    <definedName name="PD">#REF!</definedName>
    <definedName name="PDa" localSheetId="0">'[220]V.Tierras A'!$D$14</definedName>
    <definedName name="PDa">'[220]V.Tierras A'!$D$14</definedName>
    <definedName name="PdeAgua">[55]Pintura!$D$8</definedName>
    <definedName name="PDesague2">[55]Sanitaria!$F$26</definedName>
    <definedName name="PDesague4">[55]Sanitaria!$F$27</definedName>
    <definedName name="PDesagueAp2">[55]Sanitaria!$F$24</definedName>
    <definedName name="PDesagueAp4">[55]Sanitaria!$F$25</definedName>
    <definedName name="PDesaguePluvial6">[55]Sanitaria!$F$28</definedName>
    <definedName name="pdiesel" localSheetId="0">#REF!</definedName>
    <definedName name="pdiesel">#REF!</definedName>
    <definedName name="PDUCHA" localSheetId="0">#REF!</definedName>
    <definedName name="PDUCHA">#REF!</definedName>
    <definedName name="PE" localSheetId="0">#REF!</definedName>
    <definedName name="PE">#REF!</definedName>
    <definedName name="Pedestal.H.V." localSheetId="0">#REF!</definedName>
    <definedName name="Pedestal.H.V.">#REF!</definedName>
    <definedName name="PEDRO" hidden="1">'[49]ANALISIS STO DGO'!#REF!</definedName>
    <definedName name="pegaceramica" localSheetId="0">#REF!</definedName>
    <definedName name="pegaceramica">#REF!</definedName>
    <definedName name="PEGAR" localSheetId="0">[69]Presup.!#REF!</definedName>
    <definedName name="PEGAR">[69]Presup.!#REF!</definedName>
    <definedName name="pegarlo" localSheetId="0">[69]Presup.!#REF!</definedName>
    <definedName name="pegarlo">[69]Presup.!#REF!</definedName>
    <definedName name="PEON" localSheetId="0">#REF!</definedName>
    <definedName name="PEON">#REF!</definedName>
    <definedName name="Peón">[55]Hormigones!$C$30</definedName>
    <definedName name="Peon.dia" localSheetId="0">#REF!</definedName>
    <definedName name="Peon.dia">#REF!</definedName>
    <definedName name="Peon_1" localSheetId="0">#REF!</definedName>
    <definedName name="Peon_1">#REF!</definedName>
    <definedName name="Peon_1_10">#REF!</definedName>
    <definedName name="Peon_1_11">#REF!</definedName>
    <definedName name="Peon_1_5">#REF!</definedName>
    <definedName name="Peon_1_6">#REF!</definedName>
    <definedName name="Peon_1_7">#REF!</definedName>
    <definedName name="Peon_1_8">#REF!</definedName>
    <definedName name="Peon_1_9">#REF!</definedName>
    <definedName name="Peon_6">#REF!</definedName>
    <definedName name="Peon_Colchas" localSheetId="0">[146]MO!$B$11</definedName>
    <definedName name="Peon_Colchas">[146]MO!$B$11</definedName>
    <definedName name="PEONCARP" localSheetId="0">[133]Ins!#REF!</definedName>
    <definedName name="PEONCARP">[134]Ins!#REF!</definedName>
    <definedName name="PEONCARP_6">#REF!</definedName>
    <definedName name="PEONCARP_8">#REF!</definedName>
    <definedName name="Peones" localSheetId="0">[89]Insumos!#REF!</definedName>
    <definedName name="Peones">[107]Insumos!#REF!</definedName>
    <definedName name="Peones_2">#N/A</definedName>
    <definedName name="Peones_3">#N/A</definedName>
    <definedName name="pEOS" hidden="1">'[49]ANALISIS STO DGO'!#REF!</definedName>
    <definedName name="PERFIL_CUADRADO_34" localSheetId="0">[146]INSU!$B$91</definedName>
    <definedName name="PERFIL_CUADRADO_34">[146]INSU!$B$91</definedName>
    <definedName name="PERFIL4X4" localSheetId="0">[70]Materiales!$E$881</definedName>
    <definedName name="PERFIL4X4">[71]Materiales!$E$881</definedName>
    <definedName name="Perforaciones12">'[74]MANO DE OBRA'!$D$444</definedName>
    <definedName name="Pergolado.9pies" localSheetId="0">[123]Análisis!#REF!</definedName>
    <definedName name="Pergolado.9pies">[124]Análisis!#REF!</definedName>
    <definedName name="pergolado.area.piscina" localSheetId="0">[177]Análisis!$D$1633</definedName>
    <definedName name="pergolado.area.piscina">[178]Análisis!$D$1633</definedName>
    <definedName name="Pergolado.Madera" localSheetId="0">[123]Análisis!#REF!</definedName>
    <definedName name="Pergolado.Madera">[124]Análisis!#REF!</definedName>
    <definedName name="PERI" localSheetId="0">#REF!</definedName>
    <definedName name="PERI">#REF!</definedName>
    <definedName name="periche" localSheetId="0">#REF!</definedName>
    <definedName name="periche">#REF!</definedName>
    <definedName name="Periodo1" localSheetId="0">#REF!</definedName>
    <definedName name="Periodo1">#REF!</definedName>
    <definedName name="Periodo10" localSheetId="0">#REF!</definedName>
    <definedName name="Periodo10">#REF!</definedName>
    <definedName name="Periodo2" localSheetId="0">#REF!</definedName>
    <definedName name="Periodo2">#REF!</definedName>
    <definedName name="Periodo3" localSheetId="0">#REF!</definedName>
    <definedName name="Periodo3">#REF!</definedName>
    <definedName name="Periodo4" localSheetId="0">#REF!</definedName>
    <definedName name="Periodo4">#REF!</definedName>
    <definedName name="Periodo5" localSheetId="0">#REF!</definedName>
    <definedName name="Periodo5">#REF!</definedName>
    <definedName name="Periodo6" localSheetId="0">#REF!</definedName>
    <definedName name="Periodo6">#REF!</definedName>
    <definedName name="Periodo7" localSheetId="0">#REF!</definedName>
    <definedName name="Periodo7">#REF!</definedName>
    <definedName name="Periodo8" localSheetId="0">#REF!</definedName>
    <definedName name="Periodo8">#REF!</definedName>
    <definedName name="Periodo9" localSheetId="0">#REF!</definedName>
    <definedName name="Periodo9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rnos_6">#REF!</definedName>
    <definedName name="Pernos_8">#REF!</definedName>
    <definedName name="pero" hidden="1">'[49]ANALISIS STO DGO'!#REF!</definedName>
    <definedName name="perot" hidden="1">'[49]ANALISIS STO DGO'!#REF!</definedName>
    <definedName name="pescalera1" localSheetId="0">#REF!</definedName>
    <definedName name="pescalera1">#REF!</definedName>
    <definedName name="pescalera2" localSheetId="0">#REF!</definedName>
    <definedName name="pescalera2">#REF!</definedName>
    <definedName name="pescalera3" localSheetId="0">#REF!</definedName>
    <definedName name="pescalera3">#REF!</definedName>
    <definedName name="PESCOBAPLASTICA" localSheetId="0">#REF!</definedName>
    <definedName name="PESCOBAPLASTICA">#REF!</definedName>
    <definedName name="peseuro" localSheetId="0">#REF!</definedName>
    <definedName name="peseuro">#REF!</definedName>
    <definedName name="PESO" localSheetId="0">#REF!</definedName>
    <definedName name="PESO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ECHA">#REF!</definedName>
    <definedName name="pfraguache2" localSheetId="0">'[81]5.01-2-3-4 Pañete'!#REF!</definedName>
    <definedName name="pfraguache2">'[82]5.01-2-3-4 Pañete'!#REF!</definedName>
    <definedName name="pfraguache3" localSheetId="0">'[81]5.01-2-3-4 Pañete'!#REF!</definedName>
    <definedName name="pfraguache3">'[82]5.01-2-3-4 Pañete'!#REF!</definedName>
    <definedName name="pfraguache4" localSheetId="0">'[81]5.01-2-3-4 Pañete'!#REF!</definedName>
    <definedName name="pfraguache4">'[82]5.01-2-3-4 Pañete'!#REF!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fregadero2inox">[55]Sanitaria!$F$33</definedName>
    <definedName name="pfregaderodoble" localSheetId="0">#REF!</definedName>
    <definedName name="pfregaderodoble">#REF!</definedName>
    <definedName name="PGLOBO6" localSheetId="0">#REF!</definedName>
    <definedName name="PGLOBO6">#REF!</definedName>
    <definedName name="PGRAMAR3030" localSheetId="0">#REF!</definedName>
    <definedName name="PGRAMAR3030">#REF!</definedName>
    <definedName name="PGRAMAR4040" localSheetId="0">#REF!</definedName>
    <definedName name="PGRAMAR4040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40GRIS" localSheetId="0">#REF!</definedName>
    <definedName name="PGRANITO40GRIS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GRAMAR" localSheetId="0">#REF!</definedName>
    <definedName name="PHCHGRAMAR">#REF!</definedName>
    <definedName name="PHCHMARAGLPR" localSheetId="0">#REF!</definedName>
    <definedName name="PHCHMARAGLPR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ACRBCA" localSheetId="0">[35]Mat!$D$77</definedName>
    <definedName name="PIACRBCA">[10]Mat!$D$77</definedName>
    <definedName name="PIACRINT" localSheetId="0">[118]UASD!$F$3554</definedName>
    <definedName name="PIACRINT">[118]UASD!$F$3554</definedName>
    <definedName name="PIASC1" localSheetId="0">[24]Volumenes!#REF!</definedName>
    <definedName name="PIASC1">[28]Volumenes!#REF!</definedName>
    <definedName name="piblo3" localSheetId="0">[24]Volumenes!#REF!</definedName>
    <definedName name="piblo3">[28]Volumenes!#REF!</definedName>
    <definedName name="PICER" localSheetId="0">[118]UASD!$F$3459</definedName>
    <definedName name="PICER">[118]UASD!$F$3459</definedName>
    <definedName name="PICER33X33" localSheetId="0">[35]Mat!$D$66</definedName>
    <definedName name="PICER33X33">[10]Mat!$D$66</definedName>
    <definedName name="pico" localSheetId="0">#REF!</definedName>
    <definedName name="pico">#REF!</definedName>
    <definedName name="PICO_10">#REF!</definedName>
    <definedName name="PICO_11">#REF!</definedName>
    <definedName name="PICO_6">#REF!</definedName>
    <definedName name="PICO_7">#REF!</definedName>
    <definedName name="PICO_8">#REF!</definedName>
    <definedName name="PICO_9">#REF!</definedName>
    <definedName name="pie" localSheetId="0">#REF!</definedName>
    <definedName name="pie">#REF!</definedName>
    <definedName name="PIECON" localSheetId="0">[35]Mat!$D$81</definedName>
    <definedName name="PIECON">[10]Mat!$D$81</definedName>
    <definedName name="PIEDRA" localSheetId="0">#REF!</definedName>
    <definedName name="PIEDRA">#REF!</definedName>
    <definedName name="PIEDRA_10">#REF!</definedName>
    <definedName name="PIEDRA_11">#REF!</definedName>
    <definedName name="PIEDRA_6">#REF!</definedName>
    <definedName name="PIEDRA_7">#REF!</definedName>
    <definedName name="PIEDRA_8">#REF!</definedName>
    <definedName name="PIEDRA_9">#REF!</definedName>
    <definedName name="Piedra_de_Río" localSheetId="0">[17]Insumos!#REF!</definedName>
    <definedName name="Piedra_de_Río">[17]Insumos!#REF!</definedName>
    <definedName name="PIEDRA_GAVIONE_M3" localSheetId="0">'[110]MATERIALES LISTADO'!$D$12</definedName>
    <definedName name="PIEDRA_GAVIONE_M3">'[112]MATERIALES LISTADO'!$D$12</definedName>
    <definedName name="PIEDRA_GAVIONES" localSheetId="0">#REF!</definedName>
    <definedName name="PIEDRA_GAVIONES">#REF!</definedName>
    <definedName name="PIEDRA_GAVIONES_10">#REF!</definedName>
    <definedName name="PIEDRA_GAVIONES_11">#REF!</definedName>
    <definedName name="PIEDRA_GAVIONES_6">#REF!</definedName>
    <definedName name="PIEDRA_GAVIONES_7">#REF!</definedName>
    <definedName name="PIEDRA_GAVIONES_8">#REF!</definedName>
    <definedName name="PIEDRA_GAVIONES_9">#REF!</definedName>
    <definedName name="Piedra_para_Encache" localSheetId="0">[17]Insumos!#REF!</definedName>
    <definedName name="Piedra_para_Encache">[17]Insumos!#REF!</definedName>
    <definedName name="Piedraparedes">[55]Pintura!$D$13</definedName>
    <definedName name="PIEDRAS" localSheetId="0">#REF!</definedName>
    <definedName name="PIEDRAS">#REF!</definedName>
    <definedName name="piem" localSheetId="0">#REF!</definedName>
    <definedName name="piem">#REF!</definedName>
    <definedName name="piext1" localSheetId="0">[24]Volumenes!#REF!</definedName>
    <definedName name="piext1">[28]Volumenes!#REF!</definedName>
    <definedName name="piext2" localSheetId="0">[24]Volumenes!#REF!</definedName>
    <definedName name="piext2">[28]Volumenes!#REF!</definedName>
    <definedName name="pilote" localSheetId="0">#REF!</definedName>
    <definedName name="pilote">#REF!</definedName>
    <definedName name="pilotes" localSheetId="0">[138]Análisis!#REF!</definedName>
    <definedName name="pilotes">[138]Análisis!#REF!</definedName>
    <definedName name="PImperm">[55]Pintura!$D$10</definedName>
    <definedName name="pimufac2" localSheetId="0">[24]Volumenes!#REF!</definedName>
    <definedName name="pimufac2">[28]Volumenes!#REF!</definedName>
    <definedName name="PIN_ACR_INT" localSheetId="0">[84]Análisis!$H$2586</definedName>
    <definedName name="PIN_ACR_INT">[85]Análisis!$H$2586</definedName>
    <definedName name="pinacrext2" localSheetId="0">'[118]anal term'!$G$1219</definedName>
    <definedName name="pinacrext2">'[118]anal term'!$G$1219</definedName>
    <definedName name="pinblo2" localSheetId="0">[24]Volumenes!#REF!</definedName>
    <definedName name="pinblo2">[28]Volumenes!#REF!</definedName>
    <definedName name="PINCOL1" localSheetId="0">[24]Volumenes!#REF!</definedName>
    <definedName name="PINCOL1">[28]Volumenes!#REF!</definedName>
    <definedName name="PINMU1" localSheetId="0">[24]Volumenes!#REF!</definedName>
    <definedName name="PINMU1">[28]Volumenes!#REF!</definedName>
    <definedName name="PINO" localSheetId="0">[286]insumos!$D$295</definedName>
    <definedName name="PINO">[286]insumos!$D$295</definedName>
    <definedName name="Pino.Americano" localSheetId="0">#REF!</definedName>
    <definedName name="Pino.Americano">#REF!</definedName>
    <definedName name="pino.tratado" localSheetId="0">[133]Insumos!$C$35</definedName>
    <definedName name="pino.tratado">[287]Insumos!$C$35</definedName>
    <definedName name="Pino_americano_1_x4_x12__hasta_1_x10_x12__bruto__10_pt">[92]Ins!$E$742</definedName>
    <definedName name="Pino_Bruto_Americano" localSheetId="0">[91]Insumos!$B$75:$D$75</definedName>
    <definedName name="Pino_Bruto_Americano">[91]Insumos!$B$75:$D$75</definedName>
    <definedName name="pino1x10bruto" localSheetId="0">#REF!</definedName>
    <definedName name="PINO1x10BRUTO">#REF!</definedName>
    <definedName name="pino1x12bruto" localSheetId="0">#REF!</definedName>
    <definedName name="PINO1x12BRUTO">#REF!</definedName>
    <definedName name="PINO1X12BRUTOTRAT" localSheetId="0">#REF!</definedName>
    <definedName name="PINO1X12BRUTOTRAT">#REF!</definedName>
    <definedName name="PINO1X4X12" localSheetId="0">#REF!</definedName>
    <definedName name="PINO1X4X12">#REF!</definedName>
    <definedName name="PINO1x4x12BR">[62]Ins!$E$845</definedName>
    <definedName name="PINO1X4X12TRAT" localSheetId="0">#REF!</definedName>
    <definedName name="PINO1X4X12TRAT">#REF!</definedName>
    <definedName name="PINO2X12BRUTO" localSheetId="0">#REF!</definedName>
    <definedName name="PINO2X12BRUTO">#REF!</definedName>
    <definedName name="PINO4X4BRUTO" localSheetId="0">#REF!</definedName>
    <definedName name="PINO4X4BRUTO">#REF!</definedName>
    <definedName name="pinoamaricanobrutop2">[74]INSUMO!$D$98</definedName>
    <definedName name="PINOAME" localSheetId="0">[226]Mat!$D$46</definedName>
    <definedName name="PINOAME">[226]Mat!$D$46</definedName>
    <definedName name="pinobruto" localSheetId="0">[99]MATERIALES!$G$33</definedName>
    <definedName name="pinobruto">[99]MATERIALES!$G$33</definedName>
    <definedName name="PINOBRUTO1x4x10" localSheetId="0">'[133]Ins 2'!#REF!</definedName>
    <definedName name="PINOBRUTO1x4x10">'[134]Ins 2'!#REF!</definedName>
    <definedName name="PINOBRUTO4x4x12" localSheetId="0">'[133]Ins 2'!#REF!</definedName>
    <definedName name="PINOBRUTO4x4x12">'[134]Ins 2'!#REF!</definedName>
    <definedName name="PINOBRUTOTRAT" localSheetId="0">#REF!</definedName>
    <definedName name="PINOBRUTOTRAT">#REF!</definedName>
    <definedName name="PINOBRUTOTRAT1x2x12" localSheetId="0">'[133]Ins 2'!#REF!</definedName>
    <definedName name="PINOBRUTOTRAT1x2x12">'[134]Ins 2'!#REF!</definedName>
    <definedName name="PINOBRUTOTRAT1x4x10" localSheetId="0">#REF!</definedName>
    <definedName name="PINOBRUTOTRAT1x4x10">#REF!</definedName>
    <definedName name="PINOBRUTOTRAT2x4x12" localSheetId="0">'[133]Ins 2'!#REF!</definedName>
    <definedName name="PINOBRUTOTRAT2x4x12">'[134]Ins 2'!#REF!</definedName>
    <definedName name="PINOBRUTOTRAT4x4x12" localSheetId="0">#REF!</definedName>
    <definedName name="PINOBRUTOTRAT4x4x12">#REF!</definedName>
    <definedName name="PInodoro">[55]Sanitaria!$F$34</definedName>
    <definedName name="pinodoroalargadocolor" localSheetId="0">#REF!</definedName>
    <definedName name="pinodoroalargadocolor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blancoservicio" localSheetId="0">#REF!</definedName>
    <definedName name="pinodoroblancoservicio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otrat">'[55]Puertas y Vent'!$D$35</definedName>
    <definedName name="Pinotrat2">'[55]Puertas y Vent'!$D$36</definedName>
    <definedName name="pint" localSheetId="0">#REF!</definedName>
    <definedName name="pint">#REF!</definedName>
    <definedName name="pinta">[135]Analisis!$E$1257</definedName>
    <definedName name="PINTACRIEXT" localSheetId="0">[83]ELECTRICO!#REF!</definedName>
    <definedName name="PINTACRIEXT">#REF!</definedName>
    <definedName name="PINTACRIEXTAND" localSheetId="0">[83]ELECTRICO!#REF!</definedName>
    <definedName name="PINTACRIEXTAND">#REF!</definedName>
    <definedName name="PINTACRIINT" localSheetId="0">[83]ELECTRICO!#REF!</definedName>
    <definedName name="PINTACRIINT">#REF!</definedName>
    <definedName name="pintam">[135]Analisis!$E$1249</definedName>
    <definedName name="pinte">[135]Analisis!$E$1277</definedName>
    <definedName name="PINTECO" localSheetId="0">[83]ELECTRICO!#REF!</definedName>
    <definedName name="PINTECO">#REF!</definedName>
    <definedName name="PINTEPOX" localSheetId="0">[83]ELECTRICO!#REF!</definedName>
    <definedName name="PINTEPOX">#REF!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h">'[53]Pres. '!$E$19</definedName>
    <definedName name="PINTLACA" localSheetId="0">[83]ELECTRICO!#REF!</definedName>
    <definedName name="PINTLACA">#REF!</definedName>
    <definedName name="PINTMAN" localSheetId="0">[83]ELECTRICO!#REF!</definedName>
    <definedName name="PINTMAN">[98]Ana!$M$4810</definedName>
    <definedName name="PINTMANAND" localSheetId="0">[83]ELECTRICO!#REF!</definedName>
    <definedName name="PINTMANAND">#REF!</definedName>
    <definedName name="pints">[135]Analisis!$E$1302</definedName>
    <definedName name="PINTSATIN" localSheetId="0">#REF!</definedName>
    <definedName name="PINTSATIN">#REF!</definedName>
    <definedName name="PINTU1" localSheetId="0">[24]Volumenes!#REF!</definedName>
    <definedName name="PINTU1">[28]Volumenes!#REF!</definedName>
    <definedName name="Pintura" localSheetId="0">#REF!</definedName>
    <definedName name="Pintura">#REF!</definedName>
    <definedName name="Pintura.Aceite" localSheetId="0">#REF!</definedName>
    <definedName name="Pintura.Aceite">#REF!</definedName>
    <definedName name="Pintura.aceite.pared" localSheetId="0">#REF!</definedName>
    <definedName name="Pintura.aceite.pared">#REF!</definedName>
    <definedName name="Pintura.Acrilica.Bca.MA" localSheetId="0">#REF!</definedName>
    <definedName name="Pintura.Acrilica.Bca.MA">#REF!</definedName>
    <definedName name="Pintura.Acrilica.Ma" localSheetId="0">#REF!</definedName>
    <definedName name="Pintura.Acrilica.Ma">#REF!</definedName>
    <definedName name="Pintura.Acrilica.preparada.MA" localSheetId="0">#REF!</definedName>
    <definedName name="Pintura.Acrilica.preparada.MA">#REF!</definedName>
    <definedName name="Pintura.Eco.Pupolar" localSheetId="0">#REF!</definedName>
    <definedName name="Pintura.Eco.Pupolar">#REF!</definedName>
    <definedName name="Pintura.Epóxica" localSheetId="0">#REF!</definedName>
    <definedName name="Pintura.Epóxica">#REF!</definedName>
    <definedName name="Pintura.epoxica.piscina" localSheetId="0">[177]Análisis!$D$1562</definedName>
    <definedName name="Pintura.epoxica.piscina">[178]Análisis!$D$1562</definedName>
    <definedName name="Pintura.Epoxica.Popular.MA" localSheetId="0">#REF!</definedName>
    <definedName name="Pintura.Epoxica.Popular.MA">#REF!</definedName>
    <definedName name="pintura.man.puertas" localSheetId="0">[176]Análisis!$D$1549</definedName>
    <definedName name="pintura.man.puertas">[174]Análisis!$D$1549</definedName>
    <definedName name="pintura.mant.puertas" localSheetId="0">[174]Análisis!$D$1164</definedName>
    <definedName name="pintura.mant.puertas">[175]Análisis!$D$1164</definedName>
    <definedName name="Pintura.Pared.Exteriores" localSheetId="0">#REF!</definedName>
    <definedName name="Pintura.Pared.Exteriores">#REF!</definedName>
    <definedName name="Pintura.pared.Interior" localSheetId="0">#REF!</definedName>
    <definedName name="Pintura.pared.Interior">#REF!</definedName>
    <definedName name="pintura.sobre.clavot" localSheetId="0">[176]Análisis!$D$1556</definedName>
    <definedName name="pintura.sobre.clavot">[174]Análisis!$D$1556</definedName>
    <definedName name="Pintura.techo" localSheetId="0">#REF!</definedName>
    <definedName name="Pintura.techo">#REF!</definedName>
    <definedName name="PINTURA_ACR_COLOR_PREPARADO" localSheetId="0">#REF!</definedName>
    <definedName name="PINTURA_ACR_COLOR_PREPARADO">#REF!</definedName>
    <definedName name="PINTURA_ACR_COLOR_PREPARADO_10">#REF!</definedName>
    <definedName name="PINTURA_ACR_COLOR_PREPARADO_11">#REF!</definedName>
    <definedName name="PINTURA_ACR_COLOR_PREPARADO_6">#REF!</definedName>
    <definedName name="PINTURA_ACR_COLOR_PREPARADO_7">#REF!</definedName>
    <definedName name="PINTURA_ACR_COLOR_PREPARADO_8">#REF!</definedName>
    <definedName name="PINTURA_ACR_COLOR_PREPARADO_9">#REF!</definedName>
    <definedName name="PINTURA_ACR_EXT" localSheetId="0">#REF!</definedName>
    <definedName name="PINTURA_ACR_EXT">#REF!</definedName>
    <definedName name="PINTURA_ACR_EXT_10">#REF!</definedName>
    <definedName name="PINTURA_ACR_EXT_11">#REF!</definedName>
    <definedName name="PINTURA_ACR_EXT_6">#REF!</definedName>
    <definedName name="PINTURA_ACR_EXT_7">#REF!</definedName>
    <definedName name="PINTURA_ACR_EXT_8">#REF!</definedName>
    <definedName name="PINTURA_ACR_EXT_9">#REF!</definedName>
    <definedName name="PINTURA_ACR_INT" localSheetId="0">#REF!</definedName>
    <definedName name="PINTURA_ACR_INT">#REF!</definedName>
    <definedName name="PINTURA_ACR_INT_10">#REF!</definedName>
    <definedName name="PINTURA_ACR_INT_11">#REF!</definedName>
    <definedName name="PINTURA_ACR_INT_6">#REF!</definedName>
    <definedName name="PINTURA_ACR_INT_7">#REF!</definedName>
    <definedName name="PINTURA_ACR_INT_8">#REF!</definedName>
    <definedName name="PINTURA_ACR_INT_9">#REF!</definedName>
    <definedName name="PINTURA_ACRILICA_NOPAÑETE" localSheetId="0">[144]Analisis!$F$621</definedName>
    <definedName name="PINTURA_ACRILICA_NOPAÑETE">[145]Analisis!$F$621</definedName>
    <definedName name="PINTURA_BASE" localSheetId="0">#REF!</definedName>
    <definedName name="PINTURA_BASE">#REF!</definedName>
    <definedName name="PINTURA_BASE_10">#REF!</definedName>
    <definedName name="PINTURA_BASE_11">#REF!</definedName>
    <definedName name="PINTURA_BASE_6">#REF!</definedName>
    <definedName name="PINTURA_BASE_7">#REF!</definedName>
    <definedName name="PINTURA_BASE_8">#REF!</definedName>
    <definedName name="PINTURA_BASE_9">#REF!</definedName>
    <definedName name="Pintura_Epóxica_Popular" localSheetId="0">[89]Insumos!#REF!</definedName>
    <definedName name="Pintura_Epóxica_Popular">[107]Insumos!#REF!</definedName>
    <definedName name="Pintura_Epóxica_Popular_2">#N/A</definedName>
    <definedName name="Pintura_Epóxica_Popular_3">#N/A</definedName>
    <definedName name="PINTURA_MANTENIMIENTO" localSheetId="0">#REF!</definedName>
    <definedName name="PINTURA_MANTENIMIENTO">#REF!</definedName>
    <definedName name="PINTURA_MANTENIMIENTO_10">#REF!</definedName>
    <definedName name="PINTURA_MANTENIMIENTO_11">#REF!</definedName>
    <definedName name="PINTURA_MANTENIMIENTO_6">#REF!</definedName>
    <definedName name="PINTURA_MANTENIMIENTO_7">#REF!</definedName>
    <definedName name="PINTURA_MANTENIMIENTO_8">#REF!</definedName>
    <definedName name="PINTURA_MANTENIMIENTO_9">#REF!</definedName>
    <definedName name="PINTURA_OXIDO_ROJO" localSheetId="0">#REF!</definedName>
    <definedName name="PINTURA_OXIDO_ROJO">#REF!</definedName>
    <definedName name="PINTURA_OXIDO_ROJO_10">#REF!</definedName>
    <definedName name="PINTURA_OXIDO_ROJO_11">#REF!</definedName>
    <definedName name="PINTURA_OXIDO_ROJO_6">#REF!</definedName>
    <definedName name="PINTURA_OXIDO_ROJO_7">#REF!</definedName>
    <definedName name="PINTURA_OXIDO_ROJO_8">#REF!</definedName>
    <definedName name="PINTURA_OXIDO_ROJO_9">#REF!</definedName>
    <definedName name="pinturaacriliagls">[74]INSUMO!$D$374</definedName>
    <definedName name="PINTURAACRILICA">[73]Analisis!$F$67</definedName>
    <definedName name="PINTURAACRILICAAND" localSheetId="0">[184]Analisis!#REF!</definedName>
    <definedName name="PINTURAACRILICAAND">[177]Analisis!#REF!</definedName>
    <definedName name="pinturaaluminiomallaciclonica">[74]INSUMO!$D$382</definedName>
    <definedName name="PINTURAECONOTE">[72]Analisis!$F$107</definedName>
    <definedName name="PINTURALACA">[72]Analisis!$F$100</definedName>
    <definedName name="PINTURAMANT" localSheetId="0">[170]Analisis!$F$120</definedName>
    <definedName name="PINTURAMANT">[171]Analisis!$F$120</definedName>
    <definedName name="PINTURAMANTAND" localSheetId="0">[184]Analisis!#REF!</definedName>
    <definedName name="PINTURAMANTAND">[177]Analisis!#REF!</definedName>
    <definedName name="PINTURAS" localSheetId="0">#REF!</definedName>
    <definedName name="PINTURAS">#REF!</definedName>
    <definedName name="PINTURASEMIG">[73]Analisis!$F$135</definedName>
    <definedName name="PINTURASEMIGAND" localSheetId="0">[184]Analisis!#REF!</definedName>
    <definedName name="PINTURASEMIGAND">[177]Analisis!#REF!</definedName>
    <definedName name="PINTURASEMIGLOSS" localSheetId="0">'[288]Analisis Reclamados'!$F$10</definedName>
    <definedName name="PINTURASEMIGLOSS">'[289]Analisis Reclamados'!$F$10</definedName>
    <definedName name="pinturasemiglossgl">[74]INSUMO!$D$380</definedName>
    <definedName name="Pinturat" localSheetId="0">#REF!</definedName>
    <definedName name="Pinturat">#REF!</definedName>
    <definedName name="PINTURATRAFICO">[72]Analisis!$F$114</definedName>
    <definedName name="PIPORC30X30" localSheetId="0">[35]Mat!$D$65</definedName>
    <definedName name="PIPORC30X30">[10]Mat!$D$65</definedName>
    <definedName name="pipu2" localSheetId="0">[24]Volumenes!#REF!</definedName>
    <definedName name="pipu2">[28]Volumenes!#REF!</definedName>
    <definedName name="pipu3" localSheetId="0">[24]Volumenes!#REF!</definedName>
    <definedName name="pipu3">[28]Volumenes!#REF!</definedName>
    <definedName name="pipu3y" localSheetId="0">[24]Volumenes!#REF!</definedName>
    <definedName name="pipu3y">[28]Volumenes!#REF!</definedName>
    <definedName name="pipue2" localSheetId="0">[24]Volumenes!#REF!</definedName>
    <definedName name="pipue2">[28]Volumenes!#REF!</definedName>
    <definedName name="Piscina" localSheetId="0">#REF!</definedName>
    <definedName name="PISCINA" hidden="1">{#N/A,#N/A,FALSE,"CDSANFER"}</definedName>
    <definedName name="Piscina.Crhist" localSheetId="0">[123]Análisis!#REF!</definedName>
    <definedName name="Piscina.Crhist">[124]Análisis!#REF!</definedName>
    <definedName name="Piscina.Losa.Fondo" localSheetId="0">[123]Análisis!#REF!</definedName>
    <definedName name="Piscina.Losa.Fondo">[124]Análisis!#REF!</definedName>
    <definedName name="Piscina.Muro" localSheetId="0">[123]Análisis!#REF!</definedName>
    <definedName name="Piscina.Muro">[124]Análisis!#REF!</definedName>
    <definedName name="PiscinaKurt" localSheetId="0">[123]Análisis!#REF!</definedName>
    <definedName name="PiscinaKurt">[124]Análisis!#REF!</definedName>
    <definedName name="Pisntura.Piscina" localSheetId="0">[123]Análisis!#REF!</definedName>
    <definedName name="Pisntura.Piscina">[124]Análisis!#REF!</definedName>
    <definedName name="Piso.Baldosin30x60" localSheetId="0">[123]Análisis!#REF!</definedName>
    <definedName name="Piso.Baldosin30x60">[124]Análisis!#REF!</definedName>
    <definedName name="Piso.Ceram" localSheetId="0">#REF!</definedName>
    <definedName name="Piso.Ceram">#REF!</definedName>
    <definedName name="Piso.Ceram.Blanca.20x20" localSheetId="0">#REF!</definedName>
    <definedName name="Piso.Ceram.Blanca.20x20">#REF!</definedName>
    <definedName name="Piso.Ceram.Boston" localSheetId="0">[290]Análisis!#REF!</definedName>
    <definedName name="Piso.Ceram.Boston">[288]Análisis!#REF!</definedName>
    <definedName name="Piso.Ceram.Etrusco.30x30" localSheetId="0">#REF!</definedName>
    <definedName name="Piso.Ceram.Etrusco.30x30">#REF!</definedName>
    <definedName name="Piso.Ceram.Gres.Piso.Mezc.Antillana" localSheetId="0">[123]Análisis!#REF!</definedName>
    <definedName name="Piso.Ceram.Gres.Piso.Mezc.Antillana">[124]Análisis!#REF!</definedName>
    <definedName name="Piso.Ceram.Imperial.Gris" localSheetId="0">#REF!</definedName>
    <definedName name="Piso.Ceram.Imperial.Gris">#REF!</definedName>
    <definedName name="Piso.Ceram.Ines.Gris" localSheetId="0">#REF!</definedName>
    <definedName name="Piso.Ceram.Ines.Gris">#REF!</definedName>
    <definedName name="Piso.Ceram.Nevada.33x33" localSheetId="0">#REF!</definedName>
    <definedName name="Piso.Ceram.Nevada.33x33">#REF!</definedName>
    <definedName name="Piso.Ceram.Serv." localSheetId="0">[110]Análisis!$D$580</definedName>
    <definedName name="Piso.Ceram.Serv.">[111]Análisis!$D$580</definedName>
    <definedName name="Piso.Ceram.Ultra.Bco." localSheetId="0">#REF!</definedName>
    <definedName name="Piso.Ceram.Ultra.Bco.">#REF!</definedName>
    <definedName name="Piso.Cerámica" localSheetId="0">[123]Análisis!#REF!</definedName>
    <definedName name="Piso.Cerámica">[124]Análisis!#REF!</definedName>
    <definedName name="Piso.Ceramica.A" localSheetId="0">[110]Análisis!$D$522</definedName>
    <definedName name="Piso.Ceramica.A">[111]Análisis!$D$522</definedName>
    <definedName name="piso.ceramica.antideslizante" localSheetId="0">#REF!</definedName>
    <definedName name="piso.ceramica.antideslizante">#REF!</definedName>
    <definedName name="Piso.Ceramica.B" localSheetId="0">[110]Análisis!$D$541</definedName>
    <definedName name="Piso.Ceramica.B">[111]Análisis!$D$541</definedName>
    <definedName name="Piso.Ceramica.C" localSheetId="0">[110]Análisis!$D$560</definedName>
    <definedName name="Piso.Ceramica.C">[111]Análisis!$D$560</definedName>
    <definedName name="Piso.Cerámica.Importada" localSheetId="0">#REF!</definedName>
    <definedName name="Piso.Cerámica.Importada">#REF!</definedName>
    <definedName name="Piso.Cerámica.Mezc.Antillana" localSheetId="0">[123]Análisis!#REF!</definedName>
    <definedName name="Piso.Cerámica.Mezc.Antillana">[124]Análisis!#REF!</definedName>
    <definedName name="piso.de.marmol" localSheetId="0">#REF!</definedName>
    <definedName name="piso.de.marmol">#REF!</definedName>
    <definedName name="Piso.Granimarmol" localSheetId="0">#REF!</definedName>
    <definedName name="Piso.Granimarmol">#REF!</definedName>
    <definedName name="Piso.Granito.Blanco" localSheetId="0">#REF!</definedName>
    <definedName name="Piso.Granito.Blanco">#REF!</definedName>
    <definedName name="piso.granito.ext.crema" localSheetId="0">[110]Análisis!$D$415</definedName>
    <definedName name="piso.granito.ext.crema">[111]Análisis!$D$415</definedName>
    <definedName name="piso.granito.ext.rosado" localSheetId="0">[110]Análisis!$D$427</definedName>
    <definedName name="piso.granito.ext.rosado">[111]Análisis!$D$427</definedName>
    <definedName name="piso.granito.ext.rozado" localSheetId="0">[110]Análisis!$D$427</definedName>
    <definedName name="piso.granito.ext.rozado">[111]Análisis!$D$427</definedName>
    <definedName name="Piso.granito.fondo.blanco" localSheetId="0">[110]Análisis!$D$449</definedName>
    <definedName name="Piso.granito.fondo.blanco">[111]Análisis!$D$449</definedName>
    <definedName name="Piso.granito.fondo.gris" localSheetId="0">[110]Análisis!$D$460</definedName>
    <definedName name="Piso.granito.fondo.gris">[111]Análisis!$D$460</definedName>
    <definedName name="piso.granito.p.exterior.rojo" localSheetId="0">[110]Análisis!$D$438</definedName>
    <definedName name="piso.granito.p.exterior.rojo">[111]Análisis!$D$438</definedName>
    <definedName name="piso.granito.p.exterior.rosado" localSheetId="0">[110]Análisis!$D$438</definedName>
    <definedName name="piso.granito.p.exterior.rosado">[111]Análisis!$D$438</definedName>
    <definedName name="Piso.Horm.10cm.Sin.Malla" localSheetId="0">#REF!</definedName>
    <definedName name="Piso.Horm.10cm.Sin.Malla">#REF!</definedName>
    <definedName name="Piso.Horm.Estampado" localSheetId="0">#REF!</definedName>
    <definedName name="Piso.Horm.Estampado">#REF!</definedName>
    <definedName name="Piso.loseta.cemento.25x25" localSheetId="0">#REF!</definedName>
    <definedName name="Piso.loseta.cemento.25x25">#REF!</definedName>
    <definedName name="Piso.Madera.Teka" localSheetId="0">#REF!</definedName>
    <definedName name="Piso.Madera.Teka">#REF!</definedName>
    <definedName name="Piso.marmol.A.20x40" localSheetId="0">#REF!</definedName>
    <definedName name="Piso.marmol.A.20x40">#REF!</definedName>
    <definedName name="Piso.marmol.A.40x40" localSheetId="0">#REF!</definedName>
    <definedName name="Piso.marmol.A.40x40">#REF!</definedName>
    <definedName name="Piso.Marmol.B.40x40" localSheetId="0">#REF!</definedName>
    <definedName name="Piso.Marmol.B.40x40">#REF!</definedName>
    <definedName name="piso.marmol.crema" localSheetId="0">#REF!</definedName>
    <definedName name="piso.marmol.crema">#REF!</definedName>
    <definedName name="Piso.Mármol.crema" localSheetId="0">[123]Análisis!#REF!</definedName>
    <definedName name="Piso.Mármol.crema">[124]Análisis!#REF!</definedName>
    <definedName name="Piso.marmol.Tipo.B" localSheetId="0">#REF!</definedName>
    <definedName name="Piso.marmol.Tipo.B">#REF!</definedName>
    <definedName name="piso.mosaico.25x25" localSheetId="0">[176]Análisis!$D$1256</definedName>
    <definedName name="piso.mosaico.25x25">[174]Análisis!$D$1256</definedName>
    <definedName name="piso.porcelanato.40x40" localSheetId="0">[110]Análisis!$D$491</definedName>
    <definedName name="piso.porcelanato.40x40">[111]Análisis!$D$491</definedName>
    <definedName name="Piso.Quary.Tile" localSheetId="0">#REF!</definedName>
    <definedName name="Piso.Quary.Tile">#REF!</definedName>
    <definedName name="Piso.Vibrazo.Blanco30x30" localSheetId="0">#REF!</definedName>
    <definedName name="Piso.Vibrazo.Blanco30x30">#REF!</definedName>
    <definedName name="piso_asept" localSheetId="0">#REF!</definedName>
    <definedName name="piso_asept">#REF!</definedName>
    <definedName name="PISO_GRANITO_FONDO_BCO" localSheetId="0">[146]INSU!$B$103</definedName>
    <definedName name="PISO_GRANITO_FONDO_BCO">[146]INSU!$B$103</definedName>
    <definedName name="PISO01" localSheetId="0">[83]ELECTRICO!#REF!</definedName>
    <definedName name="PISO01">#REF!</definedName>
    <definedName name="PISO09" localSheetId="0">[83]ELECTRICO!#REF!</definedName>
    <definedName name="PISO09">#REF!</definedName>
    <definedName name="PISOADO50080G" localSheetId="0">[83]ELECTRICO!#REF!</definedName>
    <definedName name="PISOADO50080G">#REF!</definedName>
    <definedName name="PISOADO50080R" localSheetId="0">[83]ELECTRICO!#REF!</definedName>
    <definedName name="PISOADO50080R">#REF!</definedName>
    <definedName name="PISOADO511G" localSheetId="0">[83]ELECTRICO!#REF!</definedName>
    <definedName name="PISOADO511G">#REF!</definedName>
    <definedName name="PISOADO511R" localSheetId="0">[83]ELECTRICO!#REF!</definedName>
    <definedName name="PISOADO511R">#REF!</definedName>
    <definedName name="PISOADO604G" localSheetId="0">[83]ELECTRICO!#REF!</definedName>
    <definedName name="PISOADO604G">#REF!</definedName>
    <definedName name="PISOADO604R" localSheetId="0">[83]ELECTRICO!#REF!</definedName>
    <definedName name="PISOADO604R">#REF!</definedName>
    <definedName name="PISOADOCLAGRIS" localSheetId="0">#REF!</definedName>
    <definedName name="PISOADOCLAGRIS">#REF!</definedName>
    <definedName name="PISOADOCLAQUEM" localSheetId="0">#REF!</definedName>
    <definedName name="PISOADOCLAQUEM">#REF!</definedName>
    <definedName name="PISOADOCLAROJO" localSheetId="0">#REF!</definedName>
    <definedName name="PISOADOCLAROJO">#REF!</definedName>
    <definedName name="PISOADOCOLGRIS" localSheetId="0">#REF!</definedName>
    <definedName name="PISOADOCOLGRIS">#REF!</definedName>
    <definedName name="PISOADOCOLROJO" localSheetId="0">#REF!</definedName>
    <definedName name="PISOADOCOLROJO">#REF!</definedName>
    <definedName name="PISOADOMEDGRIS" localSheetId="0">#REF!</definedName>
    <definedName name="PISOADOMEDGRIS">#REF!</definedName>
    <definedName name="PISOADOMEDQUEM" localSheetId="0">#REF!</definedName>
    <definedName name="PISOADOMEDQUEM">#REF!</definedName>
    <definedName name="PISOADOMEDROJO" localSheetId="0">#REF!</definedName>
    <definedName name="PISOADOMEDROJO">#REF!</definedName>
    <definedName name="pisoasept" localSheetId="0">'[260]PRESUPUESTO DE TERMINACION'!$G$123</definedName>
    <definedName name="pisoasept">'[261]PRESUPUESTO DE TERMINACION'!$G$123</definedName>
    <definedName name="PISOCERAMICA">[73]Analisis!$F$1487</definedName>
    <definedName name="pisofro">[135]Analisis!$E$1227</definedName>
    <definedName name="PISOGRA1233030BCO" localSheetId="0">[83]ELECTRICO!#REF!</definedName>
    <definedName name="PISOGRA1233030BCO">#REF!</definedName>
    <definedName name="PISOGRA1233030GRIS" localSheetId="0">[83]ELECTRICO!#REF!</definedName>
    <definedName name="PISOGRA1233030GRIS">#REF!</definedName>
    <definedName name="PISOGRA1234040BCO" localSheetId="0">[83]ELECTRICO!#REF!</definedName>
    <definedName name="PISOGRA1234040BCO">#REF!</definedName>
    <definedName name="PISOGRABOTI4040BCO" localSheetId="0">[291]Ana!$F$4589</definedName>
    <definedName name="PISOGRABOTI4040BCO">#REF!</definedName>
    <definedName name="PISOGRABOTI4040COL" localSheetId="0">[291]Ana!$F$4598</definedName>
    <definedName name="PISOGRABOTI4040COL">#REF!</definedName>
    <definedName name="pisogranitoblanco30x30">[74]INSUMO!$D$63</definedName>
    <definedName name="PISOGRAPROY4040" localSheetId="0">[83]ELECTRICO!#REF!</definedName>
    <definedName name="PISOGRAPROY4040">#REF!</definedName>
    <definedName name="PISOHFV10" localSheetId="0">[83]ELECTRICO!#REF!</definedName>
    <definedName name="PISOHFV10">#REF!</definedName>
    <definedName name="PISOLADEXAPEQ" localSheetId="0">[83]ELECTRICO!#REF!</definedName>
    <definedName name="PISOLADEXAPEQ">#REF!</definedName>
    <definedName name="PISOLADFERIAPEQ" localSheetId="0">[83]ELECTRICO!#REF!</definedName>
    <definedName name="PISOLADFERIAPEQ">#REF!</definedName>
    <definedName name="Pisomosaico">[55]Pisos!$D$57</definedName>
    <definedName name="PISOMOSROJ2525" localSheetId="0">[83]ELECTRICO!#REF!</definedName>
    <definedName name="PISOMOSROJ2525">#REF!</definedName>
    <definedName name="PISOPORCELANATO">[73]Analisis!$F$1497</definedName>
    <definedName name="PISOPUL10" localSheetId="0">[83]ELECTRICO!#REF!</definedName>
    <definedName name="PISOPUL10">#REF!</definedName>
    <definedName name="PISOS" localSheetId="0">#REF!</definedName>
    <definedName name="PISOS">#REF!</definedName>
    <definedName name="PISOS_AN" localSheetId="0">#REF!</definedName>
    <definedName name="PISOS_AN">#REF!</definedName>
    <definedName name="pisos1" localSheetId="0">#REF!</definedName>
    <definedName name="pisos1">#REF!</definedName>
    <definedName name="pisos2" localSheetId="0">'[81]6.01 Pisos-Ceramica'!#REF!</definedName>
    <definedName name="pisos2">'[82]6.01 Pisos-Ceramica'!#REF!</definedName>
    <definedName name="pisos3" localSheetId="0">'[81]6.01 Pisos-Ceramica'!#REF!</definedName>
    <definedName name="pisos3">'[82]6.01 Pisos-Ceramica'!#REF!</definedName>
    <definedName name="pisos4" localSheetId="0">'[81]6.01 Pisos-Ceramica'!#REF!</definedName>
    <definedName name="pisos4">'[82]6.01 Pisos-Ceramica'!#REF!</definedName>
    <definedName name="PITACRILLICA" localSheetId="0">[11]insumo!#REF!</definedName>
    <definedName name="PITACRILLICA">[11]insumo!#REF!</definedName>
    <definedName name="PITECONOMICA" localSheetId="0">[11]insumo!#REF!</definedName>
    <definedName name="PITECONOMICA">[11]insumo!#REF!</definedName>
    <definedName name="pitesmalte" localSheetId="0">[11]insumo!#REF!</definedName>
    <definedName name="pitesmalte">[11]insumo!#REF!</definedName>
    <definedName name="PITMANTENIMIENTO" localSheetId="0">[11]insumo!#REF!</definedName>
    <definedName name="PITMANTENIMIENTO">[11]insumo!#REF!</definedName>
    <definedName name="pitoxidoverde" localSheetId="0">[11]insumo!#REF!</definedName>
    <definedName name="pitoxidoverde">[11]insumo!#REF!</definedName>
    <definedName name="PITSATINADA" localSheetId="0">[11]insumo!#REF!</definedName>
    <definedName name="PITSATINADA">[11]insumo!#REF!</definedName>
    <definedName name="pitsemiglos" localSheetId="0">[11]insumo!#REF!</definedName>
    <definedName name="pitsemiglos">[11]insumo!#REF!</definedName>
    <definedName name="pive2" localSheetId="0">[24]Volumenes!#REF!</definedName>
    <definedName name="pive2">[28]Volumenes!#REF!</definedName>
    <definedName name="pive3" localSheetId="0">[24]Volumenes!#REF!</definedName>
    <definedName name="pive3">[28]Volumenes!#REF!</definedName>
    <definedName name="pive3y" localSheetId="0">[24]Volumenes!#REF!</definedName>
    <definedName name="pive3y">[28]Volumenes!#REF!</definedName>
    <definedName name="piven2" localSheetId="0">[24]Volumenes!#REF!</definedName>
    <definedName name="piven2">[28]Volumenes!#REF!</definedName>
    <definedName name="Pizarra">[55]Pisos!$D$34</definedName>
    <definedName name="pl" localSheetId="0">[63]analisis!$G$2432</definedName>
    <definedName name="pl">[63]analisis!$G$2432</definedName>
    <definedName name="Placas2" localSheetId="0">#REF!</definedName>
    <definedName name="Placas2">#REF!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fon" localSheetId="0">'[24]anal term'!#REF!</definedName>
    <definedName name="plafon">'[28]anal term'!#REF!</definedName>
    <definedName name="plafon.pvc.hache" localSheetId="0">#REF!</definedName>
    <definedName name="plafon.pvc.hache">#REF!</definedName>
    <definedName name="plafon.pvc.varece" localSheetId="0">#REF!</definedName>
    <definedName name="plafon.pvc.varece">#REF!</definedName>
    <definedName name="plafond.antihumeda" localSheetId="0">#REF!</definedName>
    <definedName name="plafond.antihumeda">#REF!</definedName>
    <definedName name="Plafond.PVC" localSheetId="0">#REF!</definedName>
    <definedName name="Plafond.PVC">#REF!</definedName>
    <definedName name="plafond.sheetrock" localSheetId="0">'[183]Plafond Sheetrock'!$E$54</definedName>
    <definedName name="plafond.sheetrock">'[184]Plafond Sheetrock'!$E$54</definedName>
    <definedName name="plafondasept" localSheetId="0">'[260]PRESUPUESTO DE TERMINACION'!$G$124</definedName>
    <definedName name="plafondasept">'[261]PRESUPUESTO DE TERMINACION'!$G$124</definedName>
    <definedName name="PLAJ4040GRI" localSheetId="0">#REF!</definedName>
    <definedName name="PLAJ4040GRI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[113]Insumos!$C$34:$F$34</definedName>
    <definedName name="Plancha_de_Plywood_4_x8_x3_4">[113]Insumos!$C$34:$F$34</definedName>
    <definedName name="Plancha_de_Plywood_4_x8_x3_4_2">#N/A</definedName>
    <definedName name="Plancha_de_Plywood_4_x8_x3_4_3">#N/A</definedName>
    <definedName name="planchaplywood" localSheetId="0">#REF!</definedName>
    <definedName name="planchaplywood">#REF!</definedName>
    <definedName name="Planchuela126">'[55]Puertas y Vent'!$D$100</definedName>
    <definedName name="Planchuela128">'[55]Puertas y Vent'!$D$101</definedName>
    <definedName name="planta.electrica500w" localSheetId="0">[110]Resumen!$D$25</definedName>
    <definedName name="planta.electrica500w">[111]Resumen!$D$25</definedName>
    <definedName name="Planta.Tratamiento" localSheetId="0">#REF!</definedName>
    <definedName name="Planta.Tratamiento">#REF!</definedName>
    <definedName name="PLANTA_ELECTRICA" localSheetId="0">#REF!</definedName>
    <definedName name="PLANTA_ELECTRICA">#REF!</definedName>
    <definedName name="PLANTA_ELECTRICA_10">#REF!</definedName>
    <definedName name="PLANTA_ELECTRICA_11">#REF!</definedName>
    <definedName name="PLANTA_ELECTRICA_6">#REF!</definedName>
    <definedName name="PLANTA_ELECTRICA_7">#REF!</definedName>
    <definedName name="PLANTA_ELECTRICA_8">#REF!</definedName>
    <definedName name="PLANTA_ELECTRICA_9">#REF!</definedName>
    <definedName name="Planta_Eléctrica_para_tesado" localSheetId="0">[89]Insumos!#REF!</definedName>
    <definedName name="Planta_Eléctrica_para_tesado">[107]Insumos!#REF!</definedName>
    <definedName name="Planta_Eléctrica_para_tesado_2">#N/A</definedName>
    <definedName name="Planta_Eléctrica_para_tesado_3">#N/A</definedName>
    <definedName name="PLANTASELECT" localSheetId="0">#REF!</definedName>
    <definedName name="PLANTASELECT">#REF!</definedName>
    <definedName name="PLASFONES" localSheetId="0">#REF!</definedName>
    <definedName name="PLASFONES">#REF!</definedName>
    <definedName name="PLASTICO" localSheetId="0">[146]INSU!$B$90</definedName>
    <definedName name="PLASTICO">[146]INSU!$B$90</definedName>
    <definedName name="PLAT">'[173]PRES no'!$E$115</definedName>
    <definedName name="PLATEA" localSheetId="0">[144]Analisis!$F$119</definedName>
    <definedName name="PLATEA">[145]Analisis!$F$119</definedName>
    <definedName name="Platea.Fundación.Villa" localSheetId="0">#REF!</definedName>
    <definedName name="Platea.Fundación.Villa">#REF!</definedName>
    <definedName name="platea.piscina" localSheetId="0">[177]Análisis!$D$200</definedName>
    <definedName name="platea.piscina">[178]Análisis!$D$200</definedName>
    <definedName name="Plato.Acrilico" localSheetId="0">#REF!</definedName>
    <definedName name="Plato.Acrilico">#REF!</definedName>
    <definedName name="PLavadero">[55]Sanitaria!$F$37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amanos">[55]Sanitaria!$F$39</definedName>
    <definedName name="plavamanosblancoservicio" localSheetId="0">#REF!</definedName>
    <definedName name="plavamanosblancoservicio">#REF!</definedName>
    <definedName name="PLavamanosEmpotrar">[55]Sanitaria!$F$41</definedName>
    <definedName name="plavamanosovaladocolor" localSheetId="0">#REF!</definedName>
    <definedName name="plavamanosovaladocolor">#REF!</definedName>
    <definedName name="PLavamanospatas">[55]Sanitaria!$F$42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 localSheetId="0">[292]INS!$D$563</definedName>
    <definedName name="PLIGADORA2">[292]INS!$D$563</definedName>
    <definedName name="PLIGADORA2_6">#REF!</definedName>
    <definedName name="PLLAVECHORRO12" localSheetId="0">#REF!</definedName>
    <definedName name="PLLAVECHORRO12">#REF!</definedName>
    <definedName name="PLLAVECHORRO34" localSheetId="0">#REF!</definedName>
    <definedName name="PLLAVECHORRO34">#REF!</definedName>
    <definedName name="PLlaveEmpotrada">[55]Sanitaria!$F$47</definedName>
    <definedName name="PLLAVEPASOBOLA1" localSheetId="0">#REF!</definedName>
    <definedName name="PLLAVEPASOBOLA1">#REF!</definedName>
    <definedName name="PLLAVEPASOBOLA112" localSheetId="0">#REF!</definedName>
    <definedName name="PLLAVEPASOBOLA112">#REF!</definedName>
    <definedName name="PLLAVEPASOBOLA12" localSheetId="0">#REF!</definedName>
    <definedName name="PLLAVEPASOBOLA12">#REF!</definedName>
    <definedName name="PLLAVEPASOBOLA2" localSheetId="0">#REF!</definedName>
    <definedName name="PLLAVEPASOBOLA2">#REF!</definedName>
    <definedName name="PLLAVEPASOBOLA212" localSheetId="0">#REF!</definedName>
    <definedName name="PLLAVEPASOBOLA212">#REF!</definedName>
    <definedName name="PLLAVEPASOBOLA3" localSheetId="0">#REF!</definedName>
    <definedName name="PLLAVEPASOBOLA3">#REF!</definedName>
    <definedName name="PLLAVEPASOBOLA34" localSheetId="0">#REF!</definedName>
    <definedName name="PLLAVEPASOBOLA34">#REF!</definedName>
    <definedName name="plmadera1x4" localSheetId="0">#REF!</definedName>
    <definedName name="plmadera1x4">#REF!</definedName>
    <definedName name="plmadera2x4" localSheetId="0">#REF!</definedName>
    <definedName name="plmadera2x4">#REF!</definedName>
    <definedName name="plmadera4x4" localSheetId="0">#REF!</definedName>
    <definedName name="plmadera4x4">#REF!</definedName>
    <definedName name="Plom" localSheetId="0">[216]Insumos!#REF!</definedName>
    <definedName name="Plom">[216]Insumos!#REF!</definedName>
    <definedName name="PLOMERIA.GENERAL" localSheetId="0">#REF!</definedName>
    <definedName name="PLOMERIA.GENERAL">#REF!</definedName>
    <definedName name="PLOMERO" localSheetId="0">[133]Ins!#REF!</definedName>
    <definedName name="PLOMERO">[134]Ins!#REF!</definedName>
    <definedName name="PLOMERO_6">#REF!</definedName>
    <definedName name="PLOMERO_8">#REF!</definedName>
    <definedName name="PLOMERO_SOLDADOR" localSheetId="0">#REF!</definedName>
    <definedName name="PLOMERO_SOLDADOR">#REF!</definedName>
    <definedName name="PLOMERO_SOLDADOR_10">#REF!</definedName>
    <definedName name="PLOMERO_SOLDADOR_11">#REF!</definedName>
    <definedName name="PLOMERO_SOLDADOR_6">#REF!</definedName>
    <definedName name="PLOMERO_SOLDADOR_7">#REF!</definedName>
    <definedName name="PLOMERO_SOLDADOR_8">#REF!</definedName>
    <definedName name="PLOMERO_SOLDADOR_9">#REF!</definedName>
    <definedName name="PLOMEROAYUDANTE" localSheetId="0">[133]Ins!#REF!</definedName>
    <definedName name="PLOMEROAYUDANTE">[134]Ins!#REF!</definedName>
    <definedName name="PLOMEROAYUDANTE_6">#REF!</definedName>
    <definedName name="PLOMEROAYUDANTE_8">#REF!</definedName>
    <definedName name="PLOMEROOFICIAL" localSheetId="0">[133]Ins!#REF!</definedName>
    <definedName name="PLOMEROOFICIAL">[134]Ins!#REF!</definedName>
    <definedName name="PLOMEROOFICIAL_6">#REF!</definedName>
    <definedName name="PLOMEROOFICIAL_8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" localSheetId="0">#REF!</definedName>
    <definedName name="ply">#REF!</definedName>
    <definedName name="PLYW" localSheetId="0">[226]Mat!$D$49</definedName>
    <definedName name="PLYW">[226]Mat!$D$49</definedName>
    <definedName name="plywoobrasil" localSheetId="0">#REF!</definedName>
    <definedName name="plywoobrasil">#REF!</definedName>
    <definedName name="Plywood" localSheetId="0">#REF!</definedName>
    <definedName name="Plywood">#REF!</definedName>
    <definedName name="PLYWOOD_34_2CARAS" localSheetId="0">#REF!</definedName>
    <definedName name="PLYWOOD_34_2CARAS">#REF!</definedName>
    <definedName name="PLYWOOD_34_2CARAS_10">#REF!</definedName>
    <definedName name="PLYWOOD_34_2CARAS_11">#REF!</definedName>
    <definedName name="PLYWOOD_34_2CARAS_5">#REF!</definedName>
    <definedName name="PLYWOOD_34_2CARAS_6">#REF!</definedName>
    <definedName name="PLYWOOD_34_2CARAS_7">#REF!</definedName>
    <definedName name="PLYWOOD_34_2CARAS_8">#REF!</definedName>
    <definedName name="PLYWOOD_34_2CARAS_9">#REF!</definedName>
    <definedName name="Plywood3.4" localSheetId="0">#REF!</definedName>
    <definedName name="Plywood3.4">#REF!</definedName>
    <definedName name="plywood34">[74]INSUMO!$D$109</definedName>
    <definedName name="PM" localSheetId="0">[6]A!#REF!</definedName>
    <definedName name="PM">[6]A!#REF!</definedName>
    <definedName name="pmadera2162">[158]precios!#REF!</definedName>
    <definedName name="pmadera2162_8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ESSUPBCO" localSheetId="0">#REF!</definedName>
    <definedName name="PMESSUPBCO">#REF!</definedName>
    <definedName name="PMezcladoraBaño">[55]Sanitaria!$F$48</definedName>
    <definedName name="PMezcladoraLav">[55]Sanitaria!$F$49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NUMERO">#REF!</definedName>
    <definedName name="po">[293]PRESUPUESTO!$O$9:$O$236</definedName>
    <definedName name="POA" localSheetId="0">#REF!</definedName>
    <definedName name="POA">#REF!</definedName>
    <definedName name="Poblado.Columnas" localSheetId="0">[123]Análisis!#REF!</definedName>
    <definedName name="Poblado.Columnas">[124]Análisis!#REF!</definedName>
    <definedName name="Poblado.Comercial" localSheetId="0">#REF!</definedName>
    <definedName name="Poblado.Comercial">#REF!</definedName>
    <definedName name="Poblado.Zap.Columna" localSheetId="0">[123]Análisis!#REF!</definedName>
    <definedName name="Poblado.Zap.Columna">[124]Análisis!#REF!</definedName>
    <definedName name="poiu" hidden="1">'[51]ANALISIS STO DGO'!#REF!</definedName>
    <definedName name="pol" localSheetId="0">#REF!</definedName>
    <definedName name="pol">#REF!</definedName>
    <definedName name="pold" localSheetId="0">#REF!</definedName>
    <definedName name="pold">#REF!</definedName>
    <definedName name="poli">'[53]Pres. '!$E$17</definedName>
    <definedName name="poli2">'[53]Pres. '!$E$57</definedName>
    <definedName name="por" localSheetId="0">'[53]Pres. '!#REF!</definedName>
    <definedName name="por">'[53]Pres. '!#REF!</definedName>
    <definedName name="porcela" localSheetId="0">[294]Materiales!#REF!</definedName>
    <definedName name="porcela">[294]Materiales!#REF!</definedName>
    <definedName name="Porcelanato" localSheetId="0">#REF!</definedName>
    <definedName name="Porcelanato">#REF!</definedName>
    <definedName name="Porcelanato30x60" localSheetId="0">[110]Análisis!$D$512</definedName>
    <definedName name="Porcelanato30x60">[111]Análisis!$D$512</definedName>
    <definedName name="porcent.herram.equi.asfalto" localSheetId="0">'[76]Analisis Unitarios'!$K$11</definedName>
    <definedName name="porcent.herram.equi.asfalto">'[77]Analisis Unitarios'!$K$11</definedName>
    <definedName name="porcent.herram.equi.mov.tier" localSheetId="0">'[76]Analisis Unitarios'!$K$7</definedName>
    <definedName name="porcent.herram.equi.mov.tier">'[77]Analisis Unitarios'!$K$7</definedName>
    <definedName name="porcent.herram.equi.obra.arte" localSheetId="0">'[76]Analisis Unitarios'!$K$9</definedName>
    <definedName name="porcent.herram.equi.obra.arte">'[77]Analisis Unitarios'!$K$9</definedName>
    <definedName name="porcent.herram.equi.obra.arte.tub" localSheetId="0">'[76]Analisis Unitarios'!$K$21</definedName>
    <definedName name="porcent.herram.equi.obra.arte.tub">'[77]Analisis Unitarios'!$K$21</definedName>
    <definedName name="porcent.mat.gastable" localSheetId="0">'[76]Analisis Unitarios'!$K$13</definedName>
    <definedName name="porcent.mat.gastable">'[77]Analisis Unitarios'!$K$13</definedName>
    <definedName name="porcentaje" localSheetId="0">[295]Presupuesto!#REF!</definedName>
    <definedName name="porcentaje">[295]Presupuesto!#REF!</definedName>
    <definedName name="porcentaje_2">"$#REF!.$J$12"</definedName>
    <definedName name="porcentaje_3">"$#REF!.$J$12"</definedName>
    <definedName name="porciento" localSheetId="0">[113]Análisis!$Q$5</definedName>
    <definedName name="porciento">[113]Análisis!$Q$5</definedName>
    <definedName name="port" hidden="1">'[49]ANALISIS STO DGO'!#REF!</definedName>
    <definedName name="PORTACANDADO" localSheetId="0">#REF!</definedName>
    <definedName name="PORTACANDADO">#REF!</definedName>
    <definedName name="post" localSheetId="0">'[229]Trabajos Generales'!$F$4</definedName>
    <definedName name="post">'[230]Trabajos Generales'!$F$4</definedName>
    <definedName name="POSTE_HA_25_CUAD" localSheetId="0">#REF!</definedName>
    <definedName name="POSTE_HA_25_CUAD">#REF!</definedName>
    <definedName name="POSTE_HA_25_CUAD_10">#REF!</definedName>
    <definedName name="POSTE_HA_25_CUAD_11">#REF!</definedName>
    <definedName name="POSTE_HA_25_CUAD_6">#REF!</definedName>
    <definedName name="POSTE_HA_25_CUAD_7">#REF!</definedName>
    <definedName name="POSTE_HA_25_CUAD_8">#REF!</definedName>
    <definedName name="POSTE_HA_25_CUAD_9">#REF!</definedName>
    <definedName name="POSTE_HA_30_CUAD" localSheetId="0">#REF!</definedName>
    <definedName name="POSTE_HA_30_CUAD">#REF!</definedName>
    <definedName name="POSTE_HA_30_CUAD_10">#REF!</definedName>
    <definedName name="POSTE_HA_30_CUAD_11">#REF!</definedName>
    <definedName name="POSTE_HA_30_CUAD_6">#REF!</definedName>
    <definedName name="POSTE_HA_30_CUAD_7">#REF!</definedName>
    <definedName name="POSTE_HA_30_CUAD_8">#REF!</definedName>
    <definedName name="POSTE_HA_30_CUAD_9">#REF!</definedName>
    <definedName name="POSTE_HA_35_CUAD" localSheetId="0">#REF!</definedName>
    <definedName name="POSTE_HA_35_CUAD">#REF!</definedName>
    <definedName name="POSTE_HA_35_CUAD_10">#REF!</definedName>
    <definedName name="POSTE_HA_35_CUAD_11">#REF!</definedName>
    <definedName name="POSTE_HA_35_CUAD_6">#REF!</definedName>
    <definedName name="POSTE_HA_35_CUAD_7">#REF!</definedName>
    <definedName name="POSTE_HA_35_CUAD_8">#REF!</definedName>
    <definedName name="POSTE_HA_35_CUAD_9">#REF!</definedName>
    <definedName name="POSTE_HA_40_CUAD" localSheetId="0">#REF!</definedName>
    <definedName name="POSTE_HA_40_CUAD">#REF!</definedName>
    <definedName name="POSTE_HA_40_CUAD_10">#REF!</definedName>
    <definedName name="POSTE_HA_40_CUAD_11">#REF!</definedName>
    <definedName name="POSTE_HA_40_CUAD_6">#REF!</definedName>
    <definedName name="POSTE_HA_40_CUAD_7">#REF!</definedName>
    <definedName name="POSTE_HA_40_CUAD_8">#REF!</definedName>
    <definedName name="POSTE_HA_40_CUAD_9">#REF!</definedName>
    <definedName name="postmagueyal" localSheetId="0">'[229]Trabajos Generales'!$C$8</definedName>
    <definedName name="postmagueyal">'[230]Trabajos Generales'!$C$8</definedName>
    <definedName name="POZO10" localSheetId="0">#REF!</definedName>
    <definedName name="POZO10">#REF!</definedName>
    <definedName name="POZO8" localSheetId="0">#REF!</definedName>
    <definedName name="POZO8">#REF!</definedName>
    <definedName name="POZOS" localSheetId="0">#REF!</definedName>
    <definedName name="POZOS">#REF!</definedName>
    <definedName name="PP" localSheetId="0">[6]A!#REF!</definedName>
    <definedName name="PP">[6]A!#REF!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 localSheetId="0">'[296]med.mov.de tierras'!$D$6</definedName>
    <definedName name="PPD">'[296]med.mov.de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EPAVDGVE25" localSheetId="0">#REF!</definedName>
    <definedName name="PPIEPAVDGVE25">#REF!</definedName>
    <definedName name="PPIEPAVG15" localSheetId="0">#REF!</definedName>
    <definedName name="PPIEPAVG15">#REF!</definedName>
    <definedName name="PPIEPAVG3" localSheetId="0">#REF!</definedName>
    <definedName name="PPIEPAVG3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p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" localSheetId="0">[263]Presup.!#REF!</definedName>
    <definedName name="Pre">[263]Presup.!#REF!</definedName>
    <definedName name="pre_abrasadera_1.5pulg">[68]PRE!$F$213</definedName>
    <definedName name="pre_abrasadera_1pulg">[68]PRE!$F$220</definedName>
    <definedName name="pre_abrasadera_2pulg">[68]PRE!$F$206</definedName>
    <definedName name="pre_abrasadera_3pulg">[68]PRE!$F$199</definedName>
    <definedName name="pre_abrasadera_4pulg">[68]PRE!$F$192</definedName>
    <definedName name="pre_asiento_arena" localSheetId="0">#REF!</definedName>
    <definedName name="pre_asiento_arena">#REF!</definedName>
    <definedName name="pre_blocks_6pulg">[68]PRE!$F$112</definedName>
    <definedName name="pre_blocks_8pulg">[68]PRE!$F$122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FASE_I" localSheetId="0">#REF!</definedName>
    <definedName name="PRE_FASE_I">#REF!</definedName>
    <definedName name="PRE_FASE_I_II" localSheetId="0">#REF!</definedName>
    <definedName name="PRE_FASE_I_II">#REF!</definedName>
    <definedName name="PRE_FASE_II" localSheetId="0">#REF!</definedName>
    <definedName name="PRE_FASE_II">#REF!</definedName>
    <definedName name="pre_fino_fondo">[68]PRE!$F$135</definedName>
    <definedName name="pre_hormigon_124" localSheetId="0">#REF!</definedName>
    <definedName name="pre_hormigon_124">#REF!</definedName>
    <definedName name="pre_losa_fondo">[68]PRE!$F$71</definedName>
    <definedName name="pre_losa_techo">[68]PRE!$F$78</definedName>
    <definedName name="pre_mortero_13">[68]PRE!$F$58</definedName>
    <definedName name="pre_mortero_14">[68]PRE!$F$65</definedName>
    <definedName name="pre_muro_ha">[68]PRE!$F$102</definedName>
    <definedName name="pre_pañete">[68]PRE!$F$129</definedName>
    <definedName name="pre_relleno" localSheetId="0">#REF!</definedName>
    <definedName name="pre_relleno">#REF!</definedName>
    <definedName name="pre_sold_pp_0.375pulg">[68]PRE!$F$269</definedName>
    <definedName name="pre_sold_pp_0.5pulg">[68]PRE!$F$263</definedName>
    <definedName name="pre_sold_pp_0.75pulg">[68]PRE!$F$257</definedName>
    <definedName name="pre_sold_pp_1.5pulg">[68]PRE!$F$245</definedName>
    <definedName name="pre_sold_pp_1pulg">[68]PRE!$F$251</definedName>
    <definedName name="pre_sold_pp_2pulg">[68]PRE!$F$239</definedName>
    <definedName name="pre_sold_pp_3pulg">[68]PRE!$F$233</definedName>
    <definedName name="pre_sold_pp_4pulg">[68]PRE!$F$227</definedName>
    <definedName name="pre_viga_ha">[68]PRE!$F$90</definedName>
    <definedName name="PREC._UNITARIO">#N/A</definedName>
    <definedName name="PREC._UNITARIO_6">NA()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1_a2" localSheetId="0">#REF!</definedName>
    <definedName name="Precio1_a2">#REF!</definedName>
    <definedName name="precio2" localSheetId="0">[297]Precios!$A$4:$F$1576</definedName>
    <definedName name="precio2">[38]Precios!$A$4:$F$1576</definedName>
    <definedName name="precios" localSheetId="0">[38]Precios!$A$4:$F$1576</definedName>
    <definedName name="precios">[38]Precios!$A$4:$F$1576</definedName>
    <definedName name="PRECIOS___0">"HOJA1"</definedName>
    <definedName name="precios2" localSheetId="0">[297]Precios!$A$4:$F$1576</definedName>
    <definedName name="precios2">[38]Precios!$A$4:$F$1576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liminares">#REF!</definedName>
    <definedName name="preparacionterreno">'[74]MANO DE OBRA'!$D$90</definedName>
    <definedName name="PREPARARPISO" localSheetId="0">#REF!</definedName>
    <definedName name="PREPARARPISO">#REF!</definedName>
    <definedName name="Prepararsuperficie">[55]Pisos!$D$73</definedName>
    <definedName name="Pres.actual" localSheetId="0">ROW(#REF!)</definedName>
    <definedName name="Pres.actual">ROW(#REF!)</definedName>
    <definedName name="PRES.COTUI">[73]Analisis!$E$1466</definedName>
    <definedName name="PRES_DESAGUES" localSheetId="0">#REF!</definedName>
    <definedName name="PRES_DESAGUES">#REF!</definedName>
    <definedName name="PRES_ESCALERAS" localSheetId="0">#REF!</definedName>
    <definedName name="PRES_ESCALERAS">#REF!</definedName>
    <definedName name="PRES_FINO" localSheetId="0">#REF!</definedName>
    <definedName name="PRES_FINO">#REF!</definedName>
    <definedName name="PRES_GASTOS" localSheetId="0">#REF!</definedName>
    <definedName name="PRES_GASTOS">#REF!</definedName>
    <definedName name="PRES_HORMIGON" localSheetId="0">#REF!</definedName>
    <definedName name="PRES_HORMIGON">#REF!</definedName>
    <definedName name="PRES_M._TIERRAS" localSheetId="0">#REF!</definedName>
    <definedName name="PRES_M._TIERRAS">#REF!</definedName>
    <definedName name="PRES_MISCEL." localSheetId="0">#REF!</definedName>
    <definedName name="PRES_MISCEL.">#REF!</definedName>
    <definedName name="PRES_MUROS" localSheetId="0">#REF!</definedName>
    <definedName name="PRES_MUROS">#REF!</definedName>
    <definedName name="PRES_OTROS" localSheetId="0">#REF!</definedName>
    <definedName name="PRES_OTROS">#REF!</definedName>
    <definedName name="PRES_PAÑETE" localSheetId="0">#REF!</definedName>
    <definedName name="PRES_PAÑETE">#REF!</definedName>
    <definedName name="PRES_PINTURAS" localSheetId="0">#REF!</definedName>
    <definedName name="PRES_PINTURAS">#REF!</definedName>
    <definedName name="PRES_PISOS" localSheetId="0">#REF!</definedName>
    <definedName name="PRES_PISOS">#REF!</definedName>
    <definedName name="PRES_PLAFONES" localSheetId="0">#REF!</definedName>
    <definedName name="PRES_PLAFONES">#REF!</definedName>
    <definedName name="PRES_REPLANTEO" localSheetId="0">#REF!</definedName>
    <definedName name="PRES_REPLANTEO">#REF!</definedName>
    <definedName name="PRES_REVEST." localSheetId="0">#REF!</definedName>
    <definedName name="PRES_REVEST.">#REF!</definedName>
    <definedName name="PRES_TOTAL" localSheetId="0">#REF!</definedName>
    <definedName name="PRES_TOTAL">#REF!</definedName>
    <definedName name="PRES_VENTANAS" localSheetId="0">#REF!</definedName>
    <definedName name="PRES_VENTANAS">#REF!</definedName>
    <definedName name="prestamo" localSheetId="0">#REF!</definedName>
    <definedName name="prestamo">#REF!</definedName>
    <definedName name="Presup" localSheetId="0">[298]Senalizacion!#REF!</definedName>
    <definedName name="Presup">[299]Senalizacion!#REF!</definedName>
    <definedName name="Presupuesto" localSheetId="0">#REF!</definedName>
    <definedName name="presupuesto">#REF!</definedName>
    <definedName name="PRESUPUESTO_6">NA()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ESUPUESTOJJJ" localSheetId="0">#REF!</definedName>
    <definedName name="PRESUPUESTOJJJ">#REF!</definedName>
    <definedName name="PRESUPUESTRO23">#REF!</definedName>
    <definedName name="PRETEADO" localSheetId="0">#REF!</definedName>
    <definedName name="PRETEADO">#REF!</definedName>
    <definedName name="preteja" localSheetId="0">#REF!</definedName>
    <definedName name="preteja">#REF!</definedName>
    <definedName name="PRETEPI" localSheetId="0">#REF!</definedName>
    <definedName name="PRETEPI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er.Biocida.Popular" localSheetId="0">#REF!</definedName>
    <definedName name="Primer.Biocida.Popular">#REF!</definedName>
    <definedName name="primero" localSheetId="0">#REF!</definedName>
    <definedName name="primero">#REF!</definedName>
    <definedName name="Princ" localSheetId="0">#REF!</definedName>
    <definedName name="Princ">#REF!</definedName>
    <definedName name="PRINT_AREA_MI" localSheetId="0">'[54]Centro Antencion Primaria'!#REF!</definedName>
    <definedName name="PRINT_AREA_MI">#REF!</definedName>
    <definedName name="Print_Area_Reset" localSheetId="0">OFFSET(Presupuesto!Full_Print,0,0,[0]!Last_Row)</definedName>
    <definedName name="Print_Area_Reset">OFFSET(Full_Print,0,0,Last_Row)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MEDIO_11" localSheetId="0">#REF!</definedName>
    <definedName name="PROMEDIO_11">#REF!</definedName>
    <definedName name="PROMEDIO_12" localSheetId="0">#REF!</definedName>
    <definedName name="PROMEDIO_12">#REF!</definedName>
    <definedName name="PROP" localSheetId="0">#REF!</definedName>
    <definedName name="PROP">#REF!</definedName>
    <definedName name="protec" localSheetId="0">'[53]Pres. '!#REF!</definedName>
    <definedName name="protec">'[53]Pres. '!#REF!</definedName>
    <definedName name="PROTECCION1">[50]Tuberias!$I$2</definedName>
    <definedName name="proteccion2">[50]Tuberias!$I$3</definedName>
    <definedName name="protev">[135]Analisis!$E$1309</definedName>
    <definedName name="PROY" localSheetId="0">#REF!</definedName>
    <definedName name="PROY">#REF!</definedName>
    <definedName name="PROYECTADA">[73]Analisis!$E$161</definedName>
    <definedName name="proyecto" localSheetId="0">[113]Análisis!$C$226</definedName>
    <definedName name="proyecto">[113]Análisis!$C$226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[300]peso!#REF!</definedName>
    <definedName name="prticos">[300]peso!#REF!</definedName>
    <definedName name="prticos_2">#N/A</definedName>
    <definedName name="prticos_3">#N/A</definedName>
    <definedName name="Prueba_en_Compactación_con_equipo" localSheetId="0">[17]Insumos!#REF!</definedName>
    <definedName name="Prueba_en_Compactación_con_equipo">[17]Insumos!#REF!</definedName>
    <definedName name="PRYNO">#REF!</definedName>
    <definedName name="PSalida2">[55]Sanitaria!$F$52</definedName>
    <definedName name="PSalida3">[55]Sanitaria!$F$53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 localSheetId="0">[83]ELECTRICO!#REF!</definedName>
    <definedName name="PTAFRANCAOBA">#REF!</definedName>
    <definedName name="PTAFRANCAOBAM2" localSheetId="0">[83]ELECTRICO!#REF!</definedName>
    <definedName name="PTAFRANCAOBAM2">#REF!</definedName>
    <definedName name="PTAFRANROBLE" localSheetId="0">#REF!</definedName>
    <definedName name="PTAFRANROBLE">#REF!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lywood">'[55]Puertas y Vent'!$D$43</definedName>
    <definedName name="PTAPANCORCAOBA" localSheetId="0">[83]ELECTRICO!#REF!</definedName>
    <definedName name="PTAPANCORCAOBA">#REF!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 localSheetId="0">[83]ELECTRICO!#REF!</definedName>
    <definedName name="PTAPANCORCAOBAM2">#REF!</definedName>
    <definedName name="PTAPANCORPINO" localSheetId="0">[83]ELECTRICO!#REF!</definedName>
    <definedName name="PTAPANCORPINO">#REF!</definedName>
    <definedName name="PTAPANCORPINOM2" localSheetId="0">[83]ELECTRICO!#REF!</definedName>
    <definedName name="PTAPANCORPINOM2">#REF!</definedName>
    <definedName name="PTAPANCORROBLE" localSheetId="0">#REF!</definedName>
    <definedName name="PTAPANCORROBLE">#REF!</definedName>
    <definedName name="PTAPANESPCAOBA" localSheetId="0">[83]ELECTRICO!#REF!</definedName>
    <definedName name="PTAPANESPCAOBA">#REF!</definedName>
    <definedName name="PTAPANESPCAOBAM2" localSheetId="0">[83]ELECTRICO!#REF!</definedName>
    <definedName name="PTAPANESPCAOBAM2">#REF!</definedName>
    <definedName name="PTAPANESPROBLE" localSheetId="0">#REF!</definedName>
    <definedName name="PTAPANESPROBLE">#REF!</definedName>
    <definedName name="PTAPANVAIVENCAOBA" localSheetId="0">[83]ELECTRICO!#REF!</definedName>
    <definedName name="PTAPANVAIVENCAOBA">#REF!</definedName>
    <definedName name="PTAPANVAIVENCAOBAM2" localSheetId="0">[83]ELECTRICO!#REF!</definedName>
    <definedName name="PTAPANVAIVENCAOBAM2">#REF!</definedName>
    <definedName name="PTAPANVAIVENROBLE" localSheetId="0">#REF!</definedName>
    <definedName name="PTAPANVAIVENROBLE">#REF!</definedName>
    <definedName name="PTAPLY" localSheetId="0">[83]ELECTRICO!#REF!</definedName>
    <definedName name="PTAPLY">#REF!</definedName>
    <definedName name="PTAPLYM2" localSheetId="0">[83]ELECTRICO!#REF!</definedName>
    <definedName name="PTAPLYM2">#REF!</definedName>
    <definedName name="PtaRoble">'[55]Puertas y Vent'!$D$47</definedName>
    <definedName name="PTC110PISO" localSheetId="0">#REF!</definedName>
    <definedName name="PTC110PISO">#REF!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PACISTOLA3030" localSheetId="0">#REF!</definedName>
    <definedName name="PTPACISTOLA3030">#REF!</definedName>
    <definedName name="PTubGalv112">[55]Sanitaria!$F$57</definedName>
    <definedName name="PTubGalv34">[55]Sanitaria!$F$58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" localSheetId="0">#REF!</definedName>
    <definedName name="Pua">#REF!</definedName>
    <definedName name="puab1ho2" localSheetId="0">[24]Volumenes!#REF!</definedName>
    <definedName name="puab1ho2">[28]Volumenes!#REF!</definedName>
    <definedName name="puab1ho3" localSheetId="0">[24]Volumenes!#REF!</definedName>
    <definedName name="puab1ho3">[28]Volumenes!#REF!</definedName>
    <definedName name="PUAB2HO" localSheetId="0">[24]Mat!$D$161</definedName>
    <definedName name="PUAB2HO">[25]Mat!$D$161</definedName>
    <definedName name="puab2ho2" localSheetId="0">[24]Volumenes!#REF!</definedName>
    <definedName name="puab2ho2">[28]Volumenes!#REF!</definedName>
    <definedName name="puab2ho3" localSheetId="0">[24]Volumenes!#REF!</definedName>
    <definedName name="puab2ho3">[28]Volumenes!#REF!</definedName>
    <definedName name="PUABIHO" localSheetId="0">[118]Mat!$D$160</definedName>
    <definedName name="PUABIHO">[118]Mat!$D$160</definedName>
    <definedName name="PUACERASHORMIGON" localSheetId="0">#REF!</definedName>
    <definedName name="PUACERASHORMIGON">#REF!</definedName>
    <definedName name="PUACERASHORMIGON_2">#N/A</definedName>
    <definedName name="puacero" localSheetId="0">[113]Análisis!$H$139</definedName>
    <definedName name="puacero">[113]Análisis!$H$139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aldo" localSheetId="0">#REF!</definedName>
    <definedName name="Pualdo">#REF!</definedName>
    <definedName name="pualse" localSheetId="0">#REF!</definedName>
    <definedName name="pualse">#REF!</definedName>
    <definedName name="PUALVIDR" localSheetId="0">[24]puertas!#REF!</definedName>
    <definedName name="PUALVIDR">[28]puertas!#REF!</definedName>
    <definedName name="pubañ2" localSheetId="0">[24]Volumenes!#REF!</definedName>
    <definedName name="pubañ2">[28]Volumenes!#REF!</definedName>
    <definedName name="pubañ3" localSheetId="0">[24]Volumenes!#REF!</definedName>
    <definedName name="pubañ3">[28]Volumenes!#REF!</definedName>
    <definedName name="PUBAÑO" localSheetId="0">[118]Mat!$D$163</definedName>
    <definedName name="PUBAÑO">[118]Mat!$D$163</definedName>
    <definedName name="pubaranda" localSheetId="0">[138]Análisis!#REF!</definedName>
    <definedName name="pubaranda">[138]Análisis!#REF!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[138]Análisis!#REF!</definedName>
    <definedName name="pucabezales">[138]Análisis!#REF!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[138]Análisis!#REF!</definedName>
    <definedName name="pucastingbed">[138]Análisis!#REF!</definedName>
    <definedName name="PUCEMENTO" localSheetId="0">[113]Análisis!$H$126</definedName>
    <definedName name="PUCEMENTO">[113]Análisis!$H$126</definedName>
    <definedName name="PUCERAMICA15X15PARED" localSheetId="0">'[17]Análisis de Precios'!#REF!</definedName>
    <definedName name="PUCERAMICA15X15PARED">'[17]Análisis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'[17]Análisis de Precios'!#REF!</definedName>
    <definedName name="PUCISTERNA">'[17]Análisis de Precios'!#REF!</definedName>
    <definedName name="PUCOEAP" localSheetId="0">[35]Mat!$D$142</definedName>
    <definedName name="PUCOEAP">[10]Mat!$D$142</definedName>
    <definedName name="PUCOLUMNAS_C1" localSheetId="0">'[91]Análisis de Precios'!$F$210</definedName>
    <definedName name="PUCOLUMNAS_C1">'[91]Análisis de Precios'!$F$210</definedName>
    <definedName name="PUCOLUMNAS_C10" localSheetId="0">'[17]Análisis de Precios'!#REF!</definedName>
    <definedName name="PUCOLUMNAS_C10">'[17]Análisis de Precios'!#REF!</definedName>
    <definedName name="PUCOLUMNAS_C11" localSheetId="0">'[17]Análisis de Precios'!#REF!</definedName>
    <definedName name="PUCOLUMNAS_C11">'[17]Análisis de Precios'!#REF!</definedName>
    <definedName name="PUCOLUMNAS_C12" localSheetId="0">'[17]Análisis de Precios'!#REF!</definedName>
    <definedName name="PUCOLUMNAS_C12">'[17]Análisis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'[17]Análisis de Precios'!#REF!</definedName>
    <definedName name="PUCOLUMNAS_C9">'[17]Análisis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'[17]Análisis de Precios'!#REF!</definedName>
    <definedName name="PUCONTEN">'[17]Análisis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PVC" localSheetId="0">#REF!</definedName>
    <definedName name="PUEPVC">#REF!</definedName>
    <definedName name="Puerta.Apanelada.Pino" localSheetId="0">[123]Análisis!#REF!</definedName>
    <definedName name="Puerta.Apanelada.Pino">[124]Análisis!#REF!</definedName>
    <definedName name="Puerta.Caoba.Vidrio" localSheetId="0">[123]Análisis!#REF!</definedName>
    <definedName name="Puerta.Caoba.Vidrio">[124]Análisis!#REF!</definedName>
    <definedName name="Puerta.Closet" localSheetId="0">[123]Análisis!#REF!</definedName>
    <definedName name="Puerta.Closet">[124]Análisis!#REF!</definedName>
    <definedName name="Puerta.closet.caoba" localSheetId="0">#REF!</definedName>
    <definedName name="Puerta.closet.caoba">#REF!</definedName>
    <definedName name="puerta.enrollable.p.moteles" localSheetId="0">[110]Insumos!$E$42</definedName>
    <definedName name="puerta.enrollable.p.moteles">[111]Insumos!$E$42</definedName>
    <definedName name="Puerta.entrada.caoba" localSheetId="0">#REF!</definedName>
    <definedName name="Puerta.entrada.caoba">#REF!</definedName>
    <definedName name="Puerta.interior.caoba" localSheetId="0">#REF!</definedName>
    <definedName name="Puerta.interior.caoba">#REF!</definedName>
    <definedName name="Puerta.Pino.Vidrio" localSheetId="0">[123]Análisis!#REF!</definedName>
    <definedName name="Puerta.Pino.Vidrio">[124]Análisis!#REF!</definedName>
    <definedName name="Puerta.Plywood" localSheetId="0">[123]Análisis!#REF!</definedName>
    <definedName name="Puerta.Plywood">[124]Análisis!#REF!</definedName>
    <definedName name="Puerta_Corred._Alum__Anod._Bce._Vid._Mart._Nor." localSheetId="0">[17]Insumos!#REF!</definedName>
    <definedName name="Puerta_Corred._Alum__Anod._Bce._Vid._Mart._Nor.">[17]Insumos!#REF!</definedName>
    <definedName name="Puerta_Corred._Alum__Anod._Bce._Vid._Transp." localSheetId="0">[17]Insumos!#REF!</definedName>
    <definedName name="Puerta_Corred._Alum__Anod._Bce._Vid._Transp.">[17]Insumos!#REF!</definedName>
    <definedName name="Puerta_Corred._Alum__Anod._Nor._Vid._Bce._Liso" localSheetId="0">[17]Insumos!#REF!</definedName>
    <definedName name="Puerta_Corred._Alum__Anod._Nor._Vid._Bce._Liso">[17]Insumos!#REF!</definedName>
    <definedName name="Puerta_Corred._Alum__Anod._Nor._Vid._Bce._Mart." localSheetId="0">[17]Insumos!#REF!</definedName>
    <definedName name="Puerta_Corred._Alum__Anod._Nor._Vid._Bce._Mart.">[17]Insumos!#REF!</definedName>
    <definedName name="Puerta_Corred._Alum__Anod._Nor._Vid._Transp." localSheetId="0">[17]Insumos!#REF!</definedName>
    <definedName name="Puerta_Corred._Alum__Anod._Nor._Vid._Transp.">[17]Insumos!#REF!</definedName>
    <definedName name="Puerta_corrediza___BCE._VID._TRANSP." localSheetId="0">[17]Insumos!#REF!</definedName>
    <definedName name="Puerta_corrediza___BCE._VID._TRANSP.">[17]Insumos!#REF!</definedName>
    <definedName name="Puerta_corrediza___BCE._VID._TRANSP._LISO" localSheetId="0">[17]Insumos!#REF!</definedName>
    <definedName name="Puerta_corrediza___BCE._VID._TRANSP._LISO">[17]Insumos!#REF!</definedName>
    <definedName name="Puerta_de_Pino_Apanelada" localSheetId="0">[17]Insumos!#REF!</definedName>
    <definedName name="Puerta_de_Pino_Apanelada">[17]Insumos!#REF!</definedName>
    <definedName name="PUERTA_PANEL_PINO" localSheetId="0">#REF!</definedName>
    <definedName name="PUERTA_PANEL_PINO">#REF!</definedName>
    <definedName name="PUERTA_PANEL_PINO_10">#REF!</definedName>
    <definedName name="PUERTA_PANEL_PINO_11">#REF!</definedName>
    <definedName name="PUERTA_PANEL_PINO_6">#REF!</definedName>
    <definedName name="PUERTA_PANEL_PINO_7">#REF!</definedName>
    <definedName name="PUERTA_PANEL_PINO_8">#REF!</definedName>
    <definedName name="PUERTA_PANEL_PINO_9">#REF!</definedName>
    <definedName name="PUERTA_PINO" localSheetId="0">[144]Analisis!$F$327</definedName>
    <definedName name="PUERTA_PINO">[145]Analisis!$F$327</definedName>
    <definedName name="Puerta_Pino_Americano_Tratado" localSheetId="0">[17]Insumos!#REF!</definedName>
    <definedName name="Puerta_Pino_Americano_Tratado">[17]Insumos!#REF!</definedName>
    <definedName name="PUERTA_PLYWOOD" localSheetId="0">#REF!</definedName>
    <definedName name="PUERTA_PLYWOOD">#REF!</definedName>
    <definedName name="PUERTA_PLYWOOD_10">#REF!</definedName>
    <definedName name="PUERTA_PLYWOOD_11">#REF!</definedName>
    <definedName name="PUERTA_PLYWOOD_6">#REF!</definedName>
    <definedName name="PUERTA_PLYWOOD_7">#REF!</definedName>
    <definedName name="PUERTA_PLYWOOD_8">#REF!</definedName>
    <definedName name="PUERTA_PLYWOOD_9">#REF!</definedName>
    <definedName name="PuertaApCaoba">'[55]Puertas y Vent'!$D$46</definedName>
    <definedName name="puertaApPino">'[55]Puertas y Vent'!$D$44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" localSheetId="0">#REF!</definedName>
    <definedName name="Puertap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PVC.1.50" localSheetId="0">#REF!</definedName>
    <definedName name="PuertaPVC.1.50">#REF!</definedName>
    <definedName name="PuertaPVC.180" localSheetId="0">#REF!</definedName>
    <definedName name="PuertaPVC.180">#REF!</definedName>
    <definedName name="PUERTAS" localSheetId="0">#REF!</definedName>
    <definedName name="PUERTAS">#REF!</definedName>
    <definedName name="Puertas.comerciales" localSheetId="0">#REF!</definedName>
    <definedName name="Puertas.comerciales">#REF!</definedName>
    <definedName name="Puertas.Corredizas" localSheetId="0">#REF!</definedName>
    <definedName name="Puertas.Corredizas">#REF!</definedName>
    <definedName name="Puertas_de_Pino_T_Francesa" localSheetId="0">[17]Insumos!#REF!</definedName>
    <definedName name="Puertas_de_Pino_T_Francesa">[17]Insumos!#REF!</definedName>
    <definedName name="Puertas_de_Plywood" localSheetId="0">[17]Insumos!#REF!</definedName>
    <definedName name="Puertas_de_Plywood">[17]Insumos!#REF!</definedName>
    <definedName name="Puertas_de_Plywood_3_16" localSheetId="0">[17]Insumos!#REF!</definedName>
    <definedName name="Puertas_de_Plywood_3_16">[17]Insumos!#REF!</definedName>
    <definedName name="Puertas_Pino_Apanelada" localSheetId="0">[17]Insumos!#REF!</definedName>
    <definedName name="Puertas_Pino_Apanelada">[17]Insumos!#REF!</definedName>
    <definedName name="Puertasc" localSheetId="0">#REF!</definedName>
    <definedName name="Puertasc">#REF!</definedName>
    <definedName name="Puertasp" localSheetId="0">#REF!</definedName>
    <definedName name="Puertasp">#REF!</definedName>
    <definedName name="puerto" hidden="1">'[49]ANALISIS STO DGO'!#REF!</definedName>
    <definedName name="puertpino" localSheetId="0">'[53]Pres. '!#REF!</definedName>
    <definedName name="puertpino">'[53]Pres. '!#REF!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[138]Análisis!#REF!</definedName>
    <definedName name="puhormigon280">[138]Análisis!#REF!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[138]Análisis!#REF!</definedName>
    <definedName name="puinyeccion">[138]Análisis!#REF!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" localSheetId="0">'[224]Pres. Adic.Y'!$E$76</definedName>
    <definedName name="pulido">'[225]Pres. Adic.Y'!$E$76</definedName>
    <definedName name="Pulido.Mrmol" localSheetId="0">#REF!</definedName>
    <definedName name="Pulido.Mrmol">#REF!</definedName>
    <definedName name="Pulido_y_Brillado____De_Luxe" localSheetId="0">[91]Insumos!$B$241:$D$241</definedName>
    <definedName name="Pulido_y_Brillado____De_Luxe">[91]Insumos!$B$241:$D$241</definedName>
    <definedName name="Pulido_y_Brillado_de_Piso" localSheetId="0">[17]Insumos!#REF!</definedName>
    <definedName name="Pulido_y_Brillado_de_Piso">[17]Insumos!#REF!</definedName>
    <definedName name="PULIDO_Y_BRILLADO_ESCALON" localSheetId="0">#REF!</definedName>
    <definedName name="PULIDO_Y_BRILLADO_ESCALON">#REF!</definedName>
    <definedName name="PULIDO_Y_BRILLADO_ESCALON_10">#REF!</definedName>
    <definedName name="PULIDO_Y_BRILLADO_ESCALON_11">#REF!</definedName>
    <definedName name="PULIDO_Y_BRILLADO_ESCALON_6">#REF!</definedName>
    <definedName name="PULIDO_Y_BRILLADO_ESCALON_7">#REF!</definedName>
    <definedName name="PULIDO_Y_BRILLADO_ESCALON_8">#REF!</definedName>
    <definedName name="PULIDO_Y_BRILLADO_ESCALON_9">#REF!</definedName>
    <definedName name="PULIDOYBRILLADO" localSheetId="0">[170]Analisis!$E$1552</definedName>
    <definedName name="PULIDOYBRILLADO">[201]Analisis!$E$1515</definedName>
    <definedName name="PULIDOyBRILLADO_TC" localSheetId="0">#REF!</definedName>
    <definedName name="PULIDOyBRILLADO_TC">#REF!</definedName>
    <definedName name="PULIDOyBRILLADO_TC_10">#REF!</definedName>
    <definedName name="PULIDOyBRILLADO_TC_11">#REF!</definedName>
    <definedName name="PULIDOyBRILLADO_TC_6">#REF!</definedName>
    <definedName name="PULIDOyBRILLADO_TC_7">#REF!</definedName>
    <definedName name="PULIDOyBRILLADO_TC_8">#REF!</definedName>
    <definedName name="PULIDOyBRILLADO_TC_9">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[138]Análisis!#REF!</definedName>
    <definedName name="pulosaaproche">[138]Análisis!#REF!</definedName>
    <definedName name="pulosacalzada" localSheetId="0">[138]Análisis!#REF!</definedName>
    <definedName name="pulosacalzada">[138]Análisis!#REF!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udo">'[55]Muros y Pañetes'!$D$162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[113]Análisis!$H$151</definedName>
    <definedName name="PUMADERA">[113]Análisis!$H$151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'[17]Análisis de Precios'!#REF!</definedName>
    <definedName name="PUMORTERO1_1">'[17]Análisis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[138]Análisis!#REF!</definedName>
    <definedName name="punewjersey">[138]Análisis!#REF!</definedName>
    <definedName name="puntalesalquilado">[74]INSUMO!$D$71</definedName>
    <definedName name="puñ" localSheetId="0">'[53]Pres. '!#REF!</definedName>
    <definedName name="puñ">'[53]Pres. '!#REF!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'[17]Análisis de Precios'!#REF!</definedName>
    <definedName name="PUPAÑETETECHO">'[17]Análisis de Precios'!#REF!</definedName>
    <definedName name="PUPINTURAACRILICAEXTERIOR" localSheetId="0">'[17]Análisis de Precios'!#REF!</definedName>
    <definedName name="PUPINTURAACRILICAEXTERIOR">'[17]Análisis de Precios'!#REF!</definedName>
    <definedName name="PUPINTURAACRILICAINTERIOR" localSheetId="0">'[17]Análisis de Precios'!#REF!</definedName>
    <definedName name="PUPINTURAACRILICAINTERIOR">'[17]Análisis de Precios'!#REF!</definedName>
    <definedName name="PUPINTURACAL" localSheetId="0">'[17]Análisis de Precios'!#REF!</definedName>
    <definedName name="PUPINTURACAL">'[17]Análisis de Precios'!#REF!</definedName>
    <definedName name="PUPINTURAMANTENIMIENTO" localSheetId="0">'[17]Análisis de Precios'!#REF!</definedName>
    <definedName name="PUPINTURAMANTENIMIENTO">'[17]Análisis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'[17]Análisis de Precios'!#REF!</definedName>
    <definedName name="PUPISOCERAMICACRIOLLA20X20">'[17]Análisis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rta" localSheetId="0">[24]Volumenes!#REF!</definedName>
    <definedName name="purta">[28]Volumenes!#REF!</definedName>
    <definedName name="PUSEPTICO" localSheetId="0">'[17]Análisis de Precios'!#REF!</definedName>
    <definedName name="PUSEPTICO">'[17]Análisis de Precios'!#REF!</definedName>
    <definedName name="putabletas" localSheetId="0">[138]Análisis!#REF!</definedName>
    <definedName name="putabletas">[138]Análisis!#REF!</definedName>
    <definedName name="PUTRAMPADEGRASA" localSheetId="0">#REF!</definedName>
    <definedName name="PUTRAMPADEGRASA">#REF!</definedName>
    <definedName name="PUTRAMPADEGRASA_2">#N/A</definedName>
    <definedName name="PUVIGA" localSheetId="0">'[17]Análisis de Precios'!#REF!</definedName>
    <definedName name="PUVIGA">'[17]Análisis de Precios'!#REF!</definedName>
    <definedName name="puvigastransversales" localSheetId="0">[138]Análisis!#REF!</definedName>
    <definedName name="puvigastransversales">[138]Análisis!#REF!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'[17]Análisis de Precios'!#REF!</definedName>
    <definedName name="PUZAPATACOMBINADA_C1_C12">'[17]Análisis de Precios'!#REF!</definedName>
    <definedName name="PUZAPATACOMBINADA_C1_C4" localSheetId="0">'[17]Análisis de Precios'!#REF!</definedName>
    <definedName name="PUZAPATACOMBINADA_C1_C4">'[17]Análisis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 localSheetId="0">'[91]Análisis de Precios'!$F$201</definedName>
    <definedName name="PUZAPATAMURORAMPA">'[91]Análisis de Precios'!$F$201</definedName>
    <definedName name="PUZOCALOCERAMICACRIOLLADE20" localSheetId="0">'[17]Análisis de Precios'!#REF!</definedName>
    <definedName name="PUZOCALOCERAMICACRIOLLADE20">'[17]Análisis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LVCIST1" localSheetId="0">#REF!</definedName>
    <definedName name="PVALVCIST1">#REF!</definedName>
    <definedName name="PVALVCIST12" localSheetId="0">#REF!</definedName>
    <definedName name="PVALVCIST12">#REF!</definedName>
    <definedName name="PVALVCIST34" localSheetId="0">#REF!</definedName>
    <definedName name="PVALVCIST34">#REF!</definedName>
    <definedName name="PVALVSEG34" localSheetId="0">#REF!</definedName>
    <definedName name="PVALVSEG34">#REF!</definedName>
    <definedName name="PVARTIE586" localSheetId="0">#REF!</definedName>
    <definedName name="PVARTIE586">#REF!</definedName>
    <definedName name="PVC" localSheetId="0">'[22]Pu-Sanit.'!$C$126</definedName>
    <definedName name="PVC">'[27]Pu-Sanit.'!$C$126</definedName>
    <definedName name="PVC_3">[70]Materiales!$E$69</definedName>
    <definedName name="PVC1_2">[70]Materiales!$E$73</definedName>
    <definedName name="PVC3_4" localSheetId="0">[70]Materiales!$E$72</definedName>
    <definedName name="PVC3_4">[71]Materiales!$E$72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ertedero">[55]Sanitaria!$F$59</definedName>
    <definedName name="PVIB3030CRE" localSheetId="0">#REF!</definedName>
    <definedName name="PVIB3030CRE">#REF!</definedName>
    <definedName name="PVIB3030GRI" localSheetId="0">#REF!</definedName>
    <definedName name="PVIB3030GRI">#REF!</definedName>
    <definedName name="PVIB3030VER" localSheetId="0">#REF!</definedName>
    <definedName name="PVIB3030VER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 localSheetId="0">[292]INS!$D$568</definedName>
    <definedName name="PWINCHE2000K">[292]INS!$D$568</definedName>
    <definedName name="PWINCHE2000K_6">#REF!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" localSheetId="0">'[81]4.01 4.02 Block 6"'!#REF!</definedName>
    <definedName name="Q">[4]PRESUPUESTO!#REF!</definedName>
    <definedName name="Q_10">#REF!</definedName>
    <definedName name="Q_11">#REF!</definedName>
    <definedName name="Q_5">#REF!</definedName>
    <definedName name="Q_6">#REF!</definedName>
    <definedName name="Q_7">#REF!</definedName>
    <definedName name="Q_8">#REF!</definedName>
    <definedName name="Q_9">#REF!</definedName>
    <definedName name="QQ">[301]INS!#REF!</definedName>
    <definedName name="qqq" localSheetId="0">[302]insumo!#REF!</definedName>
    <definedName name="qqq">[303]insumo!#REF!</definedName>
    <definedName name="QQQQ">#REF!</definedName>
    <definedName name="QQQQQ">#REF!</definedName>
    <definedName name="qqvarilla" localSheetId="0">'[164]Analisis Unit. '!$F$36</definedName>
    <definedName name="qqvarilla">#REF!</definedName>
    <definedName name="QUER" hidden="1">'[49]ANALISIS STO DGO'!#REF!</definedName>
    <definedName name="quicio.de.marmol" localSheetId="0">#REF!</definedName>
    <definedName name="quicio.de.marmol">#REF!</definedName>
    <definedName name="Quicio.loceta.cemento" localSheetId="0">#REF!</definedName>
    <definedName name="Quicio.loceta.cemento">#REF!</definedName>
    <definedName name="quicio.Marmol" localSheetId="0">#REF!</definedName>
    <definedName name="quicio.Marmol">#REF!</definedName>
    <definedName name="quicio.y.entrepuerta" localSheetId="0">#REF!</definedName>
    <definedName name="quicio.y.entrepuerta">#REF!</definedName>
    <definedName name="QUICIOGRA30BCO" localSheetId="0">[83]ELECTRICO!#REF!</definedName>
    <definedName name="QUICIOGRA30BCO">#REF!</definedName>
    <definedName name="QUICIOGRA40BCO" localSheetId="0">[83]ELECTRICO!#REF!</definedName>
    <definedName name="QUICIOGRA40BCO">#REF!</definedName>
    <definedName name="QUICIOGRABOTI40COL" localSheetId="0">[83]ELECTRICO!#REF!</definedName>
    <definedName name="QUICIOGRABOTI40COL">#REF!</definedName>
    <definedName name="QUICIOLAD" localSheetId="0">[83]ELECTRICO!#REF!</definedName>
    <definedName name="QUICIOLAD">#REF!</definedName>
    <definedName name="QUICIOMOS25ROJ" localSheetId="0">[83]ELECTRICO!#REF!</definedName>
    <definedName name="QUICIOMOS25ROJ">#REF!</definedName>
    <definedName name="QUIEBRASOLESVERTCONTRA" localSheetId="0">#REF!</definedName>
    <definedName name="QUIEBRASOLESVERTCONTRA">#REF!</definedName>
    <definedName name="qw">[293]PRESUPUESTO!$M$10:$AH$731</definedName>
    <definedName name="qwe">[304]INSU!$D$133</definedName>
    <definedName name="qwe_6">#REF!</definedName>
    <definedName name="qwer" hidden="1">'[49]ANALISIS STO DGO'!#REF!</definedName>
    <definedName name="QWQWQW" localSheetId="0">'[305]B. Hato Mayor'!#REF!</definedName>
    <definedName name="QWQWQW">'[306]B. Hato Mayor'!#REF!</definedName>
    <definedName name="R_" localSheetId="0">'[54]Centro Antencion Primaria'!#REF!</definedName>
    <definedName name="R_">'[54]Centro Antencion Primaria'!#REF!</definedName>
    <definedName name="RA" localSheetId="0">'[3]Part. No Ejecutables'!#REF!</definedName>
    <definedName name="RA">'[3]Part. No Ejecutables'!#REF!</definedName>
    <definedName name="rafaelantonio" localSheetId="0">#REF!</definedName>
    <definedName name="rafaelantonio">#REF!</definedName>
    <definedName name="Rampa.2da" localSheetId="0">#REF!</definedName>
    <definedName name="Rampa.2da">#REF!</definedName>
    <definedName name="Rampa.escalera.Villas" localSheetId="0">#REF!</definedName>
    <definedName name="Rampa.escalera.Villas">#REF!</definedName>
    <definedName name="RAMPAESC" localSheetId="0">#REF!</definedName>
    <definedName name="RAMPAESC">#REF!</definedName>
    <definedName name="rastra" localSheetId="0">'[78]Listado Equipos a utilizar'!#REF!</definedName>
    <definedName name="rastra">'[78]Listado Equipos a utilizar'!#REF!</definedName>
    <definedName name="rastrapuas" localSheetId="0">'[78]Listado Equipos a utilizar'!#REF!</definedName>
    <definedName name="rastrapuas">'[78]Listado Equipos a utilizar'!#REF!</definedName>
    <definedName name="RASTRILLO" localSheetId="0">#REF!</definedName>
    <definedName name="RASTRILLO">#REF!</definedName>
    <definedName name="RASTRILLO_10">#REF!</definedName>
    <definedName name="RASTRILLO_11">#REF!</definedName>
    <definedName name="RASTRILLO_6">#REF!</definedName>
    <definedName name="RASTRILLO_7">#REF!</definedName>
    <definedName name="RASTRILLO_8">#REF!</definedName>
    <definedName name="RASTRILLO_9">#REF!</definedName>
    <definedName name="Rata" localSheetId="0">#REF!</definedName>
    <definedName name="Rata">#REF!</definedName>
    <definedName name="rateadohormigon" localSheetId="0">[307]I.HORMIGON!$J$81</definedName>
    <definedName name="rateadohormigon">[308]I.HORMIGON!$J$81</definedName>
    <definedName name="raul" hidden="1">'[49]ANALISIS STO DGO'!#REF!</definedName>
    <definedName name="RE" localSheetId="0">[45]A!#REF!</definedName>
    <definedName name="RE">[45]A!#REF!</definedName>
    <definedName name="REAL">#REF!</definedName>
    <definedName name="rec.ceram.criolla" localSheetId="0">#REF!</definedName>
    <definedName name="rec.ceram.criolla">#REF!</definedName>
    <definedName name="RECOEQUIP" localSheetId="0">'[309]anal term'!$G$1485</definedName>
    <definedName name="RECOEQUIP">'[310]anal term'!$G$1485</definedName>
    <definedName name="RECOMAGRA" localSheetId="0">'[24]anal term'!#REF!</definedName>
    <definedName name="RECOMAGRA">'[28]anal term'!#REF!</definedName>
    <definedName name="RECOMAGRAN" localSheetId="0">'[24]anal term'!#REF!</definedName>
    <definedName name="RECOMAGRAN">'[28]anal term'!#REF!</definedName>
    <definedName name="Recreación" localSheetId="0">'[110]Hoja de presupuesto'!$G$173</definedName>
    <definedName name="Recreación">'[111]Hoja de presupuesto'!$G$173</definedName>
    <definedName name="Recursos_Metalicos">[311]Recursos!$B$1:$B$76</definedName>
    <definedName name="red_pp_2x1" localSheetId="0">[139]PRECIOS!$E$34</definedName>
    <definedName name="red_pp_2x1">[140]PRECIOS!$E$34</definedName>
    <definedName name="red_pp_2x1.5" localSheetId="0">[139]PRECIOS!$E$33</definedName>
    <definedName name="red_pp_2x1.5">[140]PRECIOS!$E$33</definedName>
    <definedName name="red_pvc_3x2" localSheetId="0">[139]PRECIOS!$E$79</definedName>
    <definedName name="red_pvc_3x2">[140]PRECIOS!$E$79</definedName>
    <definedName name="red_pvc_4x3" localSheetId="0">[139]PRECIOS!$E$77</definedName>
    <definedName name="red_pvc_4x3">[140]PRECIOS!$E$77</definedName>
    <definedName name="RED1_2A3_8HG" localSheetId="0">[70]Materiales!$E$433</definedName>
    <definedName name="RED1_2A3_8HG">[71]Materiales!$E$433</definedName>
    <definedName name="REDBUSHG112X1" localSheetId="0">#REF!</definedName>
    <definedName name="REDBUSHG112X1">#REF!</definedName>
    <definedName name="REDBUSHG12X38" localSheetId="0">#REF!</definedName>
    <definedName name="REDBUSHG12X38">#REF!</definedName>
    <definedName name="REDBUSHG1X34" localSheetId="0">#REF!</definedName>
    <definedName name="REDBUSHG1X34">#REF!</definedName>
    <definedName name="REDBUSHG212X1" localSheetId="0">#REF!</definedName>
    <definedName name="REDBUSHG212X1">#REF!</definedName>
    <definedName name="REDBUSHG2X1" localSheetId="0">#REF!</definedName>
    <definedName name="REDBUSHG2X1">#REF!</definedName>
    <definedName name="REDBUSHG2X34" localSheetId="0">#REF!</definedName>
    <definedName name="REDBUSHG2X34">#REF!</definedName>
    <definedName name="REDBUSHG34X12" localSheetId="0">#REF!</definedName>
    <definedName name="REDBUSHG34X12">#REF!</definedName>
    <definedName name="REDBUSHG3X212" localSheetId="0">#REF!</definedName>
    <definedName name="REDBUSHG3X212">#REF!</definedName>
    <definedName name="REDCOPAHG12X38" localSheetId="0">#REF!</definedName>
    <definedName name="REDCOPAHG12X38">#REF!</definedName>
    <definedName name="REDCOPAHG1X34" localSheetId="0">#REF!</definedName>
    <definedName name="REDCOPAHG1X34">#REF!</definedName>
    <definedName name="REDCOPAHG212X1" localSheetId="0">#REF!</definedName>
    <definedName name="REDCOPAHG212X1">#REF!</definedName>
    <definedName name="REDCOPAHG2X112" localSheetId="0">#REF!</definedName>
    <definedName name="REDCOPAHG2X112">#REF!</definedName>
    <definedName name="REDCOPAHG2X34" localSheetId="0">#REF!</definedName>
    <definedName name="REDCOPAHG2X34">#REF!</definedName>
    <definedName name="REDCOPAHG34X12" localSheetId="0">#REF!</definedName>
    <definedName name="REDCOPAHG34X12">#REF!</definedName>
    <definedName name="REDCPVC1X34" localSheetId="0">#REF!</definedName>
    <definedName name="REDCPVC1X34">#REF!</definedName>
    <definedName name="REDCPVC34X12" localSheetId="0">#REF!</definedName>
    <definedName name="REDCPVC34X12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1X34" localSheetId="0">#REF!</definedName>
    <definedName name="REDPVCPRES1X34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duc32Drenaje">[55]Sanitaria!$F$215</definedName>
    <definedName name="Reducc12hg">[55]Sanitaria!$F$208</definedName>
    <definedName name="Reducc34hg">[55]Sanitaria!$F$209</definedName>
    <definedName name="Reducc42Drenaje">[55]Sanitaria!$F$216</definedName>
    <definedName name="Reducc43drenaje">[55]Sanitaria!$F$217</definedName>
    <definedName name="Reducchg">[55]Sanitaria!$F$207</definedName>
    <definedName name="REDUCCION_BUSHING_HG_12x38" localSheetId="0">#REF!</definedName>
    <definedName name="REDUCCION_BUSHING_HG_12x38">#REF!</definedName>
    <definedName name="REDUCCION_BUSHING_HG_12x38_10">#REF!</definedName>
    <definedName name="REDUCCION_BUSHING_HG_12x38_11">#REF!</definedName>
    <definedName name="REDUCCION_BUSHING_HG_12x38_6">#REF!</definedName>
    <definedName name="REDUCCION_BUSHING_HG_12x38_7">#REF!</definedName>
    <definedName name="REDUCCION_BUSHING_HG_12x38_8">#REF!</definedName>
    <definedName name="REDUCCION_BUSHING_HG_12x38_9">#REF!</definedName>
    <definedName name="REDUCCION_PVC_34a12" localSheetId="0">#REF!</definedName>
    <definedName name="REDUCCION_PVC_34a12">#REF!</definedName>
    <definedName name="REDUCCION_PVC_34a12_10">#REF!</definedName>
    <definedName name="REDUCCION_PVC_34a12_11">#REF!</definedName>
    <definedName name="REDUCCION_PVC_34a12_6">#REF!</definedName>
    <definedName name="REDUCCION_PVC_34a12_7">#REF!</definedName>
    <definedName name="REDUCCION_PVC_34a12_8">#REF!</definedName>
    <definedName name="REDUCCION_PVC_34a12_9">#REF!</definedName>
    <definedName name="REDUCCION_PVC_DREN_4x2" localSheetId="0">#REF!</definedName>
    <definedName name="REDUCCION_PVC_DREN_4x2">#REF!</definedName>
    <definedName name="REDUCCION_PVC_DREN_4x2_10">#REF!</definedName>
    <definedName name="REDUCCION_PVC_DREN_4x2_11">#REF!</definedName>
    <definedName name="REDUCCION_PVC_DREN_4x2_6">#REF!</definedName>
    <definedName name="REDUCCION_PVC_DREN_4x2_7">#REF!</definedName>
    <definedName name="REDUCCION_PVC_DREN_4x2_8">#REF!</definedName>
    <definedName name="REDUCCION_PVC_DREN_4x2_9">#REF!</definedName>
    <definedName name="reducdrenaje1a12pvc">[74]INSUMO!$D$237</definedName>
    <definedName name="reducdrenaje1a34pvc">[74]INSUMO!$D$238</definedName>
    <definedName name="reducdrenaje1x112pvc" localSheetId="0">[74]INSUMO!#REF!</definedName>
    <definedName name="reducdrenaje1x112pvc">[74]INSUMO!#REF!</definedName>
    <definedName name="reducdrenaje1x12pvc" localSheetId="0">[74]INSUMO!#REF!</definedName>
    <definedName name="reducdrenaje1x12pvc">[74]INSUMO!#REF!</definedName>
    <definedName name="reducdrenaje1x34pvc" localSheetId="0">[74]INSUMO!#REF!</definedName>
    <definedName name="reducdrenaje1x34pvc">[74]INSUMO!#REF!</definedName>
    <definedName name="reducdrenaje2a1pvc">[74]INSUMO!$D$240</definedName>
    <definedName name="reducdrenaje2x1pvc" localSheetId="0">[74]INSUMO!#REF!</definedName>
    <definedName name="reducdrenaje2x1pvc">[74]INSUMO!#REF!</definedName>
    <definedName name="reducdrenaje4a2pvc">[74]INSUMO!$D$243</definedName>
    <definedName name="reducdrenaje4a3pvc">[74]INSUMO!$D$244</definedName>
    <definedName name="reduchg12a38">[74]INSUMO!$D$256</definedName>
    <definedName name="reducpresion12a38pvc">[74]INSUMO!$D$246</definedName>
    <definedName name="reducpresion1a34pvc">[74]INSUMO!$D$249</definedName>
    <definedName name="Reembolsos" localSheetId="0">#REF!</definedName>
    <definedName name="Reembolsos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FERENCIA" localSheetId="0">[311]COF!$G$733</definedName>
    <definedName name="REFERENCIA">[311]COF!$G$733</definedName>
    <definedName name="REFERENCIA_10">#REF!</definedName>
    <definedName name="REFERENCIA_11">#REF!</definedName>
    <definedName name="REFERENCIA_6">#REF!</definedName>
    <definedName name="REFERENCIA_7">#REF!</definedName>
    <definedName name="REFERENCIA_8">#REF!</definedName>
    <definedName name="REFERENCIA_9">#REF!</definedName>
    <definedName name="refuerzo.plano" localSheetId="0">#REF!</definedName>
    <definedName name="refuerzo.plano">#REF!</definedName>
    <definedName name="Reg" localSheetId="0">#REF!</definedName>
    <definedName name="Reg">#REF!</definedName>
    <definedName name="reg.compac.rell" localSheetId="0">'[143]Costos Mano de Obra'!$O$13</definedName>
    <definedName name="reg.compac.rell">'[143]Costos Mano de Obra'!$O$13</definedName>
    <definedName name="reg.fro.niv.hormigon" localSheetId="0">'[76]Analisis Unitarios'!$F$110</definedName>
    <definedName name="reg.fro.niv.hormigon">'[77]Analisis Unitarios'!$F$110</definedName>
    <definedName name="reg.niv.hid.mat" localSheetId="0">'[76]Analisis Unitarios'!$E$586</definedName>
    <definedName name="reg.niv.hid.mat">'[77]Analisis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 localSheetId="0">'[143]Costos Mano de Obra'!$O$41</definedName>
    <definedName name="regado.hormigon">'[143]Costos Mano de Obra'!$O$41</definedName>
    <definedName name="Regado.y.Compactado" localSheetId="0">#REF!</definedName>
    <definedName name="Regado.y.Compactado">#REF!</definedName>
    <definedName name="Regado_y_Compactación_Tosca___A_M" localSheetId="0">[17]Insumos!#REF!</definedName>
    <definedName name="Regado_y_Compactación_Tosca___A_M">[17]Insumos!#REF!</definedName>
    <definedName name="RegadoCompactado">[55]Machote!$C$196</definedName>
    <definedName name="regi" localSheetId="0">[295]Presupuesto!#REF!</definedName>
    <definedName name="regi">[295]Presupuesto!#REF!</definedName>
    <definedName name="REGISTRO" localSheetId="0">#REF!</definedName>
    <definedName name="REGISTRO">#REF!</definedName>
    <definedName name="REGISTRO_ELEC_6x6" localSheetId="0">#REF!</definedName>
    <definedName name="REGISTRO_ELEC_6x6">#REF!</definedName>
    <definedName name="REGISTRO_ELEC_6x6_10">#REF!</definedName>
    <definedName name="REGISTRO_ELEC_6x6_11">#REF!</definedName>
    <definedName name="REGISTRO_ELEC_6x6_6">#REF!</definedName>
    <definedName name="REGISTRO_ELEC_6x6_7">#REF!</definedName>
    <definedName name="REGISTRO_ELEC_6x6_8">#REF!</definedName>
    <definedName name="REGISTRO_ELEC_6x6_9">#REF!</definedName>
    <definedName name="registro12x12">#REF!</definedName>
    <definedName name="registro4x4">#REF!</definedName>
    <definedName name="registro6x6">#REF!</definedName>
    <definedName name="registro8x8">#REF!</definedName>
    <definedName name="registrocaliche" localSheetId="0">#REF!</definedName>
    <definedName name="registrocaliche">#REF!</definedName>
    <definedName name="registroroca" localSheetId="0">#REF!</definedName>
    <definedName name="registroroca">#REF!</definedName>
    <definedName name="registrotierra" localSheetId="0">#REF!</definedName>
    <definedName name="registrotierra">#REF!</definedName>
    <definedName name="REGLA" localSheetId="0">#REF!</definedName>
    <definedName name="REGLA">#REF!</definedName>
    <definedName name="Regla.pañete" localSheetId="0">#REF!</definedName>
    <definedName name="Regla.pañete">#REF!</definedName>
    <definedName name="REGLA_PAÑETE" localSheetId="0">#REF!</definedName>
    <definedName name="REGLA_PAÑETE">#REF!</definedName>
    <definedName name="REGLA_PAÑETE_10">#REF!</definedName>
    <definedName name="REGLA_PAÑETE_11">#REF!</definedName>
    <definedName name="REGLA_PAÑETE_6">#REF!</definedName>
    <definedName name="REGLA_PAÑETE_7">#REF!</definedName>
    <definedName name="REGLA_PAÑETE_8">#REF!</definedName>
    <definedName name="REGLA_PAÑETE_9">#REF!</definedName>
    <definedName name="Regla_para_empañete__Preparada">[92]Ins!$E$755</definedName>
    <definedName name="Regla_para_Pañete____Preparada" localSheetId="0">[91]Insumos!$B$76:$D$76</definedName>
    <definedName name="Regla_para_Pañete____Preparada">[91]Insumos!$B$76:$D$76</definedName>
    <definedName name="reglacepillada1x4x10">[74]INSUMO!$D$106</definedName>
    <definedName name="REGLAEMPAÑETE" localSheetId="0">[70]Materiales!$E$640</definedName>
    <definedName name="REGLAEMPAÑETE">[71]Materiales!$E$640</definedName>
    <definedName name="reglapanete" localSheetId="0">#REF!</definedName>
    <definedName name="reglapanete">#REF!</definedName>
    <definedName name="reguladorgas">[74]INSUMO!$D$415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imbursement">"Reembolso"</definedName>
    <definedName name="REJILLA_PISO" localSheetId="0">#REF!</definedName>
    <definedName name="REJILLA_PISO">#REF!</definedName>
    <definedName name="REJILLA_PISO_10">#REF!</definedName>
    <definedName name="REJILLA_PISO_11">#REF!</definedName>
    <definedName name="REJILLA_PISO_6">#REF!</definedName>
    <definedName name="REJILLA_PISO_7">#REF!</definedName>
    <definedName name="REJILLA_PISO_8">#REF!</definedName>
    <definedName name="REJILLA_PISO_9">#REF!</definedName>
    <definedName name="rejilla2918">[152]insumos!$E$1443</definedName>
    <definedName name="REJILLAPISO" localSheetId="0">#REF!</definedName>
    <definedName name="REJILLAPISO">#REF!</definedName>
    <definedName name="RejillaPiso2">[55]Sanitaria!$F$222</definedName>
    <definedName name="REJILLAPISOALUM" localSheetId="0">#REF!</definedName>
    <definedName name="REJILLAPISOALUM">#REF!</definedName>
    <definedName name="REJILLAS_1x1" localSheetId="0">#REF!</definedName>
    <definedName name="REJILLAS_1x1">#REF!</definedName>
    <definedName name="REJILLAS_1x1_10">#REF!</definedName>
    <definedName name="REJILLAS_1x1_11">#REF!</definedName>
    <definedName name="REJILLAS_1x1_6">#REF!</definedName>
    <definedName name="REJILLAS_1x1_7">#REF!</definedName>
    <definedName name="REJILLAS_1x1_8">#REF!</definedName>
    <definedName name="REJILLAS_1x1_9">#REF!</definedName>
    <definedName name="REL" localSheetId="0">#REF!</definedName>
    <definedName name="REL">#REF!</definedName>
    <definedName name="REL_MACO" localSheetId="0">[84]Análisis!$H$319</definedName>
    <definedName name="REL_MACO">[85]Análisis!$H$319</definedName>
    <definedName name="REL_REP" localSheetId="0">[84]Análisis!$H$335</definedName>
    <definedName name="REL_REP">[85]Análisis!$H$335</definedName>
    <definedName name="Rell.caliche" localSheetId="0">'[143]Insumos materiales'!$J$32</definedName>
    <definedName name="Rell.caliche">'[143]Insumos materiales'!$J$32</definedName>
    <definedName name="RELLCOMP" localSheetId="0">'[24]anal term'!#REF!</definedName>
    <definedName name="RELLCOMP">'[28]anal term'!#REF!</definedName>
    <definedName name="RELLENO" localSheetId="0">[144]Analisis!$F$74</definedName>
    <definedName name="RELLENO">[145]Analisis!$F$74</definedName>
    <definedName name="Relleno.caliche" localSheetId="0">#REF!</definedName>
    <definedName name="Relleno.caliche">#REF!</definedName>
    <definedName name="Relleno_acera" localSheetId="0">#REF!</definedName>
    <definedName name="Relleno_acera">#REF!</definedName>
    <definedName name="Relleno_acera_suministro" localSheetId="0">#REF!</definedName>
    <definedName name="Relleno_acera_suministro">#REF!</definedName>
    <definedName name="Relleno_explanacion" localSheetId="0">#REF!</definedName>
    <definedName name="Relleno_explanacion">#REF!</definedName>
    <definedName name="Relleno_explanacion_suministro" localSheetId="0">#REF!</definedName>
    <definedName name="Relleno_explanacion_suministro">#REF!</definedName>
    <definedName name="RELLENO_PRESTAMO">'[151]Analisis BC'!$H$32</definedName>
    <definedName name="RELLENOARENA">[73]Analisis!$F$1158</definedName>
    <definedName name="RELLENOARENAE">[72]Analisis!$F$1352</definedName>
    <definedName name="RELLENOCAL" localSheetId="0">[83]ELECTRICO!#REF!</definedName>
    <definedName name="RELLENOCAL">#REF!</definedName>
    <definedName name="RELLENOCALEQ" localSheetId="0">[83]ELECTRICO!#REF!</definedName>
    <definedName name="RELLENOCALEQ">#REF!</definedName>
    <definedName name="RELLENOCALGRAN" localSheetId="0">[83]ELECTRICO!#REF!</definedName>
    <definedName name="RELLENOCALGRAN">#REF!</definedName>
    <definedName name="RELLENOCALGRANEQ" localSheetId="0">[83]ELECTRICO!#REF!</definedName>
    <definedName name="RELLENOCALGRANEQ">#REF!</definedName>
    <definedName name="RELLENOCALICHE">[73]Analisis!$F$1173</definedName>
    <definedName name="RELLENOCALICHEE">[72]Analisis!$F$1367</definedName>
    <definedName name="RELLENOCALICHEYARENA">[73]Analisis!$F$1189</definedName>
    <definedName name="RELLENOCALICHEYARENAE">[72]Analisis!$F$1384</definedName>
    <definedName name="rellenocompac">'[135]Analisis RELLENO'!$E$9</definedName>
    <definedName name="RELLENOCOMPACTADO" localSheetId="0">#REF!</definedName>
    <definedName name="RELLENOCOMPACTADO">#REF!</definedName>
    <definedName name="RELLENOGRAN" localSheetId="0">[83]ELECTRICO!#REF!</definedName>
    <definedName name="RELLENOGRAN">#REF!</definedName>
    <definedName name="RELLENOGRANEQ" localSheetId="0">[83]ELECTRICO!#REF!</definedName>
    <definedName name="RELLENOGRANEQ">#REF!</definedName>
    <definedName name="RELLENOGRANZOTECONTRA" localSheetId="0">#REF!</definedName>
    <definedName name="RELLENOGRANZOTECONTRA">#REF!</definedName>
    <definedName name="RELLENOREP" localSheetId="0">[83]ELECTRICO!#REF!</definedName>
    <definedName name="RELLENOREP">#REF!</definedName>
    <definedName name="RELLENOREPEQ" localSheetId="0">[83]ELECTRICO!#REF!</definedName>
    <definedName name="RELLENOREPEQ">#REF!</definedName>
    <definedName name="RELLENOREPOSICION">[73]Analisis!$F$1204</definedName>
    <definedName name="RELLENOREPOSICIONE">[72]Analisis!$F$1397</definedName>
    <definedName name="REM_CAPA" localSheetId="0">[84]Análisis!$H$407</definedName>
    <definedName name="REM_CAPA">[85]Análisis!$H$407</definedName>
    <definedName name="Remo_alambrada" localSheetId="0">#REF!</definedName>
    <definedName name="Remo_alambrada">#REF!</definedName>
    <definedName name="REMOC_CONT" hidden="1">'[51]ANALISIS STO DGO'!#REF!</definedName>
    <definedName name="REMOCION_Acera_mano" localSheetId="0">#REF!</definedName>
    <definedName name="REMOCION_Acera_mano">#REF!</definedName>
    <definedName name="REMOCION_Acera_retro" localSheetId="0">#REF!</definedName>
    <definedName name="REMOCION_Acera_retro">#REF!</definedName>
    <definedName name="Remocion_Acueducto" localSheetId="0">#REF!</definedName>
    <definedName name="Remocion_Acueducto">#REF!</definedName>
    <definedName name="Remocion_alcantarilla_3036" localSheetId="0">#REF!</definedName>
    <definedName name="Remocion_alcantarilla_3036">#REF!</definedName>
    <definedName name="REMOCION_ASF" localSheetId="0">#REF!</definedName>
    <definedName name="REMOCION_ASF">#REF!</definedName>
    <definedName name="REMOCION_BAD" localSheetId="0">#REF!</definedName>
    <definedName name="REMOCION_BAD">#REF!</definedName>
    <definedName name="Remocion_base" localSheetId="0">#REF!</definedName>
    <definedName name="Remocion_base">#REF!</definedName>
    <definedName name="REMOCION_BLOCK_m2" localSheetId="0">#REF!</definedName>
    <definedName name="REMOCION_BLOCK_m2">#REF!</definedName>
    <definedName name="REMOCION_CAB" localSheetId="0">#REF!</definedName>
    <definedName name="REMOCION_CAB">#REF!</definedName>
    <definedName name="Remocion_cabez_retro" localSheetId="0">#REF!</definedName>
    <definedName name="Remocion_cabez_retro">#REF!</definedName>
    <definedName name="REMOCION_conten_mano" localSheetId="0">#REF!</definedName>
    <definedName name="REMOCION_conten_mano">#REF!</definedName>
    <definedName name="Remoción_de_Capa_Vegetal" localSheetId="0">[17]Insumos!#REF!</definedName>
    <definedName name="Remoción_de_Capa_Vegetal">[17]Insumos!#REF!</definedName>
    <definedName name="REMOCION_encacheM2" localSheetId="0">#REF!</definedName>
    <definedName name="REMOCION_encacheM2">#REF!</definedName>
    <definedName name="REMOCION_encacheM2_retro" localSheetId="0">#REF!</definedName>
    <definedName name="REMOCION_encacheM2_retro">#REF!</definedName>
    <definedName name="REMOCION_encacheM3" localSheetId="0">#REF!</definedName>
    <definedName name="REMOCION_encacheM3">#REF!</definedName>
    <definedName name="REMOCION_IMPRI" localSheetId="0">#REF!</definedName>
    <definedName name="REMOCION_IMPRI">#REF!</definedName>
    <definedName name="REMOCION_MUROS" localSheetId="0">#REF!</definedName>
    <definedName name="REMOCION_MUROS">#REF!</definedName>
    <definedName name="Remocion_muros_saco" localSheetId="0">#REF!</definedName>
    <definedName name="Remocion_muros_saco">#REF!</definedName>
    <definedName name="Remocion_t_asbesto" localSheetId="0">#REF!</definedName>
    <definedName name="Remocion_t_asbesto">#REF!</definedName>
    <definedName name="REMOCIONCAPAVEGETAL">[72]Analisis!$F$1402</definedName>
    <definedName name="REMOCIONCVMANO" localSheetId="0">[83]ELECTRICO!#REF!</definedName>
    <definedName name="REMOCIONCVMANO">#REF!</definedName>
    <definedName name="REMREINSTTRANSFCONTRA" localSheetId="0">#REF!</definedName>
    <definedName name="REMREINSTTRANSFCONTRA">#REF!</definedName>
    <definedName name="rend.retro.3m" localSheetId="0">'[76]Analisis Unitarios'!$E$528</definedName>
    <definedName name="rend.retro.3m">'[77]Analisis Unitarios'!$E$528</definedName>
    <definedName name="RENDACEROS" localSheetId="0">#REF!</definedName>
    <definedName name="RENDACEROS">#REF!</definedName>
    <definedName name="RENDBLOQUES" localSheetId="0">#REF!</definedName>
    <definedName name="RENDBLOQUES">#REF!</definedName>
    <definedName name="RENDCALES" localSheetId="0">#REF!</definedName>
    <definedName name="RENDCALES">#REF!</definedName>
    <definedName name="RENDCEMPVCGL" localSheetId="0">#REF!</definedName>
    <definedName name="RENDCEMPVCGL">#REF!</definedName>
    <definedName name="RENDCEMPVCK" localSheetId="0">#REF!</definedName>
    <definedName name="RENDCEMPVCK">#REF!</definedName>
    <definedName name="RENDCEMPVCP" localSheetId="0">#REF!</definedName>
    <definedName name="RENDCEMPVCP">#REF!</definedName>
    <definedName name="RENDCLAVOS" localSheetId="0">#REF!</definedName>
    <definedName name="RENDCLAVOS">#REF!</definedName>
    <definedName name="RENDIMIENTOS" localSheetId="0">#REF!</definedName>
    <definedName name="RENDIMIENTOS">#REF!</definedName>
    <definedName name="RENDIMPERM" localSheetId="0">#REF!</definedName>
    <definedName name="RENDIMPERM">#REF!</definedName>
    <definedName name="RENDMATINST" localSheetId="0">#REF!</definedName>
    <definedName name="RENDMATINST">#REF!</definedName>
    <definedName name="RENDPINTURAS" localSheetId="0">#REF!</definedName>
    <definedName name="RENDPINTURAS">#REF!</definedName>
    <definedName name="RENDPISOS" localSheetId="0">#REF!</definedName>
    <definedName name="RENDPISOS">#REF!</definedName>
    <definedName name="RENDTEFLON" localSheetId="0">#REF!</definedName>
    <definedName name="RENDTEFLON">#REF!</definedName>
    <definedName name="RENDTRANSPBLO" localSheetId="0">#REF!</definedName>
    <definedName name="RENDTRANSPBLO">#REF!</definedName>
    <definedName name="RENDTRANSPGRAN" localSheetId="0">#REF!</definedName>
    <definedName name="RENDTRANSPGRAN">#REF!</definedName>
    <definedName name="Renglón1" localSheetId="0">#REF!</definedName>
    <definedName name="Renglón1">#REF!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 localSheetId="0">[83]ELECTRICO!#REF!</definedName>
    <definedName name="REPELLOTECHO">#REF!</definedName>
    <definedName name="repiquepisohormigon">'[74]MANO DE OBRA'!$D$97</definedName>
    <definedName name="REPLANTEO" localSheetId="0">[83]ELECTRICO!#REF!</definedName>
    <definedName name="REPLANTEO">#REF!</definedName>
    <definedName name="REPLANTEOM" localSheetId="0">[83]ELECTRICO!#REF!</definedName>
    <definedName name="REPLANTEOM">#REF!</definedName>
    <definedName name="REPLANTEOM2" localSheetId="0">[83]ELECTRICO!#REF!</definedName>
    <definedName name="REPLANTEOM2">#REF!</definedName>
    <definedName name="REPORTE">#N/A</definedName>
    <definedName name="REPORTE_01">#N/A</definedName>
    <definedName name="REPORTE_01_6">NA()</definedName>
    <definedName name="REPORTE_02">#N/A</definedName>
    <definedName name="REPORTE_02_6">NA()</definedName>
    <definedName name="REPORTE_03">#N/A</definedName>
    <definedName name="REPORTE_03_6">NA()</definedName>
    <definedName name="REPORTE_04">#N/A</definedName>
    <definedName name="REPORTE_04_6">NA()</definedName>
    <definedName name="REPORTE_05">#N/A</definedName>
    <definedName name="REPORTE_05_6">NA()</definedName>
    <definedName name="REPORTE_06">#N/A</definedName>
    <definedName name="REPORTE_06_6">NA()</definedName>
    <definedName name="REPORTE_07">#N/A</definedName>
    <definedName name="REPORTE_07_6">NA()</definedName>
    <definedName name="REPORTE_08">#N/A</definedName>
    <definedName name="REPORTE_08_6">NA()</definedName>
    <definedName name="REPORTE_09">#N/A</definedName>
    <definedName name="REPORTE_09_6">NA()</definedName>
    <definedName name="REPORTE_6">NA()</definedName>
    <definedName name="Reposicion.Material.Excavado" localSheetId="0">#REF!</definedName>
    <definedName name="Reposicion.Material.Excavado">#REF!</definedName>
    <definedName name="reposicionrell">'[135]Analisis RELLENO'!$E$16</definedName>
    <definedName name="RESANE" localSheetId="0">[83]ELECTRICO!#REF!</definedName>
    <definedName name="RESANE">#REF!</definedName>
    <definedName name="REST.BUFFET.Y.COCINA" localSheetId="0">#REF!</definedName>
    <definedName name="REST.BUFFET.Y.COCINA">#REF!</definedName>
    <definedName name="Rest.Coc.C" localSheetId="0">[123]Análisis!#REF!</definedName>
    <definedName name="Rest.Coc.C">[124]Análisis!#REF!</definedName>
    <definedName name="Rest.Coc.C1.3.5" localSheetId="0">[123]Análisis!#REF!</definedName>
    <definedName name="Rest.Coc.C1.3.5">[124]Análisis!#REF!</definedName>
    <definedName name="Rest.Coc.C2" localSheetId="0">[123]Análisis!#REF!</definedName>
    <definedName name="Rest.Coc.C2">[124]Análisis!#REF!</definedName>
    <definedName name="Rest.Coc.C4" localSheetId="0">[123]Análisis!#REF!</definedName>
    <definedName name="Rest.Coc.C4">[124]Análisis!#REF!</definedName>
    <definedName name="Rest.Coc.C6" localSheetId="0">[123]Análisis!#REF!</definedName>
    <definedName name="Rest.Coc.C6">[124]Análisis!#REF!</definedName>
    <definedName name="Rest.Coc.C7" localSheetId="0">[123]Análisis!#REF!</definedName>
    <definedName name="Rest.Coc.C7">[124]Análisis!#REF!</definedName>
    <definedName name="Rest.Coc.CA" localSheetId="0">[123]Análisis!#REF!</definedName>
    <definedName name="Rest.Coc.CA">[124]Análisis!#REF!</definedName>
    <definedName name="Rest.Coc.Techo.Cocina" localSheetId="0">[123]Análisis!#REF!</definedName>
    <definedName name="Rest.Coc.Techo.Cocina">[124]Análisis!#REF!</definedName>
    <definedName name="Rest.Coc.V1" localSheetId="0">[123]Análisis!#REF!</definedName>
    <definedName name="Rest.Coc.V1">[124]Análisis!#REF!</definedName>
    <definedName name="Rest.Coc.V12" localSheetId="0">[123]Análisis!#REF!</definedName>
    <definedName name="Rest.Coc.V12">[124]Análisis!#REF!</definedName>
    <definedName name="Rest.Coc.V13" localSheetId="0">[123]Análisis!#REF!</definedName>
    <definedName name="Rest.Coc.V13">[124]Análisis!#REF!</definedName>
    <definedName name="Rest.Coc.V14" localSheetId="0">[123]Análisis!#REF!</definedName>
    <definedName name="Rest.Coc.V14">[124]Análisis!#REF!</definedName>
    <definedName name="Rest.Coc.V2" localSheetId="0">[123]Análisis!#REF!</definedName>
    <definedName name="Rest.Coc.V2">[124]Análisis!#REF!</definedName>
    <definedName name="Rest.Coc.V3" localSheetId="0">[123]Análisis!#REF!</definedName>
    <definedName name="Rest.Coc.V3">[124]Análisis!#REF!</definedName>
    <definedName name="Rest.Coc.V4" localSheetId="0">[123]Análisis!#REF!</definedName>
    <definedName name="Rest.Coc.V4">[124]Análisis!#REF!</definedName>
    <definedName name="Rest.Coc.V5" localSheetId="0">[123]Análisis!#REF!</definedName>
    <definedName name="Rest.Coc.V5">[124]Análisis!#REF!</definedName>
    <definedName name="Rest.Coc.V6" localSheetId="0">[123]Análisis!#REF!</definedName>
    <definedName name="Rest.Coc.V6">[124]Análisis!#REF!</definedName>
    <definedName name="Rest.Coc.V7" localSheetId="0">[123]Análisis!#REF!</definedName>
    <definedName name="Rest.Coc.V7">[124]Análisis!#REF!</definedName>
    <definedName name="Rest.Coc.Zc" localSheetId="0">[123]Análisis!#REF!</definedName>
    <definedName name="Rest.Coc.Zc">[124]Análisis!#REF!</definedName>
    <definedName name="Rest.Coc.Zc1" localSheetId="0">[123]Análisis!#REF!</definedName>
    <definedName name="Rest.Coc.Zc1">[124]Análisis!#REF!</definedName>
    <definedName name="Rest.Coc.Zc2" localSheetId="0">[123]Análisis!#REF!</definedName>
    <definedName name="Rest.Coc.Zc2">[124]Análisis!#REF!</definedName>
    <definedName name="Rest.Coc.Zc3" localSheetId="0">[123]Análisis!#REF!</definedName>
    <definedName name="Rest.Coc.Zc3">[124]Análisis!#REF!</definedName>
    <definedName name="Rest.Coc.Zc4" localSheetId="0">[123]Análisis!#REF!</definedName>
    <definedName name="Rest.Coc.Zc4">[124]Análisis!#REF!</definedName>
    <definedName name="Rest.Coc.Zc5" localSheetId="0">[123]Análisis!#REF!</definedName>
    <definedName name="Rest.Coc.Zc5">[124]Análisis!#REF!</definedName>
    <definedName name="Rest.Coc.Zc6" localSheetId="0">[123]Análisis!#REF!</definedName>
    <definedName name="Rest.Coc.Zc6">[124]Análisis!#REF!</definedName>
    <definedName name="Rest.Coc.Zc7" localSheetId="0">[123]Análisis!#REF!</definedName>
    <definedName name="Rest.Coc.Zc7">[124]Análisis!#REF!</definedName>
    <definedName name="Rest.Esp.Col.C1" localSheetId="0">[123]Análisis!#REF!</definedName>
    <definedName name="Rest.Esp.Col.C1">[124]Análisis!#REF!</definedName>
    <definedName name="Rest.Esp.Col.C2" localSheetId="0">[123]Análisis!#REF!</definedName>
    <definedName name="Rest.Esp.Col.C2">[124]Análisis!#REF!</definedName>
    <definedName name="Rest.Esp.Col.C3" localSheetId="0">[123]Análisis!#REF!</definedName>
    <definedName name="Rest.Esp.Col.C3">[124]Análisis!#REF!</definedName>
    <definedName name="Rest.Esp.Col.C4" localSheetId="0">[123]Análisis!#REF!</definedName>
    <definedName name="Rest.Esp.Col.C4">[124]Análisis!#REF!</definedName>
    <definedName name="Rest.Esp.Col.Cc" localSheetId="0">[123]Análisis!#REF!</definedName>
    <definedName name="Rest.Esp.Col.Cc">[124]Análisis!#REF!</definedName>
    <definedName name="Rest.Esp.Losa.Techo" localSheetId="0">[123]Análisis!#REF!</definedName>
    <definedName name="Rest.Esp.Losa.Techo">[124]Análisis!#REF!</definedName>
    <definedName name="Rest.Esp.Viga.V1" localSheetId="0">[123]Análisis!#REF!</definedName>
    <definedName name="Rest.Esp.Viga.V1">[124]Análisis!#REF!</definedName>
    <definedName name="Rest.Esp.Viga.V2" localSheetId="0">[123]Análisis!#REF!</definedName>
    <definedName name="Rest.Esp.Viga.V2">[124]Análisis!#REF!</definedName>
    <definedName name="Rest.Esp.Viga.V3" localSheetId="0">[123]Análisis!#REF!</definedName>
    <definedName name="Rest.Esp.Viga.V3">[124]Análisis!#REF!</definedName>
    <definedName name="Rest.Esp.Viga.V4R" localSheetId="0">[123]Análisis!#REF!</definedName>
    <definedName name="Rest.Esp.Viga.V4R">[124]Análisis!#REF!</definedName>
    <definedName name="Rest.Esp.Viga.V5" localSheetId="0">[123]Análisis!#REF!</definedName>
    <definedName name="Rest.Esp.Viga.V5">[124]Análisis!#REF!</definedName>
    <definedName name="Rest.Esp.Viga.V6R" localSheetId="0">[123]Análisis!#REF!</definedName>
    <definedName name="Rest.Esp.Viga.V6R">[124]Análisis!#REF!</definedName>
    <definedName name="Rest.Esp.Viga.V7R" localSheetId="0">[123]Análisis!#REF!</definedName>
    <definedName name="Rest.Esp.Viga.V7R">[124]Análisis!#REF!</definedName>
    <definedName name="Rest.Esp.Viga.V8R" localSheetId="0">[123]Análisis!#REF!</definedName>
    <definedName name="Rest.Esp.Viga.V8R">[124]Análisis!#REF!</definedName>
    <definedName name="Rest.Tematico" localSheetId="0">#REF!</definedName>
    <definedName name="Rest.Tematico">#REF!</definedName>
    <definedName name="RESTAURANT.ESPECIALIDADES" localSheetId="0">#REF!</definedName>
    <definedName name="RESTAURANT.ESPECIALIDADES">#REF!</definedName>
    <definedName name="RESU" localSheetId="0">#REF!</definedName>
    <definedName name="RESU">#REF!</definedName>
    <definedName name="RESUMEN" localSheetId="0">#REF!</definedName>
    <definedName name="RESUMEN">#REF!</definedName>
    <definedName name="RESUMENHRS" localSheetId="0">#REF!</definedName>
    <definedName name="RESUMENHRS">#REF!</definedName>
    <definedName name="Retardante.SX400R.4oz." localSheetId="0">#REF!</definedName>
    <definedName name="Retardante.SX400R.4oz.">#REF!</definedName>
    <definedName name="RETFRA" localSheetId="0">#REF!</definedName>
    <definedName name="RETFRA">#REF!</definedName>
    <definedName name="retiropañete">[74]Demolicion!$C$163</definedName>
    <definedName name="retret" hidden="1">'[49]ANALISIS STO DGO'!#REF!</definedName>
    <definedName name="RETRO_320" localSheetId="0">#REF!</definedName>
    <definedName name="RETRO_320">#REF!</definedName>
    <definedName name="RETRO_320_10">#REF!</definedName>
    <definedName name="RETRO_320_11">#REF!</definedName>
    <definedName name="RETRO_320_6">#REF!</definedName>
    <definedName name="RETRO_320_7">#REF!</definedName>
    <definedName name="RETRO_320_8">#REF!</definedName>
    <definedName name="RETRO_320_9">#REF!</definedName>
    <definedName name="Retrop">[42]Equipos!$E$9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icacionpuertasyventanas">'[74]MANO DE OBRA'!$D$432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.Baldosines" localSheetId="0">#REF!</definedName>
    <definedName name="Rev.Baldosines">#REF!</definedName>
    <definedName name="Rev.ceram.15x15.serv." localSheetId="0">[110]Análisis!$D$620</definedName>
    <definedName name="Rev.ceram.15x15.serv.">[111]Análisis!$D$620</definedName>
    <definedName name="Rev.ceram.cocina.bano" localSheetId="0">[110]Análisis!$D$601</definedName>
    <definedName name="Rev.ceram.cocina.bano">[111]Análisis!$D$601</definedName>
    <definedName name="Rev.ceram.fachada.Asumido" localSheetId="0">#REF!</definedName>
    <definedName name="Rev.ceram.fachada.Asumido">#REF!</definedName>
    <definedName name="Rev.Cerámica" localSheetId="0">#REF!</definedName>
    <definedName name="Rev.Cerámica">#REF!</definedName>
    <definedName name="Rev.Gres" localSheetId="0">#REF!</definedName>
    <definedName name="Rev.Gres">#REF!</definedName>
    <definedName name="Rev.Marmol.Antillano" localSheetId="0">[123]Análisis!#REF!</definedName>
    <definedName name="Rev.Marmol.Antillano">[124]Análisis!#REF!</definedName>
    <definedName name="Rev.Piedra" localSheetId="0">#REF!</definedName>
    <definedName name="Rev.Piedra">#REF!</definedName>
    <definedName name="REVCECRI15A20" localSheetId="0">[118]UASD!$F$3537</definedName>
    <definedName name="REVCECRI15A20">[118]UASD!$F$3537</definedName>
    <definedName name="REVCER01" localSheetId="0">[83]ELECTRICO!#REF!</definedName>
    <definedName name="REVCER01">#REF!</definedName>
    <definedName name="REVCER09" localSheetId="0">[83]ELECTRICO!#REF!</definedName>
    <definedName name="REVCER09">#REF!</definedName>
    <definedName name="Reves.de.ladrillo.2x4x8" localSheetId="0">[110]Análisis!$D$629</definedName>
    <definedName name="Reves.de.ladrillo.2x4x8">[111]Análisis!$D$629</definedName>
    <definedName name="reves.marmol" localSheetId="0">#REF!</definedName>
    <definedName name="reves.marmol">#REF!</definedName>
    <definedName name="Reves.Piedra.caliza" localSheetId="0">[110]Análisis!$D$645</definedName>
    <definedName name="Reves.Piedra.caliza">[111]Análisis!$D$645</definedName>
    <definedName name="revescalones1" localSheetId="0">#REF!</definedName>
    <definedName name="revescalones1">#REF!</definedName>
    <definedName name="revescalones2" localSheetId="0">#REF!</definedName>
    <definedName name="revescalones2">#REF!</definedName>
    <definedName name="revescalones3" localSheetId="0">#REF!</definedName>
    <definedName name="revescalones3">#REF!</definedName>
    <definedName name="Revest.Ceram.Importada" localSheetId="0">#REF!</definedName>
    <definedName name="Revest.Ceram.Importada">#REF!</definedName>
    <definedName name="Revest.Cerám.Mezc.Antillana" localSheetId="0">[123]Análisis!#REF!</definedName>
    <definedName name="Revest.Cerám.Mezc.Antillana">[124]Análisis!#REF!</definedName>
    <definedName name="Revest.Ceramica.15x15" localSheetId="0">#REF!</definedName>
    <definedName name="Revest.Ceramica.15x15">#REF!</definedName>
    <definedName name="revest.clavot" localSheetId="0">#REF!</definedName>
    <definedName name="revest.clavot">#REF!</definedName>
    <definedName name="Revest.en.piedra.coralina" localSheetId="0">[110]Análisis!$D$638</definedName>
    <definedName name="Revest.en.piedra.coralina">[111]Análisis!$D$638</definedName>
    <definedName name="Revest.Loseta.cem.Pulido" localSheetId="0">#REF!</definedName>
    <definedName name="Revest.Loseta.cem.Pulido">#REF!</definedName>
    <definedName name="Revest.marmol" localSheetId="0">[110]Análisis!$D$591</definedName>
    <definedName name="Revest.marmol">[111]Análisis!$D$591</definedName>
    <definedName name="Revest.Mármol.Tipo.B.30x60" localSheetId="0">#REF!</definedName>
    <definedName name="Revest.Mármol.Tipo.B.30x60">#REF!</definedName>
    <definedName name="Revest.Porcelanato30x60" localSheetId="0">[110]Análisis!$D$610</definedName>
    <definedName name="Revest.Porcelanato30x60">[111]Análisis!$D$610</definedName>
    <definedName name="REVESTIMIENTO_CERAMICA_20x20" localSheetId="0">#REF!</definedName>
    <definedName name="REVESTIMIENTO_CERAMICA_20x20">#REF!</definedName>
    <definedName name="REVESTIMIENTO_CERAMICA_20x20_10">#REF!</definedName>
    <definedName name="REVESTIMIENTO_CERAMICA_20x20_11">#REF!</definedName>
    <definedName name="REVESTIMIENTO_CERAMICA_20x20_6">#REF!</definedName>
    <definedName name="REVESTIMIENTO_CERAMICA_20x20_7">#REF!</definedName>
    <definedName name="REVESTIMIENTO_CERAMICA_20x20_8">#REF!</definedName>
    <definedName name="REVESTIMIENTO_CERAMICA_20x20_9">#REF!</definedName>
    <definedName name="REVESTIMIENTOS" localSheetId="0">#REF!</definedName>
    <definedName name="REVESTIMIENTOS">#REF!</definedName>
    <definedName name="REVLAD248" localSheetId="0">[83]ELECTRICO!#REF!</definedName>
    <definedName name="REVLAD248">#REF!</definedName>
    <definedName name="REVLADBIS228" localSheetId="0">[83]ELECTRICO!#REF!</definedName>
    <definedName name="REVLADBIS228">#REF!</definedName>
    <definedName name="RGR">#REF!</definedName>
    <definedName name="Riego_adh" localSheetId="0">#REF!</definedName>
    <definedName name="Riego_adh">#REF!</definedName>
    <definedName name="Riego_adh_doble" localSheetId="0">#REF!</definedName>
    <definedName name="Riego_adh_doble">#REF!</definedName>
    <definedName name="Riego_imp_emulsion" localSheetId="0">#REF!</definedName>
    <definedName name="Riego_imp_emulsion">#REF!</definedName>
    <definedName name="Riego_impr" localSheetId="0">#REF!</definedName>
    <definedName name="Riego_impr">#REF!</definedName>
    <definedName name="RNCARQSA" localSheetId="0">#REF!</definedName>
    <definedName name="RNCARQSA">#REF!</definedName>
    <definedName name="RNCJAGS" localSheetId="0">#REF!</definedName>
    <definedName name="RNCJAGS">#REF!</definedName>
    <definedName name="rngPrecio">OFFSET([312]Materiales!$H$8,1,,COUNTA([312]Materiales!$B:$B),1)</definedName>
    <definedName name="rngPrecioEq">OFFSET([312]Equipos!$I$8,1,,COUNTA([312]Equipos!$B:$B),1)</definedName>
    <definedName name="rngPrecioMo">OFFSET('[312]Mano de Obra'!$J$8,1,,COUNTA('[312]Mano de Obra'!$B:$B),1)</definedName>
    <definedName name="rngPrecioSb">OFFSET('[312]Sub-Contratos'!$I$8,1,,COUNTA('[312]Sub-Contratos'!$B:$B),1)</definedName>
    <definedName name="RO_TEMP" localSheetId="0">#REF!</definedName>
    <definedName name="RO_TEMP">#REF!</definedName>
    <definedName name="ROBLEBRA" localSheetId="0">#REF!</definedName>
    <definedName name="ROBLEBRA">[98]Ins!$E$1011</definedName>
    <definedName name="Rocetaporc">#REF!</definedName>
    <definedName name="rocetaporcelanato">[74]INSUMO!$D$517</definedName>
    <definedName name="Rocetapvc">#REF!</definedName>
    <definedName name="rodillo" localSheetId="0">'[78]Listado Equipos a utilizar'!#REF!</definedName>
    <definedName name="rodillo">'[78]Listado Equipos a utilizar'!#REF!</definedName>
    <definedName name="RODILLO_CAT_815" localSheetId="0">#REF!</definedName>
    <definedName name="RODILLO_CAT_815">#REF!</definedName>
    <definedName name="RODILLO_CAT_815_10">#REF!</definedName>
    <definedName name="RODILLO_CAT_815_11">#REF!</definedName>
    <definedName name="RODILLO_CAT_815_6">#REF!</definedName>
    <definedName name="RODILLO_CAT_815_7">#REF!</definedName>
    <definedName name="RODILLO_CAT_815_8">#REF!</definedName>
    <definedName name="RODILLO_CAT_815_9">#REF!</definedName>
    <definedName name="rodneu" localSheetId="0">'[78]Listado Equipos a utilizar'!#REF!</definedName>
    <definedName name="rodneu">'[78]Listado Equipos a utilizar'!#REF!</definedName>
    <definedName name="ROSETA" localSheetId="0">#REF!</definedName>
    <definedName name="ROSETA">#REF!</definedName>
    <definedName name="ROSETA_10">#REF!</definedName>
    <definedName name="ROSETA_11">#REF!</definedName>
    <definedName name="ROSETA_6">#REF!</definedName>
    <definedName name="ROSETA_7">#REF!</definedName>
    <definedName name="ROSETA_8">#REF!</definedName>
    <definedName name="ROSETA_9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qwrwe" hidden="1">'[49]ANALISIS STO DGO'!#REF!</definedName>
    <definedName name="rt" localSheetId="0">[195]Insumos!$I$3</definedName>
    <definedName name="rt">[196]Insumos!$I$3</definedName>
    <definedName name="RUEDACAJABOLA3" localSheetId="0">#REF!</definedName>
    <definedName name="RUEDACAJABOLA3">#REF!</definedName>
    <definedName name="RUSTICO" localSheetId="0">#REF!</definedName>
    <definedName name="RUSTICO">#REF!</definedName>
    <definedName name="RV" localSheetId="0">[69]Presup.!#REF!</definedName>
    <definedName name="RV">[69]Presup.!#REF!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RyN_BOTE" localSheetId="0">#REF!</definedName>
    <definedName name="RyN_BOTE">#REF!</definedName>
    <definedName name="S" localSheetId="0">[6]A!#REF!</definedName>
    <definedName name="S">[6]A!#REF!</definedName>
    <definedName name="sacero">'[313]Analisis albañil'!$G$31</definedName>
    <definedName name="sal_af_0.5" localSheetId="0">[139]PRECIOS!$E$46</definedName>
    <definedName name="sal_af_0.5">[140]PRECIOS!$E$46</definedName>
    <definedName name="sal_af_1.5" localSheetId="0">[139]PRECIOS!$E$45</definedName>
    <definedName name="sal_af_1.5">[140]PRECIOS!$E$45</definedName>
    <definedName name="sal_pvc_2" localSheetId="0">[139]PRECIOS!$E$88</definedName>
    <definedName name="sal_pvc_2">[140]PRECIOS!$E$88</definedName>
    <definedName name="sal_pvc_4" localSheetId="0">[139]PRECIOS!$E$87</definedName>
    <definedName name="sal_pvc_4">[140]PRECIOS!$E$87</definedName>
    <definedName name="SALARIO" localSheetId="0">#REF!</definedName>
    <definedName name="SALARIO">[314]Hoja1!$C$4</definedName>
    <definedName name="SALCAL" localSheetId="0">#REF!</definedName>
    <definedName name="SALCAL">#REF!</definedName>
    <definedName name="SALIDA">#N/A</definedName>
    <definedName name="SALIDA_6">NA()</definedName>
    <definedName name="salidacalentador" localSheetId="0">#REF!</definedName>
    <definedName name="salidacalentador">#REF!</definedName>
    <definedName name="SALIDATELEFONO" localSheetId="0">'[288]Analisis Reclamados'!$F$94</definedName>
    <definedName name="SALIDATELEFONO">'[289]Analisis Reclamados'!$F$94</definedName>
    <definedName name="salidatinaco">[74]INSUMO!$D$260</definedName>
    <definedName name="SAlomonicas" localSheetId="0">#REF!</definedName>
    <definedName name="SAlomonicas">#REF!</definedName>
    <definedName name="SALON.CONVENCIONES" localSheetId="0">#REF!</definedName>
    <definedName name="SALON.CONVENCIONES">#REF!</definedName>
    <definedName name="SALTEL" localSheetId="0">#REF!</definedName>
    <definedName name="SALTEL">#REF!</definedName>
    <definedName name="salud" localSheetId="0">[6]A!#REF!</definedName>
    <definedName name="salud">[6]A!#REF!</definedName>
    <definedName name="SAN" localSheetId="0">#REF!</definedName>
    <definedName name="SAN">#REF!</definedName>
    <definedName name="SANITARIAS" localSheetId="0">#REF!</definedName>
    <definedName name="SANITARIAS">#REF!</definedName>
    <definedName name="SANTACRUZ" localSheetId="0">#REF!</definedName>
    <definedName name="SANTACRUZ">#REF!</definedName>
    <definedName name="santos" hidden="1">'[49]ANALISIS STO DGO'!#REF!</definedName>
    <definedName name="sardinel" localSheetId="0">#REF!</definedName>
    <definedName name="sardinel">#REF!</definedName>
    <definedName name="SBOTONTIMBRE">[72]Analisis!$F$355</definedName>
    <definedName name="SCALENTADOR">[72]Analisis!$F$310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0">'[53]Pres. '!#REF!</definedName>
    <definedName name="sd">'[53]Pres. '!#REF!</definedName>
    <definedName name="SDFSDD" localSheetId="0">#REF!</definedName>
    <definedName name="SDFSDD">#REF!</definedName>
    <definedName name="sdfsdl" hidden="1">'[49]ANALISIS STO DGO'!#REF!</definedName>
    <definedName name="sdrffewfww" localSheetId="0">#REF!</definedName>
    <definedName name="sdrffewfww">#REF!</definedName>
    <definedName name="sdsdf" hidden="1">'[49]ANALISIS STO DGO'!#REF!</definedName>
    <definedName name="SDSDFSDFSDF">#REF!</definedName>
    <definedName name="SDSDFSDFSDF_6">#REF!</definedName>
    <definedName name="Sealer" localSheetId="0">#REF!</definedName>
    <definedName name="Sealer">#REF!</definedName>
    <definedName name="seg" localSheetId="0">#REF!</definedName>
    <definedName name="seg">#REF!</definedName>
    <definedName name="SEGUETA" localSheetId="0">#REF!</definedName>
    <definedName name="SEGUETA">#REF!</definedName>
    <definedName name="SEGUETA_10">#REF!</definedName>
    <definedName name="SEGUETA_11">#REF!</definedName>
    <definedName name="SEGUETA_6">#REF!</definedName>
    <definedName name="SEGUETA_7">#REF!</definedName>
    <definedName name="SEGUETA_8">#REF!</definedName>
    <definedName name="SEGUETA_9">#REF!</definedName>
    <definedName name="Seguetas____Ultra" localSheetId="0">[17]Insumos!#REF!</definedName>
    <definedName name="Seguetas____Ultra">[17]Insumos!#REF!</definedName>
    <definedName name="segundo" localSheetId="0">#REF!</definedName>
    <definedName name="segundo">#REF!</definedName>
    <definedName name="SEGUROS" localSheetId="0">#REF!</definedName>
    <definedName name="SEGUROS">#REF!</definedName>
    <definedName name="SelladorPopular">[55]Pintura!$D$32</definedName>
    <definedName name="SEMIGL" localSheetId="0">[70]Materiales!$E$42</definedName>
    <definedName name="SEMIGL">[71]Materiales!$E$42</definedName>
    <definedName name="Semigloss">[92]Ins!$E$806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éptico" localSheetId="0">#REF!</definedName>
    <definedName name="Séptico">#REF!</definedName>
    <definedName name="SEPTICOCAL" localSheetId="0">[83]ELECTRICO!#REF!</definedName>
    <definedName name="SEPTICOCAL">#REF!</definedName>
    <definedName name="SEPTICOROC" localSheetId="0">[83]ELECTRICO!#REF!</definedName>
    <definedName name="SEPTICOROC">#REF!</definedName>
    <definedName name="septicoroca" localSheetId="0">#REF!</definedName>
    <definedName name="septicoroca">#REF!</definedName>
    <definedName name="SEPTICOTIE" localSheetId="0">[83]ELECTRICO!#REF!</definedName>
    <definedName name="SEPTICOTIE">#REF!</definedName>
    <definedName name="SEPTICOTIESDIS" localSheetId="0">#REF!</definedName>
    <definedName name="SEPTICOTIESDIS">#REF!</definedName>
    <definedName name="Sereno_Mes" localSheetId="0">[167]MO!$B$16</definedName>
    <definedName name="Sereno_Mes">[167]MO!$B$16</definedName>
    <definedName name="Servicio.Vaciado.con.bomba" localSheetId="0">'[143]Insumos materiales'!$J$45</definedName>
    <definedName name="Servicio.Vaciado.con.bomba">'[143]Insumos materiales'!$J$45</definedName>
    <definedName name="Servicios_prestados" localSheetId="0">#REF!</definedName>
    <definedName name="Servicios_prestados">#REF!</definedName>
    <definedName name="sf" localSheetId="0">'[53]Pres. '!#REF!</definedName>
    <definedName name="sf">'[53]Pres. '!#REF!</definedName>
    <definedName name="Sheet" localSheetId="0">#REF!</definedName>
    <definedName name="Sheet">#REF!</definedName>
    <definedName name="SHEETROCK" localSheetId="0">[170]Analisis!$E$166</definedName>
    <definedName name="SHEETROCK">[171]Analisis!$E$166</definedName>
    <definedName name="Sheetrock.antihumedad" localSheetId="0">#REF!</definedName>
    <definedName name="Sheetrock.antihumedad">#REF!</definedName>
    <definedName name="Sheetrock.en.plastbau" localSheetId="0">#REF!</definedName>
    <definedName name="Sheetrock.en.plastbau">#REF!</definedName>
    <definedName name="sheetrock.media" localSheetId="0">[172]Insumos!$L$38</definedName>
    <definedName name="sheetrock.media">[170]Insumos!$L$38</definedName>
    <definedName name="shingle.asfaltico" localSheetId="0">#REF!</definedName>
    <definedName name="shingle.asfaltico">#REF!</definedName>
    <definedName name="SIERRA_ELECTRICA" localSheetId="0">#REF!</definedName>
    <definedName name="SIERRA_ELECTRICA">#REF!</definedName>
    <definedName name="SIERRA_ELECTRICA_10">#REF!</definedName>
    <definedName name="SIERRA_ELECTRICA_11">#REF!</definedName>
    <definedName name="SIERRA_ELECTRICA_6">#REF!</definedName>
    <definedName name="SIERRA_ELECTRICA_7">#REF!</definedName>
    <definedName name="SIERRA_ELECTRICA_8">#REF!</definedName>
    <definedName name="SIERRA_ELECTRICA_9">#REF!</definedName>
    <definedName name="SIFON_PVC_1_12" localSheetId="0">#REF!</definedName>
    <definedName name="SIFON_PVC_1_12">#REF!</definedName>
    <definedName name="SIFON_PVC_1_12_10">#REF!</definedName>
    <definedName name="SIFON_PVC_1_12_11">#REF!</definedName>
    <definedName name="SIFON_PVC_1_12_6">#REF!</definedName>
    <definedName name="SIFON_PVC_1_12_7">#REF!</definedName>
    <definedName name="SIFON_PVC_1_12_8">#REF!</definedName>
    <definedName name="SIFON_PVC_1_12_9">#REF!</definedName>
    <definedName name="SIFON_PVC_1_14" localSheetId="0">#REF!</definedName>
    <definedName name="SIFON_PVC_1_14">#REF!</definedName>
    <definedName name="SIFON_PVC_1_14_10">#REF!</definedName>
    <definedName name="SIFON_PVC_1_14_11">#REF!</definedName>
    <definedName name="SIFON_PVC_1_14_6">#REF!</definedName>
    <definedName name="SIFON_PVC_1_14_7">#REF!</definedName>
    <definedName name="SIFON_PVC_1_14_8">#REF!</definedName>
    <definedName name="SIFON_PVC_1_14_9">#REF!</definedName>
    <definedName name="SIFON_PVC_2" localSheetId="0">#REF!</definedName>
    <definedName name="SIFON_PVC_2">#REF!</definedName>
    <definedName name="SIFON_PVC_2_10">#REF!</definedName>
    <definedName name="SIFON_PVC_2_11">#REF!</definedName>
    <definedName name="SIFON_PVC_2_6">#REF!</definedName>
    <definedName name="SIFON_PVC_2_7">#REF!</definedName>
    <definedName name="SIFON_PVC_2_8">#REF!</definedName>
    <definedName name="SIFON_PVC_2_9">#REF!</definedName>
    <definedName name="SIFON_PVC_4" localSheetId="0">#REF!</definedName>
    <definedName name="SIFON_PVC_4">#REF!</definedName>
    <definedName name="SIFON_PVC_4_10">#REF!</definedName>
    <definedName name="SIFON_PVC_4_11">#REF!</definedName>
    <definedName name="SIFON_PVC_4_6">#REF!</definedName>
    <definedName name="SIFON_PVC_4_7">#REF!</definedName>
    <definedName name="SIFON_PVC_4_8">#REF!</definedName>
    <definedName name="SIFON_PVC_4_9">#REF!</definedName>
    <definedName name="Sifon114pvc">[55]Sanitaria!$F$223</definedName>
    <definedName name="SIFON2" localSheetId="0">'[22]Pu-Sanit.'!$C$148</definedName>
    <definedName name="SIFON2">'[27]Pu-Sanit.'!$C$148</definedName>
    <definedName name="sifon2pvc">[74]INSUMO!$D$262</definedName>
    <definedName name="sifondoble112">[74]INSUMO!$D$265</definedName>
    <definedName name="SIFONFREGPVC" localSheetId="0">#REF!</definedName>
    <definedName name="SIFONFREGPVC">#REF!</definedName>
    <definedName name="SIFONLAV1_4PVC">[73]Materiales!$E$598</definedName>
    <definedName name="SIFONLAVCROM" localSheetId="0">#REF!</definedName>
    <definedName name="SIFONLAVCROM">#REF!</definedName>
    <definedName name="SifonLavCromo">[55]Sanitaria!$F$227</definedName>
    <definedName name="SIFONLAVPVC" localSheetId="0">#REF!</definedName>
    <definedName name="SIFONLAVPVC">#REF!</definedName>
    <definedName name="SifonPVC">[55]Sanitaria!$F$224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fonsencillo112">[74]INSUMO!$D$266</definedName>
    <definedName name="sigaesplael" localSheetId="0">'[24]Ana-elect.'!#REF!</definedName>
    <definedName name="sigaesplael">'[28]Ana-elect.'!#REF!</definedName>
    <definedName name="Silicon">[55]Sanitaria!$F$90</definedName>
    <definedName name="SILICONE" localSheetId="0">#REF!</definedName>
    <definedName name="SILICONE">#REF!</definedName>
    <definedName name="SILICONE_10">#REF!</definedName>
    <definedName name="SILICONE_11">#REF!</definedName>
    <definedName name="SILICONE_6">#REF!</definedName>
    <definedName name="SILICONE_7">#REF!</definedName>
    <definedName name="SILICONE_8">#REF!</definedName>
    <definedName name="SILICONE_9">#REF!</definedName>
    <definedName name="SILICONTUBO" localSheetId="0">[70]Materiales!$E$613</definedName>
    <definedName name="SILICONTUBO">[71]Materiales!$E$613</definedName>
    <definedName name="SILICOOL" localSheetId="0">[83]ELECTRICO!#REF!</definedName>
    <definedName name="SILICOOL">#REF!</definedName>
    <definedName name="SINTERRUPTOR3VIAS">[72]Analisis!$F$252</definedName>
    <definedName name="SINTERRUPTOR4VIAS">[72]Analisis!$F$263</definedName>
    <definedName name="SINTERRUPTORDOBLE">[72]Analisis!$F$229</definedName>
    <definedName name="SINTERRUPTORSENCILLO">[73]Analisis!$F$205</definedName>
    <definedName name="SINTERRUPTORTRIPLE">[72]Analisis!$F$241</definedName>
    <definedName name="sistema" hidden="1">'[49]ANALISIS STO DGO'!#REF!</definedName>
    <definedName name="Sistema.Agua.Potable.Entrepiso" localSheetId="0">#REF!</definedName>
    <definedName name="Sistema.Agua.Potable.Entrepiso">#REF!</definedName>
    <definedName name="sistema.aire.acondicionado" localSheetId="0">[110]Resumen!$D$24</definedName>
    <definedName name="sistema.aire.acondicionado">[111]Resumen!$D$24</definedName>
    <definedName name="Sistema.contra.incendio" localSheetId="0">#REF!</definedName>
    <definedName name="Sistema.contra.incendio">#REF!</definedName>
    <definedName name="SLAVADERODOBLE">[73]Analisis!$F$701</definedName>
    <definedName name="SLAVADEROSENCILLO">[72]Analisis!$F$797</definedName>
    <definedName name="SLUZCENITAL">[73]Analisis!$F$193</definedName>
    <definedName name="solap" localSheetId="0">#REF!</definedName>
    <definedName name="solap">#REF!</definedName>
    <definedName name="SOLDADORA" localSheetId="0">#REF!</definedName>
    <definedName name="SOLDADORA">#REF!</definedName>
    <definedName name="SOLDADORA_10">#REF!</definedName>
    <definedName name="SOLDADORA_11">#REF!</definedName>
    <definedName name="SOLDADORA_6">#REF!</definedName>
    <definedName name="SOLDADORA_7">#REF!</definedName>
    <definedName name="SOLDADORA_8">#REF!</definedName>
    <definedName name="SOLDADORA_9">#REF!</definedName>
    <definedName name="Soldadura">'[55]Puertas y Vent'!$D$106</definedName>
    <definedName name="SOLICITUD" localSheetId="0">#REF!</definedName>
    <definedName name="SOLICITUD">#REF!</definedName>
    <definedName name="Solicitud_pago" localSheetId="0">#REF!</definedName>
    <definedName name="Solicitud_pago">#REF!</definedName>
    <definedName name="solvente" localSheetId="0">#REF!</definedName>
    <definedName name="solvente">#REF!</definedName>
    <definedName name="SOPORTE" localSheetId="0">[69]Presup.!#REF!</definedName>
    <definedName name="SOPORTE">[69]Presup.!#REF!</definedName>
    <definedName name="sor" hidden="1">'[49]ANALISIS STO DGO'!#REF!</definedName>
    <definedName name="sort" hidden="1">'[49]ANALISIS STO DGO'!#REF!</definedName>
    <definedName name="spm">#REF!</definedName>
    <definedName name="SS" localSheetId="0">#REF!</definedName>
    <definedName name="ss">#REF!</definedName>
    <definedName name="SSD" localSheetId="0">[124]ELECTRICO!#REF!</definedName>
    <definedName name="SSD">[124]ELECTRICO!#REF!</definedName>
    <definedName name="SSS" localSheetId="0">#REF!</definedName>
    <definedName name="SSS">#REF!</definedName>
    <definedName name="SSSSSSS" localSheetId="0">[69]Presup.!#REF!</definedName>
    <definedName name="SSSSSSS">[69]Presup.!#REF!</definedName>
    <definedName name="SSSSSSSSSS">#REF!</definedName>
    <definedName name="Stain" localSheetId="0">#REF!</definedName>
    <definedName name="Stain">#REF!</definedName>
    <definedName name="STAN0" localSheetId="0">#REF!</definedName>
    <definedName name="STAN0">#REF!</definedName>
    <definedName name="STAN1" localSheetId="0">#REF!</definedName>
    <definedName name="STAN1">#REF!</definedName>
    <definedName name="STAN2" localSheetId="0">#REF!</definedName>
    <definedName name="STAN2">#REF!</definedName>
    <definedName name="STAN3" localSheetId="0">#REF!</definedName>
    <definedName name="STAN3">#REF!</definedName>
    <definedName name="STAN4" localSheetId="0">#REF!</definedName>
    <definedName name="STAN4">#REF!</definedName>
    <definedName name="STAN5" localSheetId="0">#REF!</definedName>
    <definedName name="STAN5">#REF!</definedName>
    <definedName name="STBN0" localSheetId="0">#REF!</definedName>
    <definedName name="STBN0">#REF!</definedName>
    <definedName name="STBN1" localSheetId="0">#REF!</definedName>
    <definedName name="STBN1">#REF!</definedName>
    <definedName name="STBN2" localSheetId="0">#REF!</definedName>
    <definedName name="STBN2">#REF!</definedName>
    <definedName name="STBN3" localSheetId="0">#REF!</definedName>
    <definedName name="STBN3">#REF!</definedName>
    <definedName name="STBN4" localSheetId="0">#REF!</definedName>
    <definedName name="STBN4">#REF!</definedName>
    <definedName name="STBN5" localSheetId="0">#REF!</definedName>
    <definedName name="STBN5">#REF!</definedName>
    <definedName name="STCN0" localSheetId="0">#REF!</definedName>
    <definedName name="STCN0">#REF!</definedName>
    <definedName name="STCN1" localSheetId="0">#REF!</definedName>
    <definedName name="STCN1">#REF!</definedName>
    <definedName name="STCN2" localSheetId="0">#REF!</definedName>
    <definedName name="STCN2">#REF!</definedName>
    <definedName name="STCN3" localSheetId="0">#REF!</definedName>
    <definedName name="STCN3">#REF!</definedName>
    <definedName name="STCN4" localSheetId="0">#REF!</definedName>
    <definedName name="STCN4">#REF!</definedName>
    <definedName name="STCN5" localSheetId="0">#REF!</definedName>
    <definedName name="STCN5">#REF!</definedName>
    <definedName name="STDN0" localSheetId="0">#REF!</definedName>
    <definedName name="STDN0">#REF!</definedName>
    <definedName name="STDN1" localSheetId="0">#REF!</definedName>
    <definedName name="STDN1">#REF!</definedName>
    <definedName name="STDN2" localSheetId="0">#REF!</definedName>
    <definedName name="STDN2">#REF!</definedName>
    <definedName name="STDN3" localSheetId="0">#REF!</definedName>
    <definedName name="STDN3">#REF!</definedName>
    <definedName name="STDN4" localSheetId="0">#REF!</definedName>
    <definedName name="STDN4">#REF!</definedName>
    <definedName name="STDN5" localSheetId="0">#REF!</definedName>
    <definedName name="STDN5">#REF!</definedName>
    <definedName name="STELEFONOTAPA">[73]Analisis!$F$319</definedName>
    <definedName name="STEN0" localSheetId="0">#REF!</definedName>
    <definedName name="STEN0">#REF!</definedName>
    <definedName name="STEN1" localSheetId="0">#REF!</definedName>
    <definedName name="STEN1">#REF!</definedName>
    <definedName name="STEN2" localSheetId="0">#REF!</definedName>
    <definedName name="STEN2">#REF!</definedName>
    <definedName name="STEN3" localSheetId="0">#REF!</definedName>
    <definedName name="STEN3">#REF!</definedName>
    <definedName name="STEN4" localSheetId="0">#REF!</definedName>
    <definedName name="STEN4">#REF!</definedName>
    <definedName name="STEN5" localSheetId="0">#REF!</definedName>
    <definedName name="STEN5">#REF!</definedName>
    <definedName name="STOMACORRIENTE110">[73]Analisis!$F$272</definedName>
    <definedName name="STOMACORRIENTE220">[72]Analisis!$F$298</definedName>
    <definedName name="STTA" localSheetId="0">#REF!</definedName>
    <definedName name="STTA">#REF!</definedName>
    <definedName name="STTB" localSheetId="0">#REF!</definedName>
    <definedName name="STTB">#REF!</definedName>
    <definedName name="STTC" localSheetId="0">#REF!</definedName>
    <definedName name="STTC">#REF!</definedName>
    <definedName name="STTD" localSheetId="0">#REF!</definedName>
    <definedName name="STTD">#REF!</definedName>
    <definedName name="STTE" localSheetId="0">#REF!</definedName>
    <definedName name="STTE">#REF!</definedName>
    <definedName name="stud2.5.s22" localSheetId="0">[172]Insumos!$L$30</definedName>
    <definedName name="stud2.5.s22">[170]Insumos!$L$30</definedName>
    <definedName name="su" localSheetId="0">[315]Pres.!$B$56</definedName>
    <definedName name="su">[316]Pres.!$B$56</definedName>
    <definedName name="suacero2" localSheetId="0">#REF!</definedName>
    <definedName name="suacero2">#REF!</definedName>
    <definedName name="suacero3" localSheetId="0">#REF!</definedName>
    <definedName name="suacero3">#REF!</definedName>
    <definedName name="suacero4" localSheetId="0">#REF!</definedName>
    <definedName name="suacero4">#REF!</definedName>
    <definedName name="suacero5" localSheetId="0">#REF!</definedName>
    <definedName name="suacero5">#REF!</definedName>
    <definedName name="suacero6" localSheetId="0">#REF!</definedName>
    <definedName name="suacero6">#REF!</definedName>
    <definedName name="suarena1" localSheetId="0">#REF!</definedName>
    <definedName name="suarena1">#REF!</definedName>
    <definedName name="suarena2" localSheetId="0">#REF!</definedName>
    <definedName name="suarena2">#REF!</definedName>
    <definedName name="suarena3" localSheetId="0">#REF!</definedName>
    <definedName name="suarena3">#REF!</definedName>
    <definedName name="suarena4" localSheetId="0">#REF!</definedName>
    <definedName name="suarena4">#REF!</definedName>
    <definedName name="suarena5" localSheetId="0">#REF!</definedName>
    <definedName name="suarena5">#REF!</definedName>
    <definedName name="suarena6" localSheetId="0">#REF!</definedName>
    <definedName name="suarena6">#REF!</definedName>
    <definedName name="SUB" localSheetId="0">[138]Análisis!#REF!</definedName>
    <definedName name="SUB">[138]Análisis!#REF!</definedName>
    <definedName name="SUB.1.ExteriorA.N." localSheetId="0">#REF!</definedName>
    <definedName name="SUB.1.ExteriorA.N.">#REF!</definedName>
    <definedName name="Sub.Ext.Gral." localSheetId="0">#REF!</definedName>
    <definedName name="Sub.Ext.Gral.">#REF!</definedName>
    <definedName name="Sub.Mat.Losa.Aligerada" localSheetId="0">#REF!</definedName>
    <definedName name="Sub.Mat.Losa.Aligerada">#REF!</definedName>
    <definedName name="Sub.Total.1" localSheetId="0">#REF!</definedName>
    <definedName name="Sub.Total.1">#REF!</definedName>
    <definedName name="SUB.TOTAL.Prelim.A.N." localSheetId="0">#REF!</definedName>
    <definedName name="SUB.TOTAL.Prelim.A.N.">#REF!</definedName>
    <definedName name="SUB.VILLA1" localSheetId="0">#REF!</definedName>
    <definedName name="SUB.VILLA1">#REF!</definedName>
    <definedName name="SUB_2">#N/A</definedName>
    <definedName name="SUB_3">#N/A</definedName>
    <definedName name="SUB_TOTAL" localSheetId="0">#REF!</definedName>
    <definedName name="SUB_TOTAL">#REF!</definedName>
    <definedName name="SUB_TOTAL.Prelim.FaseI" localSheetId="0">#REF!</definedName>
    <definedName name="SUB_TOTAL.Prelim.FaseI">#REF!</definedName>
    <definedName name="Sub_Total_1.Cocina" localSheetId="0">#REF!</definedName>
    <definedName name="Sub_Total_1.Cocina">#REF!</definedName>
    <definedName name="SUB_TOTAL_1.Lav." localSheetId="0">#REF!</definedName>
    <definedName name="SUB_TOTAL_1.Lav.">#REF!</definedName>
    <definedName name="SUB_TOTAL_10">#REF!</definedName>
    <definedName name="SUB_TOTAL_11">#REF!</definedName>
    <definedName name="SUB_TOTAL_6">#REF!</definedName>
    <definedName name="SUB_TOTAL_7">#REF!</definedName>
    <definedName name="SUB_TOTAL_8">#REF!</definedName>
    <definedName name="SUB_TOTAL_9">#REF!</definedName>
    <definedName name="SUB_TOTAL_EN_RD" localSheetId="0">'[317]Laurel(OBINSA)'!$H$107</definedName>
    <definedName name="SUB_TOTAL_EN_RD">'[315]Laurel(OBINSA)'!$H$107</definedName>
    <definedName name="Subact1_1" localSheetId="0">#REF!</definedName>
    <definedName name="Subact1_1">#REF!</definedName>
    <definedName name="Subact1_2" localSheetId="0">#REF!</definedName>
    <definedName name="Subact1_2">#REF!</definedName>
    <definedName name="Subact1_3" localSheetId="0">#REF!</definedName>
    <definedName name="Subact1_3">#REF!</definedName>
    <definedName name="Subact2_1" localSheetId="0">#REF!</definedName>
    <definedName name="Subact2_1">#REF!</definedName>
    <definedName name="Subact2_2" localSheetId="0">#REF!</definedName>
    <definedName name="Subact2_2">#REF!</definedName>
    <definedName name="Subact2_3" localSheetId="0">#REF!</definedName>
    <definedName name="Subact2_3">#REF!</definedName>
    <definedName name="Subact3_1" localSheetId="0">#REF!</definedName>
    <definedName name="Subact3_1">#REF!</definedName>
    <definedName name="Subact3_2" localSheetId="0">#REF!</definedName>
    <definedName name="Subact3_2">#REF!</definedName>
    <definedName name="Subact3_3" localSheetId="0">#REF!</definedName>
    <definedName name="Subact3_3">#REF!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 localSheetId="0">[86]ANALISIS!$H$416</definedName>
    <definedName name="SUBBASE">[87]ANALISIS!$H$416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Fino" localSheetId="0">#REF!</definedName>
    <definedName name="Subida.mat.Fino">#REF!</definedName>
    <definedName name="Subida.Mat.pintura" localSheetId="0">'[143]Costos Mano de Obra'!$O$55</definedName>
    <definedName name="Subida.Mat.pintura">'[143]Costos Mano de Obra'!$O$55</definedName>
    <definedName name="Subida__Bajada_y_Transporte_Cemento" localSheetId="0">[113]Insumos!$C$44:$E$44</definedName>
    <definedName name="Subida__Bajada_y_Transporte_Cemento">[113]Insumos!$C$44:$E$44</definedName>
    <definedName name="Subida__Bajada_y_Transporte_Cemento_2">#N/A</definedName>
    <definedName name="Subida__Bajada_y_Transporte_Cemento_3">#N/A</definedName>
    <definedName name="subidaagua2donivel">'[74]MANO DE OBRA'!$D$18</definedName>
    <definedName name="subidaagua3ernivel">'[74]MANO DE OBRA'!$D$19</definedName>
    <definedName name="subidaagua4tonivel">'[74]MANO DE OBRA'!$D$20</definedName>
    <definedName name="subidaarena2donivel">'[74]MANO DE OBRA'!$D$21</definedName>
    <definedName name="subidaarena3ernivel">'[74]MANO DE OBRA'!$D$22</definedName>
    <definedName name="subidaarena4tonivel">'[74]MANO DE OBRA'!$D$23</definedName>
    <definedName name="subidabloque62n">'[74]MANO DE OBRA'!$D$26</definedName>
    <definedName name="subidacemento2nivel">'[74]MANO DE OBRA'!$D$30</definedName>
    <definedName name="subidacemento3ernivel">'[74]MANO DE OBRA'!$D$31</definedName>
    <definedName name="subidacemento4tonivel">'[74]MANO DE OBRA'!$D$32</definedName>
    <definedName name="subidacementocalderretido" localSheetId="0">'[74]MANO DE OBRA'!#REF!</definedName>
    <definedName name="subidacementocalderretido">'[74]MANO DE OBRA'!#REF!</definedName>
    <definedName name="subidahormigon140al2n" localSheetId="0">'[74]MANO DE OBRA'!#REF!</definedName>
    <definedName name="subidahormigon140al2n">'[74]MANO DE OBRA'!#REF!</definedName>
    <definedName name="subidahormogon140al2n">'[74]Subir materiales'!$C$34</definedName>
    <definedName name="subidamezcla1.15.5al2n" localSheetId="0">'[74]MANO DE OBRA'!#REF!</definedName>
    <definedName name="subidamezcla1.15.5al2n">'[74]MANO DE OBRA'!#REF!</definedName>
    <definedName name="subidamezcla1.3al2n" localSheetId="0">'[74]MANO DE OBRA'!#REF!</definedName>
    <definedName name="subidamezcla1.3al2n">'[74]MANO DE OBRA'!#REF!</definedName>
    <definedName name="subidamezcla1155al2n">'[74]Subir materiales'!$C$27</definedName>
    <definedName name="subidamezcla13al2do">'[74]Subir materiales'!$C$6</definedName>
    <definedName name="subidavarilla2n">'[74]MANO DE OBRA'!$D$33</definedName>
    <definedName name="Subirarena3">'[55]Muros y Pañetes'!$D$40</definedName>
    <definedName name="sublock62" localSheetId="0">#REF!</definedName>
    <definedName name="sublock62">#REF!</definedName>
    <definedName name="sublock63" localSheetId="0">#REF!</definedName>
    <definedName name="sublock63">#REF!</definedName>
    <definedName name="sublock64" localSheetId="0">#REF!</definedName>
    <definedName name="sublock64">#REF!</definedName>
    <definedName name="sublock65" localSheetId="0">#REF!</definedName>
    <definedName name="sublock65">#REF!</definedName>
    <definedName name="sublock66" localSheetId="0">#REF!</definedName>
    <definedName name="sublock66">#REF!</definedName>
    <definedName name="sublock82" localSheetId="0">#REF!</definedName>
    <definedName name="sublock82">#REF!</definedName>
    <definedName name="sublock83" localSheetId="0">#REF!</definedName>
    <definedName name="sublock83">#REF!</definedName>
    <definedName name="sublock84" localSheetId="0">#REF!</definedName>
    <definedName name="sublock84">#REF!</definedName>
    <definedName name="sublock85" localSheetId="0">#REF!</definedName>
    <definedName name="sublock85">#REF!</definedName>
    <definedName name="sublock86" localSheetId="0">#REF!</definedName>
    <definedName name="sublock86">#REF!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cemento2" localSheetId="0">#REF!</definedName>
    <definedName name="sucemento2">#REF!</definedName>
    <definedName name="sucemento3" localSheetId="0">#REF!</definedName>
    <definedName name="sucemento3">#REF!</definedName>
    <definedName name="sucemento4" localSheetId="0">#REF!</definedName>
    <definedName name="sucemento4">#REF!</definedName>
    <definedName name="sucemento5" localSheetId="0">#REF!</definedName>
    <definedName name="sucemento5">#REF!</definedName>
    <definedName name="sucemento6" localSheetId="0">#REF!</definedName>
    <definedName name="sucemento6">#REF!</definedName>
    <definedName name="Sucursal" localSheetId="0">#REF!</definedName>
    <definedName name="Sucursal">#REF!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grava2" localSheetId="0">#REF!</definedName>
    <definedName name="sugrava2">#REF!</definedName>
    <definedName name="sugrava3" localSheetId="0">#REF!</definedName>
    <definedName name="sugrava3">#REF!</definedName>
    <definedName name="sugrava4" localSheetId="0">#REF!</definedName>
    <definedName name="sugrava4">#REF!</definedName>
    <definedName name="sugrava5" localSheetId="0">#REF!</definedName>
    <definedName name="sugrava5">#REF!</definedName>
    <definedName name="sugrava6" localSheetId="0">#REF!</definedName>
    <definedName name="sugrava6">#REF!</definedName>
    <definedName name="sum.coloc..gravo.arena" localSheetId="0">'[76]Analisis Unitarios'!$E$614</definedName>
    <definedName name="sum.coloc..gravo.arena">'[77]Analisis Unitarios'!$E$614</definedName>
    <definedName name="sum.coloc.tub.18" localSheetId="0">'[76]Analisis Unitarios'!$E$1116</definedName>
    <definedName name="sum.coloc.tub.18">'[77]Analisis Unitarios'!$E$1116</definedName>
    <definedName name="sum.coloc.tub.21" localSheetId="0">'[76]Analisis Unitarios'!$E$1068</definedName>
    <definedName name="sum.coloc.tub.21">'[77]Analisis Unitarios'!$E$1068</definedName>
    <definedName name="sum.coloc.tub.24" localSheetId="0">'[76]Analisis Unitarios'!$E$1021</definedName>
    <definedName name="sum.coloc.tub.24">'[77]Analisis Unitarios'!$E$1021</definedName>
    <definedName name="sum.coloc.tub.36" localSheetId="0">#REF!</definedName>
    <definedName name="sum.coloc.tub.36">#REF!</definedName>
    <definedName name="sum.coloc.tub.42" localSheetId="0">'[76]Analisis Unitarios'!$E$925</definedName>
    <definedName name="sum.coloc.tub.42">'[77]Analisis Unitarios'!$E$925</definedName>
    <definedName name="sum.coloc.tub.48" localSheetId="0">#REF!</definedName>
    <definedName name="sum.coloc.tub.48">#REF!</definedName>
    <definedName name="sum.coloc.tub.60" localSheetId="0">'[76]Analisis Unitarios'!$E$829</definedName>
    <definedName name="sum.coloc.tub.60">'[77]Analisis Unitarios'!$E$829</definedName>
    <definedName name="sum.coloc.tub.72" localSheetId="0">#REF!</definedName>
    <definedName name="sum.coloc.tub.72">#REF!</definedName>
    <definedName name="sum.coloc.tub.8" localSheetId="0">'[76]Analisis Unitarios'!$E$1164</definedName>
    <definedName name="sum.coloc.tub.8">'[77]Analisis Unitarios'!$E$1164</definedName>
    <definedName name="SUMA2N" localSheetId="0">#REF!</definedName>
    <definedName name="SUMA2N">#REF!</definedName>
    <definedName name="SUMA3N" localSheetId="0">#REF!</definedName>
    <definedName name="SUMA3N">#REF!</definedName>
    <definedName name="SUMA4N" localSheetId="0">#REF!</definedName>
    <definedName name="SUMA4N">#REF!</definedName>
    <definedName name="SUMA5N" localSheetId="0">#REF!</definedName>
    <definedName name="SUMA5N">#REF!</definedName>
    <definedName name="SUMA6N" localSheetId="0">#REF!</definedName>
    <definedName name="SUMA6N">#REF!</definedName>
    <definedName name="Suministro_y_Regado_de_Tierra_Negra" localSheetId="0">[17]Insumos!#REF!</definedName>
    <definedName name="Suministro_y_Regado_de_Tierra_Negra">[17]Insumos!#REF!</definedName>
    <definedName name="SUMINISTROS" localSheetId="0">#REF!</definedName>
    <definedName name="SUMINISTROS">#REF!</definedName>
    <definedName name="super" hidden="1">'[49]ANALISIS STO DGO'!#REF!</definedName>
    <definedName name="switchdoblevia">[74]INSUMO!$D$530</definedName>
    <definedName name="t" localSheetId="0">Todas las Hojas !$A$1:$G$3</definedName>
    <definedName name="T">#REF!</definedName>
    <definedName name="T12SDR41">[55]Sanitaria!#REF!</definedName>
    <definedName name="TABIQUESBAÑOSM2CONTRA" localSheetId="0">#REF!</definedName>
    <definedName name="TABIQUESBAÑOSM2CONTRA">#REF!</definedName>
    <definedName name="TABLA" localSheetId="0">#REF!</definedName>
    <definedName name="TABLA">#REF!</definedName>
    <definedName name="Tabla1" localSheetId="0">#REF!</definedName>
    <definedName name="TABLA1">#REF!</definedName>
    <definedName name="tablaadicionales">[318]Cubicacion!$A$125:$G$159</definedName>
    <definedName name="TABLAP" localSheetId="0">#REF!</definedName>
    <definedName name="TABLAP">#REF!</definedName>
    <definedName name="TABLAPARTIDAS" localSheetId="0">#REF!</definedName>
    <definedName name="TABLAPARTIDAS">#REF!</definedName>
    <definedName name="TABLESTACADO" localSheetId="0">'[317]Ana.precios un'!#REF!</definedName>
    <definedName name="TABLESTACADO">'[317]Ana.precios un'!#REF!</definedName>
    <definedName name="tablestacas" localSheetId="0">[138]Análisis!#REF!</definedName>
    <definedName name="tablestacas">[138]Análisis!#REF!</definedName>
    <definedName name="TABLETAS" localSheetId="0">[138]Análisis!#REF!</definedName>
    <definedName name="TABLETAS">[138]Análisis!#REF!</definedName>
    <definedName name="TABLETAS_2">#N/A</definedName>
    <definedName name="TABLETAS_3">#N/A</definedName>
    <definedName name="taladromartillo">[74]INSUMO!$D$549</definedName>
    <definedName name="TANGIT" localSheetId="0">'[24]Pu-Sanit.'!$C$130</definedName>
    <definedName name="TANGIT">'[25]Pu-Sanit.'!$C$130</definedName>
    <definedName name="TANQUE_55Gls" localSheetId="0">#REF!</definedName>
    <definedName name="TANQUE_55Gls">#REF!</definedName>
    <definedName name="TANQUE_55Gls_10">#REF!</definedName>
    <definedName name="TANQUE_55Gls_11">#REF!</definedName>
    <definedName name="TANQUE_55Gls_6">#REF!</definedName>
    <definedName name="TANQUE_55Gls_7">#REF!</definedName>
    <definedName name="TANQUE_55Gls_8">#REF!</definedName>
    <definedName name="TANQUE_55Gls_9">#REF!</definedName>
    <definedName name="TANQUEAGUA" localSheetId="0">#REF!</definedName>
    <definedName name="TANQUEAGUA">#REF!</definedName>
    <definedName name="tanqueplastico55gls">[74]INSUMO!$D$75</definedName>
    <definedName name="tap">'[53]Pres. '!$E$21</definedName>
    <definedName name="TAPA_ALUMINIO_1x1" localSheetId="0">#REF!</definedName>
    <definedName name="TAPA_ALUMINIO_1x1">#REF!</definedName>
    <definedName name="TAPA_ALUMINIO_1x1_10">#REF!</definedName>
    <definedName name="TAPA_ALUMINIO_1x1_11">#REF!</definedName>
    <definedName name="TAPA_ALUMINIO_1x1_6">#REF!</definedName>
    <definedName name="TAPA_ALUMINIO_1x1_7">#REF!</definedName>
    <definedName name="TAPA_ALUMINIO_1x1_8">#REF!</definedName>
    <definedName name="TAPA_ALUMINIO_1x1_9">#REF!</definedName>
    <definedName name="TAPA_REGISTRO_HF" localSheetId="0">#REF!</definedName>
    <definedName name="TAPA_REGISTRO_HF">#REF!</definedName>
    <definedName name="TAPA_REGISTRO_HF_10">#REF!</definedName>
    <definedName name="TAPA_REGISTRO_HF_11">#REF!</definedName>
    <definedName name="TAPA_REGISTRO_HF_6">#REF!</definedName>
    <definedName name="TAPA_REGISTRO_HF_7">#REF!</definedName>
    <definedName name="TAPA_REGISTRO_HF_8">#REF!</definedName>
    <definedName name="TAPA_REGISTRO_HF_9">#REF!</definedName>
    <definedName name="TAPA_REGISTRO_HF_LIVIANA" localSheetId="0">#REF!</definedName>
    <definedName name="TAPA_REGISTRO_HF_LIVIANA">#REF!</definedName>
    <definedName name="TAPA_REGISTRO_HF_LIVIANA_10">#REF!</definedName>
    <definedName name="TAPA_REGISTRO_HF_LIVIANA_11">#REF!</definedName>
    <definedName name="TAPA_REGISTRO_HF_LIVIANA_6">#REF!</definedName>
    <definedName name="TAPA_REGISTRO_HF_LIVIANA_7">#REF!</definedName>
    <definedName name="TAPA_REGISTRO_HF_LIVIANA_8">#REF!</definedName>
    <definedName name="TAPA_REGISTRO_HF_LIVIANA_9">#REF!</definedName>
    <definedName name="Tapaciegametal">#REF!</definedName>
    <definedName name="TapaciegaOctmetal">#REF!</definedName>
    <definedName name="TapaciegaOctpvc">#REF!</definedName>
    <definedName name="Tapaciegaplast">#REF!</definedName>
    <definedName name="TAPACISALUM2727" localSheetId="0">#REF!</definedName>
    <definedName name="TAPACISALUM2727">#REF!</definedName>
    <definedName name="tapacisterna27x27">[74]INSUMO!$D$276</definedName>
    <definedName name="TAPAINODNAT" localSheetId="0">#REF!</definedName>
    <definedName name="TAPAINODNAT">#REF!</definedName>
    <definedName name="tapainodorostandard">[74]INSUMO!$D$278</definedName>
    <definedName name="tapaliviana">[152]insumos!$E$1440</definedName>
    <definedName name="tapapesada">[152]insumos!$E$1438</definedName>
    <definedName name="TAPE" localSheetId="0">#REF!</definedName>
    <definedName name="TAPE">#REF!</definedName>
    <definedName name="TAPE_3M" localSheetId="0">#REF!</definedName>
    <definedName name="TAPE_3M">#REF!</definedName>
    <definedName name="TAPE_3M_10">#REF!</definedName>
    <definedName name="TAPE_3M_11">#REF!</definedName>
    <definedName name="TAPE_3M_6">#REF!</definedName>
    <definedName name="TAPE_3M_7">#REF!</definedName>
    <definedName name="TAPE_3M_8">#REF!</definedName>
    <definedName name="TAPE_3M_9">#REF!</definedName>
    <definedName name="Tape_vinyl__3M___super_33T">[92]Ins!$E$507</definedName>
    <definedName name="TAPE23" localSheetId="0">#REF!</definedName>
    <definedName name="TAPE23">#REF!</definedName>
    <definedName name="TAPE3M" localSheetId="0">[70]Materiales!$E$817</definedName>
    <definedName name="TAPE3M">[71]Materiales!$E$817</definedName>
    <definedName name="Tapete.2.1x0.8.habit." localSheetId="0">#REF!</definedName>
    <definedName name="Tapete.2.1x0.8.habit.">#REF!</definedName>
    <definedName name="tapetes.1.8x1.1.habit." localSheetId="0">#REF!</definedName>
    <definedName name="tapetes.1.8x1.1.habit.">#REF!</definedName>
    <definedName name="Tapetes.4.2x2.hall" localSheetId="0">#REF!</definedName>
    <definedName name="Tapetes.4.2x2.hall">#REF!</definedName>
    <definedName name="TAPEVINYL3M">[114]MATERIALES!$H$63</definedName>
    <definedName name="TAPONHHG1" localSheetId="0">#REF!</definedName>
    <definedName name="TAPONHHG1">#REF!</definedName>
    <definedName name="TAPONHHG112" localSheetId="0">#REF!</definedName>
    <definedName name="TAPONHHG112">#REF!</definedName>
    <definedName name="TAPONHHG12" localSheetId="0">#REF!</definedName>
    <definedName name="TAPONHHG12">#REF!</definedName>
    <definedName name="TAPONHHG2" localSheetId="0">#REF!</definedName>
    <definedName name="TAPONHHG2">#REF!</definedName>
    <definedName name="TAPONHHG2112" localSheetId="0">#REF!</definedName>
    <definedName name="TAPONHHG2112">#REF!</definedName>
    <definedName name="TAPONHHG3" localSheetId="0">#REF!</definedName>
    <definedName name="TAPONHHG3">#REF!</definedName>
    <definedName name="TAPONHHG34" localSheetId="0">#REF!</definedName>
    <definedName name="TAPONHHG34">#REF!</definedName>
    <definedName name="TAPONHHG4" localSheetId="0">#REF!</definedName>
    <definedName name="TAPONHHG4">#REF!</definedName>
    <definedName name="Taponm12hg">[55]Sanitaria!$F$232</definedName>
    <definedName name="Taponm1hg">[55]Sanitaria!$F$234</definedName>
    <definedName name="Taponm34hg">[55]Sanitaria!$F$233</definedName>
    <definedName name="TAPONMHG1" localSheetId="0">#REF!</definedName>
    <definedName name="TAPONMHG1">#REF!</definedName>
    <definedName name="TAPONMHG112" localSheetId="0">#REF!</definedName>
    <definedName name="TAPONMHG112">#REF!</definedName>
    <definedName name="TAPONMHG12" localSheetId="0">#REF!</definedName>
    <definedName name="TAPONMHG12">#REF!</definedName>
    <definedName name="TAPONMHG2" localSheetId="0">#REF!</definedName>
    <definedName name="TAPONMHG2">#REF!</definedName>
    <definedName name="TAPONMHG212" localSheetId="0">#REF!</definedName>
    <definedName name="TAPONMHG212">#REF!</definedName>
    <definedName name="TAPONMHG3" localSheetId="0">#REF!</definedName>
    <definedName name="TAPONMHG3">#REF!</definedName>
    <definedName name="TAPONMHG34" localSheetId="0">#REF!</definedName>
    <definedName name="TAPONMHG34">#REF!</definedName>
    <definedName name="TAPONMHG4" localSheetId="0">#REF!</definedName>
    <definedName name="TAPONMHG4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RANC" localSheetId="0">'[24]anal term'!#REF!</definedName>
    <definedName name="TARRANC">'[28]anal term'!#REF!</definedName>
    <definedName name="TARUGO" localSheetId="0">#REF!</definedName>
    <definedName name="TARUGO">#REF!</definedName>
    <definedName name="Tarugos">'[55]Puertas y Vent'!$D$30</definedName>
    <definedName name="tarugoverde">[74]INSUMO!$D$524</definedName>
    <definedName name="tasa" localSheetId="0">[63]analisis!$F$4</definedName>
    <definedName name="tasa">[63]analisis!$F$4</definedName>
    <definedName name="tasa.del.dolar" localSheetId="0">#REF!</definedName>
    <definedName name="tasa.del.dolar">#REF!</definedName>
    <definedName name="Tb_Materiales" localSheetId="0">#REF!</definedName>
    <definedName name="Tb_Materiales">#REF!</definedName>
    <definedName name="tblock4" localSheetId="0">#REF!</definedName>
    <definedName name="tblock4">#REF!</definedName>
    <definedName name="tblock6" localSheetId="0">#REF!</definedName>
    <definedName name="tblock6">#REF!</definedName>
    <definedName name="tblock8" localSheetId="0">#REF!</definedName>
    <definedName name="tblock8">#REF!</definedName>
    <definedName name="Tbo12hg">[55]Sanitaria!$F$275</definedName>
    <definedName name="TC" localSheetId="0">#REF!</definedName>
    <definedName name="TC">#REF!</definedName>
    <definedName name="TC220V" localSheetId="0">'[24]Ana-elect.'!#REF!</definedName>
    <definedName name="TC220V">'[28]Ana-elect.'!#REF!</definedName>
    <definedName name="TCAL" localSheetId="0">[62]MOJornal!$D$63</definedName>
    <definedName name="TCAL">[61]MOJornal!$D$63</definedName>
    <definedName name="TCCA" localSheetId="0">'[319]MANO DE OBRA'!$D$44</definedName>
    <definedName name="TCCA">#REF!</definedName>
    <definedName name="TCDE" localSheetId="0">#REF!</definedName>
    <definedName name="TCDE">#REF!</definedName>
    <definedName name="TCEL" localSheetId="0">#REF!</definedName>
    <definedName name="TCEL">#REF!</definedName>
    <definedName name="tchospups" localSheetId="0">[249]Analisis!$E$187</definedName>
    <definedName name="tchospups">[191]Analisis!$E$187</definedName>
    <definedName name="TCPI" localSheetId="0">#REF!</definedName>
    <definedName name="TCPI">#REF!</definedName>
    <definedName name="TCPL" localSheetId="0">#REF!</definedName>
    <definedName name="TCPL">#REF!</definedName>
    <definedName name="TCVA" localSheetId="0">#REF!</definedName>
    <definedName name="TCVA">#REF!</definedName>
    <definedName name="techo.madera" localSheetId="0">#REF!</definedName>
    <definedName name="techo.madera">#REF!</definedName>
    <definedName name="Techo.Madera.Cana" localSheetId="0">#REF!</definedName>
    <definedName name="Techo.Madera.Cana">#REF!</definedName>
    <definedName name="Techo.madera.ondulina" localSheetId="0">#REF!</definedName>
    <definedName name="Techo.madera.ondulina">#REF!</definedName>
    <definedName name="Techo.Madera.Shingle" localSheetId="0">[164]Análisis!$N$1024</definedName>
    <definedName name="Techo.Madera.Shingle">[165]Análisis!$N$1024</definedName>
    <definedName name="Techo.MaderayCana" localSheetId="0">#REF!</definedName>
    <definedName name="Techo.MaderayCana">#REF!</definedName>
    <definedName name="Techo.MaderayShingels" localSheetId="0">#REF!</definedName>
    <definedName name="Techo.MaderayShingels">#REF!</definedName>
    <definedName name="TECHO_ZINC" localSheetId="0">[144]Analisis!$F$641</definedName>
    <definedName name="TECHO_ZINC">[145]Analisis!$F$641</definedName>
    <definedName name="TECHOASBTIJPIN" localSheetId="0">[291]Ana!$F$5107</definedName>
    <definedName name="TECHOASBTIJPIN">#REF!</definedName>
    <definedName name="TECHOS" localSheetId="0">#REF!</definedName>
    <definedName name="TECHOS">#REF!</definedName>
    <definedName name="TECHOS_AN" localSheetId="0">#REF!</definedName>
    <definedName name="TECHOS_AN">#REF!</definedName>
    <definedName name="TECHOTEJASFFORROCAO" localSheetId="0">[83]ELECTRICO!#REF!</definedName>
    <definedName name="TECHOTEJASFFORROCAO">#REF!</definedName>
    <definedName name="TECHOTEJASFFORROCED" localSheetId="0">[83]ELECTRICO!#REF!</definedName>
    <definedName name="TECHOTEJASFFORROCED">#REF!</definedName>
    <definedName name="TECHOTEJASFFORROPINTRA" localSheetId="0">[83]ELECTRICO!#REF!</definedName>
    <definedName name="TECHOTEJASFFORROPINTRA">#REF!</definedName>
    <definedName name="TECHOTEJASFFORROROBBRA" localSheetId="0">[83]ELECTRICO!#REF!</definedName>
    <definedName name="TECHOTEJASFFORROROBBRA">#REF!</definedName>
    <definedName name="TECHOTEJCURVFORROCAO" localSheetId="0">[83]ELECTRICO!#REF!</definedName>
    <definedName name="TECHOTEJCURVFORROCAO">#REF!</definedName>
    <definedName name="TECHOTEJCURVFORROCED" localSheetId="0">[83]ELECTRICO!#REF!</definedName>
    <definedName name="TECHOTEJCURVFORROCED">#REF!</definedName>
    <definedName name="TECHOTEJCURVFORROPINTRA" localSheetId="0">[83]ELECTRICO!#REF!</definedName>
    <definedName name="TECHOTEJCURVFORROPINTRA">#REF!</definedName>
    <definedName name="TECHOTEJCURVFORROROBBRA" localSheetId="0">[83]ELECTRICO!#REF!</definedName>
    <definedName name="TECHOTEJCURVFORROROBBRA">#REF!</definedName>
    <definedName name="TECHOTEJCURVSOBREFINO" localSheetId="0">[83]ELECTRICO!#REF!</definedName>
    <definedName name="TECHOTEJCURVSOBREFINO">#REF!</definedName>
    <definedName name="TECHOTEJCURVTIJPIN" localSheetId="0">[83]ELECTRICO!#REF!</definedName>
    <definedName name="TECHOTEJCURVTIJPIN">#REF!</definedName>
    <definedName name="TECHOZIN26TIJPIN" localSheetId="0">[83]ELECTRICO!#REF!</definedName>
    <definedName name="TECHOZIN26TIJPIN">#REF!</definedName>
    <definedName name="TECNICONOCALIFICADO">'[115]MO JORNAL'!$B$10</definedName>
    <definedName name="TECYESO" localSheetId="0">#REF!</definedName>
    <definedName name="TECYESO">#REF!</definedName>
    <definedName name="TEE_ACERO_12x8" localSheetId="0">#REF!</definedName>
    <definedName name="TEE_ACERO_12x8">#REF!</definedName>
    <definedName name="TEE_ACERO_12x8_10">#REF!</definedName>
    <definedName name="TEE_ACERO_12x8_11">#REF!</definedName>
    <definedName name="TEE_ACERO_12x8_6">#REF!</definedName>
    <definedName name="TEE_ACERO_12x8_7">#REF!</definedName>
    <definedName name="TEE_ACERO_12x8_8">#REF!</definedName>
    <definedName name="TEE_ACERO_12x8_9">#REF!</definedName>
    <definedName name="TEE_ACERO_16x12" localSheetId="0">#REF!</definedName>
    <definedName name="TEE_ACERO_16x12">#REF!</definedName>
    <definedName name="TEE_ACERO_16x12_10">#REF!</definedName>
    <definedName name="TEE_ACERO_16x12_11">#REF!</definedName>
    <definedName name="TEE_ACERO_16x12_6">#REF!</definedName>
    <definedName name="TEE_ACERO_16x12_7">#REF!</definedName>
    <definedName name="TEE_ACERO_16x12_8">#REF!</definedName>
    <definedName name="TEE_ACERO_16x12_9">#REF!</definedName>
    <definedName name="TEE_ACERO_16x16" localSheetId="0">#REF!</definedName>
    <definedName name="TEE_ACERO_16x16">#REF!</definedName>
    <definedName name="TEE_ACERO_16x16_10">#REF!</definedName>
    <definedName name="TEE_ACERO_16x16_11">#REF!</definedName>
    <definedName name="TEE_ACERO_16x16_6">#REF!</definedName>
    <definedName name="TEE_ACERO_16x16_7">#REF!</definedName>
    <definedName name="TEE_ACERO_16x16_8">#REF!</definedName>
    <definedName name="TEE_ACERO_16x16_9">#REF!</definedName>
    <definedName name="TEE_ACERO_16x6" localSheetId="0">#REF!</definedName>
    <definedName name="TEE_ACERO_16x6">#REF!</definedName>
    <definedName name="TEE_ACERO_16x6_10">#REF!</definedName>
    <definedName name="TEE_ACERO_16x6_11">#REF!</definedName>
    <definedName name="TEE_ACERO_16x6_6">#REF!</definedName>
    <definedName name="TEE_ACERO_16x6_7">#REF!</definedName>
    <definedName name="TEE_ACERO_16x6_8">#REF!</definedName>
    <definedName name="TEE_ACERO_16x6_9">#REF!</definedName>
    <definedName name="TEE_ACERO_16x8" localSheetId="0">#REF!</definedName>
    <definedName name="TEE_ACERO_16x8">#REF!</definedName>
    <definedName name="TEE_ACERO_16x8_10">#REF!</definedName>
    <definedName name="TEE_ACERO_16x8_11">#REF!</definedName>
    <definedName name="TEE_ACERO_16x8_6">#REF!</definedName>
    <definedName name="TEE_ACERO_16x8_7">#REF!</definedName>
    <definedName name="TEE_ACERO_16x8_8">#REF!</definedName>
    <definedName name="TEE_ACERO_16x8_9">#REF!</definedName>
    <definedName name="TEE_ACERO_20x16" localSheetId="0">#REF!</definedName>
    <definedName name="TEE_ACERO_20x16">#REF!</definedName>
    <definedName name="TEE_ACERO_20x16_10">#REF!</definedName>
    <definedName name="TEE_ACERO_20x16_11">#REF!</definedName>
    <definedName name="TEE_ACERO_20x16_6">#REF!</definedName>
    <definedName name="TEE_ACERO_20x16_7">#REF!</definedName>
    <definedName name="TEE_ACERO_20x16_8">#REF!</definedName>
    <definedName name="TEE_ACERO_20x16_9">#REF!</definedName>
    <definedName name="TEE_CPVC_12" localSheetId="0">#REF!</definedName>
    <definedName name="TEE_CPVC_12">#REF!</definedName>
    <definedName name="TEE_CPVC_12_10">#REF!</definedName>
    <definedName name="TEE_CPVC_12_11">#REF!</definedName>
    <definedName name="TEE_CPVC_12_6">#REF!</definedName>
    <definedName name="TEE_CPVC_12_7">#REF!</definedName>
    <definedName name="TEE_CPVC_12_8">#REF!</definedName>
    <definedName name="TEE_CPVC_12_9">#REF!</definedName>
    <definedName name="TEE_HG_1" localSheetId="0">#REF!</definedName>
    <definedName name="TEE_HG_1">#REF!</definedName>
    <definedName name="TEE_HG_1_10">#REF!</definedName>
    <definedName name="TEE_HG_1_11">#REF!</definedName>
    <definedName name="TEE_HG_1_12" localSheetId="0">#REF!</definedName>
    <definedName name="TEE_HG_1_12">#REF!</definedName>
    <definedName name="TEE_HG_1_12_10">#REF!</definedName>
    <definedName name="TEE_HG_1_12_11">#REF!</definedName>
    <definedName name="TEE_HG_1_12_6">#REF!</definedName>
    <definedName name="TEE_HG_1_12_7">#REF!</definedName>
    <definedName name="TEE_HG_1_12_8">#REF!</definedName>
    <definedName name="TEE_HG_1_12_9">#REF!</definedName>
    <definedName name="TEE_HG_1_6">#REF!</definedName>
    <definedName name="TEE_HG_1_7">#REF!</definedName>
    <definedName name="TEE_HG_1_8">#REF!</definedName>
    <definedName name="TEE_HG_1_9">#REF!</definedName>
    <definedName name="TEE_HG_12" localSheetId="0">#REF!</definedName>
    <definedName name="TEE_HG_12">#REF!</definedName>
    <definedName name="TEE_HG_12_10">#REF!</definedName>
    <definedName name="TEE_HG_12_11">#REF!</definedName>
    <definedName name="TEE_HG_12_6">#REF!</definedName>
    <definedName name="TEE_HG_12_7">#REF!</definedName>
    <definedName name="TEE_HG_12_8">#REF!</definedName>
    <definedName name="TEE_HG_12_9">#REF!</definedName>
    <definedName name="TEE_HG_34" localSheetId="0">#REF!</definedName>
    <definedName name="TEE_HG_34">#REF!</definedName>
    <definedName name="TEE_HG_34_10">#REF!</definedName>
    <definedName name="TEE_HG_34_11">#REF!</definedName>
    <definedName name="TEE_HG_34_6">#REF!</definedName>
    <definedName name="TEE_HG_34_7">#REF!</definedName>
    <definedName name="TEE_HG_34_8">#REF!</definedName>
    <definedName name="TEE_HG_34_9">#REF!</definedName>
    <definedName name="tee_pp_0.5" localSheetId="0">[139]PRECIOS!$E$29</definedName>
    <definedName name="tee_pp_0.5">[140]PRECIOS!$E$29</definedName>
    <definedName name="tee_pp_1" localSheetId="0">[139]PRECIOS!$E$28</definedName>
    <definedName name="tee_pp_1">[140]PRECIOS!$E$28</definedName>
    <definedName name="tee_pp_1.5" localSheetId="0">[139]PRECIOS!$E$27</definedName>
    <definedName name="tee_pp_1.5">[140]PRECIOS!$E$27</definedName>
    <definedName name="tee_pp_2" localSheetId="0">[139]PRECIOS!$E$26</definedName>
    <definedName name="tee_pp_2">[140]PRECIOS!$E$26</definedName>
    <definedName name="TEE_PVC_PRES_1" localSheetId="0">#REF!</definedName>
    <definedName name="TEE_PVC_PRES_1">#REF!</definedName>
    <definedName name="TEE_PVC_PRES_1_10">#REF!</definedName>
    <definedName name="TEE_PVC_PRES_1_11">#REF!</definedName>
    <definedName name="TEE_PVC_PRES_1_6">#REF!</definedName>
    <definedName name="TEE_PVC_PRES_1_7">#REF!</definedName>
    <definedName name="TEE_PVC_PRES_1_8">#REF!</definedName>
    <definedName name="TEE_PVC_PRES_1_9">#REF!</definedName>
    <definedName name="TEE_PVC_PRES_12" localSheetId="0">#REF!</definedName>
    <definedName name="TEE_PVC_PRES_12">#REF!</definedName>
    <definedName name="TEE_PVC_PRES_12_10">#REF!</definedName>
    <definedName name="TEE_PVC_PRES_12_11">#REF!</definedName>
    <definedName name="TEE_PVC_PRES_12_6">#REF!</definedName>
    <definedName name="TEE_PVC_PRES_12_7">#REF!</definedName>
    <definedName name="TEE_PVC_PRES_12_8">#REF!</definedName>
    <definedName name="TEE_PVC_PRES_12_9">#REF!</definedName>
    <definedName name="TEE_PVC_PRES_34" localSheetId="0">#REF!</definedName>
    <definedName name="TEE_PVC_PRES_34">#REF!</definedName>
    <definedName name="TEE_PVC_PRES_34_10">#REF!</definedName>
    <definedName name="TEE_PVC_PRES_34_11">#REF!</definedName>
    <definedName name="TEE_PVC_PRES_34_6">#REF!</definedName>
    <definedName name="TEE_PVC_PRES_34_7">#REF!</definedName>
    <definedName name="TEE_PVC_PRES_34_8">#REF!</definedName>
    <definedName name="TEE_PVC_PRES_34_9">#REF!</definedName>
    <definedName name="TEE1_2HG" localSheetId="0">[70]Materiales!$E$464</definedName>
    <definedName name="TEE1_2HG">[71]Materiales!$E$464</definedName>
    <definedName name="Tee12cpvc">[55]Sanitaria!$F$260</definedName>
    <definedName name="Tee12hg">[55]Sanitaria!$F$241</definedName>
    <definedName name="tee12presion">[55]Sanitaria!$F$253</definedName>
    <definedName name="Tee1hg">[55]Sanitaria!$F$243</definedName>
    <definedName name="Tee2drenaje">[55]Sanitaria!$F$249</definedName>
    <definedName name="Tee34hg">[55]Sanitaria!$F$242</definedName>
    <definedName name="Tee3drenaje">[55]Sanitaria!$F$251</definedName>
    <definedName name="Tee4drenaje">[55]Sanitaria!$F$252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125" localSheetId="0">#REF!</definedName>
    <definedName name="TEEHG125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resion12pvc">[74]INSUMO!$D$299</definedName>
    <definedName name="teepresion34pvc">[74]INSUMO!$D$300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FLON_10">#REF!</definedName>
    <definedName name="TEFLON_11">#REF!</definedName>
    <definedName name="TEFLON_6">#REF!</definedName>
    <definedName name="TEFLON_7">#REF!</definedName>
    <definedName name="TEFLON_8">#REF!</definedName>
    <definedName name="TEFLON_9">#REF!</definedName>
    <definedName name="teflon1">[74]INSUMO!$D$312</definedName>
    <definedName name="TEJA" localSheetId="0">[35]Mat!$D$95</definedName>
    <definedName name="TEJA">[10]Mat!$D$95</definedName>
    <definedName name="teja16" localSheetId="0">#REF!</definedName>
    <definedName name="teja16">#REF!</definedName>
    <definedName name="teja18" localSheetId="0">#REF!</definedName>
    <definedName name="teja18">#REF!</definedName>
    <definedName name="TEJAASFINST" localSheetId="0">#REF!</definedName>
    <definedName name="TEJAASFINST">#REF!</definedName>
    <definedName name="Tejas.en.techo" localSheetId="0">[110]Análisis!$D$365</definedName>
    <definedName name="Tejas.en.techo">[111]Análisis!$D$365</definedName>
    <definedName name="tejas.hispaniola" localSheetId="0">#REF!</definedName>
    <definedName name="tejas.hispaniola">#REF!</definedName>
    <definedName name="tejatipos" localSheetId="0">#REF!</definedName>
    <definedName name="tejatipos">#REF!</definedName>
    <definedName name="telefono" localSheetId="0">[6]A!#REF!</definedName>
    <definedName name="telefono">[6]A!#REF!</definedName>
    <definedName name="TELJAGS" localSheetId="0">#REF!</definedName>
    <definedName name="TELJAGS">#REF!</definedName>
    <definedName name="tercero" localSheetId="0">#REF!</definedName>
    <definedName name="tercero">#REF!</definedName>
    <definedName name="TERM" localSheetId="0">#REF!</definedName>
    <definedName name="TERM">#REF!</definedName>
    <definedName name="Term.Superficie.Horm." localSheetId="0">#REF!</definedName>
    <definedName name="Term.Superficie.Horm.">#REF!</definedName>
    <definedName name="Terminacion_SR" localSheetId="0">#REF!</definedName>
    <definedName name="Terminacion_SR">#REF!</definedName>
    <definedName name="terminal_800_bumper" localSheetId="0">'[154]cotizacion puertas'!$N$129</definedName>
    <definedName name="terminal_800_bumper">'[155]cotizacion puertas'!$N$129</definedName>
    <definedName name="terminal_UD" localSheetId="0">#REF!</definedName>
    <definedName name="terminal_UD">#REF!</definedName>
    <definedName name="terminales">[74]INSUMO!$D$541</definedName>
    <definedName name="tetuii" localSheetId="0">#REF!</definedName>
    <definedName name="tetuii">#REF!</definedName>
    <definedName name="TF" localSheetId="0">#REF!</definedName>
    <definedName name="TF">#REF!</definedName>
    <definedName name="tg" localSheetId="0">'[320]Analisis Cañada'!#REF!</definedName>
    <definedName name="tg">'[320]Analisis Cañada'!#REF!</definedName>
    <definedName name="THINN" localSheetId="0">[70]Materiales!$E$46</definedName>
    <definedName name="THINN">[71]Materiales!$E$46</definedName>
    <definedName name="THINNER" localSheetId="0">#REF!</definedName>
    <definedName name="THINNER">#REF!</definedName>
    <definedName name="THINNER_10">#REF!</definedName>
    <definedName name="THINNER_11">#REF!</definedName>
    <definedName name="THINNER_6">#REF!</definedName>
    <definedName name="THINNER_7">#REF!</definedName>
    <definedName name="THINNER_8">#REF!</definedName>
    <definedName name="THINNER_9">#REF!</definedName>
    <definedName name="thinnerE">[55]Pintura!$D$31</definedName>
    <definedName name="tie" localSheetId="0">[138]Análisis!#REF!</definedName>
    <definedName name="tie">[138]Análisis!#REF!</definedName>
    <definedName name="tiempo.capataz" localSheetId="0">'[76]Analisis Unitarios'!$K$5</definedName>
    <definedName name="tiempo.capataz">'[77]Analisis Unitarios'!$K$5</definedName>
    <definedName name="tiempo.giro.180grados.retro.carguio.3m" localSheetId="0">#REF!</definedName>
    <definedName name="tiempo.giro.180grados.retro.carguio.3m">#REF!</definedName>
    <definedName name="tiempo.giro.180grados.retro.exc.3m" localSheetId="0">#REF!</definedName>
    <definedName name="tiempo.giro.180grados.retro.exc.3m">#REF!</definedName>
    <definedName name="tiempo.giro.180grados.retro.exc.4.5m" localSheetId="0">'[76]Analisis Unitarios'!$E$406</definedName>
    <definedName name="tiempo.giro.180grados.retro.exc.4.5m">'[77]Analisis Unitarios'!$E$406</definedName>
    <definedName name="tiempo.giro.90grados.retro.carguio.3m" localSheetId="0">'[76]Analisis Unitarios'!$E$442</definedName>
    <definedName name="tiempo.giro.90grados.retro.carguio.3m">'[77]Analisis Unitarios'!$E$442</definedName>
    <definedName name="tiempo.giro.90grados.retro.exc.3m" localSheetId="0">#REF!</definedName>
    <definedName name="tiempo.giro.90grados.retro.exc.3m">#REF!</definedName>
    <definedName name="tiempo.giro.90grados.retro.exc.4.5m" localSheetId="0">#REF!</definedName>
    <definedName name="tiempo.giro.90grados.retro.exc.4.5m">#REF!</definedName>
    <definedName name="tiempo.sereno" localSheetId="0">'[76]Analisis Unitarios'!$K$4</definedName>
    <definedName name="tiempo.sereno">'[77]Analisis Unitarios'!$K$4</definedName>
    <definedName name="tierranegra">#REF!</definedName>
    <definedName name="TIERRAS" localSheetId="0">#REF!</definedName>
    <definedName name="TIERRAS">#REF!</definedName>
    <definedName name="TIJERILLAMETALICAPARATECHOS" localSheetId="0">'[79]ANALISIS HORMIGON ARMADO'!#REF!</definedName>
    <definedName name="TIJERILLAMETALICAPARATECHOS">'[253]ANALISIS HORMIGON ARMADO'!#REF!</definedName>
    <definedName name="timbre" localSheetId="0">[74]INSUMO!$D$525</definedName>
    <definedName name="TIMBRE">#REF!</definedName>
    <definedName name="timbrecorriente" localSheetId="0">#REF!</definedName>
    <definedName name="timbrecorriente">#REF!</definedName>
    <definedName name="timbreescolar">[74]INSUMO!$D$526</definedName>
    <definedName name="timbrellamada" localSheetId="0">[249]Analisis!$E$293</definedName>
    <definedName name="timbrellamada">[191]Analisis!$E$293</definedName>
    <definedName name="TINACOS" localSheetId="0">#REF!</definedName>
    <definedName name="TINACOS">#REF!</definedName>
    <definedName name="tinacotinagua215">[74]INSUMO!$D$314</definedName>
    <definedName name="tiop" hidden="1">'[49]ANALISIS STO DGO'!#REF!</definedName>
    <definedName name="Tipo_no_cuenta" localSheetId="0">#REF!</definedName>
    <definedName name="Tipo_no_cuenta">#REF!</definedName>
    <definedName name="tiralinea">[74]INSUMO!$D$77</definedName>
    <definedName name="titular_cuenta" localSheetId="0">#REF!</definedName>
    <definedName name="titular_cuenta">#REF!</definedName>
    <definedName name="TITULO_COPIAR_TODO" localSheetId="0">#REF!</definedName>
    <definedName name="TITULO_COPIAR_TODO">#REF!</definedName>
    <definedName name="TITULO_PRESUPUESTO" localSheetId="0">#REF!</definedName>
    <definedName name="TITULO_PRESUPUESTO">#REF!</definedName>
    <definedName name="_xlnm.Print_Titles" localSheetId="0">Presupuesto!$2:$7</definedName>
    <definedName name="_xlnm.Print_Titles">#REF!</definedName>
    <definedName name="tiza" localSheetId="0">#REF!</definedName>
    <definedName name="tiza">#REF!</definedName>
    <definedName name="TL_TABLE" localSheetId="0">#REF!</definedName>
    <definedName name="TL_TABLE">#REF!</definedName>
    <definedName name="TNC" localSheetId="0">#REF!</definedName>
    <definedName name="TNC">#REF!</definedName>
    <definedName name="TNCAL">[61]MOJornal!$D$73</definedName>
    <definedName name="TNCCA" localSheetId="0">'[319]MANO DE OBRA'!$D$51</definedName>
    <definedName name="TNCCA">#REF!</definedName>
    <definedName name="TNCDE" localSheetId="0">#REF!</definedName>
    <definedName name="TNCDE">#REF!</definedName>
    <definedName name="TNCEL" localSheetId="0">#REF!</definedName>
    <definedName name="TNCEL">#REF!</definedName>
    <definedName name="TNCPI" localSheetId="0">#REF!</definedName>
    <definedName name="TNCPI">#REF!</definedName>
    <definedName name="TNCPL" localSheetId="0">#REF!</definedName>
    <definedName name="TNCPL">#REF!</definedName>
    <definedName name="TNCVA" localSheetId="0">#REF!</definedName>
    <definedName name="TNCVA">#REF!</definedName>
    <definedName name="TO" localSheetId="0">[6]A!#REF!</definedName>
    <definedName name="TO">[6]A!#REF!</definedName>
    <definedName name="Toallero" localSheetId="0">#REF!</definedName>
    <definedName name="Toallero">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las_8">#REF!</definedName>
    <definedName name="toldo" hidden="1">'[49]ANALISIS STO DGO'!#REF!</definedName>
    <definedName name="toma" localSheetId="0">'[53]Pres. '!#REF!</definedName>
    <definedName name="toma">'[53]Pres. '!#REF!</definedName>
    <definedName name="tomac" localSheetId="0">'[53]Pres. '!#REF!</definedName>
    <definedName name="tomac">'[53]Pres. '!#REF!</definedName>
    <definedName name="tomac110">[135]Analisis!$E$1042</definedName>
    <definedName name="TOMACORRIENTE_110V" localSheetId="0">#REF!</definedName>
    <definedName name="TOMACORRIENTE_110V">#REF!</definedName>
    <definedName name="TOMACORRIENTE_110V_10">#REF!</definedName>
    <definedName name="TOMACORRIENTE_110V_11">#REF!</definedName>
    <definedName name="TOMACORRIENTE_110V_6">#REF!</definedName>
    <definedName name="TOMACORRIENTE_110V_7">#REF!</definedName>
    <definedName name="TOMACORRIENTE_110V_8">#REF!</definedName>
    <definedName name="TOMACORRIENTE_110V_9">#REF!</definedName>
    <definedName name="TOMACORRIENTE_220V_SENC" localSheetId="0">#REF!</definedName>
    <definedName name="TOMACORRIENTE_220V_SENC">#REF!</definedName>
    <definedName name="TOMACORRIENTE_220V_SENC_10">#REF!</definedName>
    <definedName name="TOMACORRIENTE_220V_SENC_11">#REF!</definedName>
    <definedName name="TOMACORRIENTE_220V_SENC_6">#REF!</definedName>
    <definedName name="TOMACORRIENTE_220V_SENC_7">#REF!</definedName>
    <definedName name="TOMACORRIENTE_220V_SENC_8">#REF!</definedName>
    <definedName name="TOMACORRIENTE_220V_SENC_9">#REF!</definedName>
    <definedName name="TOMACORRIENTE_30a" localSheetId="0">#REF!</definedName>
    <definedName name="TOMACORRIENTE_30a">#REF!</definedName>
    <definedName name="TOMACORRIENTE_30a_10">#REF!</definedName>
    <definedName name="TOMACORRIENTE_30a_11">#REF!</definedName>
    <definedName name="TOMACORRIENTE_30a_6">#REF!</definedName>
    <definedName name="TOMACORRIENTE_30a_7">#REF!</definedName>
    <definedName name="TOMACORRIENTE_30a_8">#REF!</definedName>
    <definedName name="TOMACORRIENTE_30a_9">#REF!</definedName>
    <definedName name="Tomacorriente_doble__110_v.__15_A.__Leviton__5320_ICP">[92]Ins!$E$512</definedName>
    <definedName name="TOMACORRIENTE110" localSheetId="0">[70]Materiales!$E$822</definedName>
    <definedName name="TOMACORRIENTE110">[71]Materiales!$E$822</definedName>
    <definedName name="TOMACORRIENTE220" localSheetId="0">[70]Materiales!$E$823</definedName>
    <definedName name="TOMACORRIENTE220">[71]Materiales!$E$823</definedName>
    <definedName name="tomacorriente220v">[74]INSUMO!$D$529</definedName>
    <definedName name="tomacorrientedoble">[74]INSUMO!$D$528</definedName>
    <definedName name="tomacorrientedoble110" localSheetId="0">#REF!</definedName>
    <definedName name="tomacorrientedoble110">#REF!</definedName>
    <definedName name="tomacorrientesencillo220" localSheetId="0">#REF!</definedName>
    <definedName name="tomacorrientesencillo220">#REF!</definedName>
    <definedName name="tomc220">[135]Analisis!$E$1054</definedName>
    <definedName name="tony" localSheetId="0">[295]Presupuesto!#REF!</definedName>
    <definedName name="tony">[295]Presupuesto!#REF!</definedName>
    <definedName name="Tope" localSheetId="0">#REF!</definedName>
    <definedName name="Tope">#REF!</definedName>
    <definedName name="tope.marmol" localSheetId="0">#REF!</definedName>
    <definedName name="tope.marmol">#REF!</definedName>
    <definedName name="tope.marmol.p2" localSheetId="0">[176]Insumos!$C$207</definedName>
    <definedName name="tope.marmol.p2">[174]Insumos!$C$207</definedName>
    <definedName name="Tope_de_Marmolite_C_Normal" localSheetId="0">[17]Insumos!#REF!</definedName>
    <definedName name="Tope_de_Marmolite_C_Normal">[17]Insumos!#REF!</definedName>
    <definedName name="TOPEMARMOLITE" localSheetId="0">#REF!</definedName>
    <definedName name="TOPEMARMOLITE">#REF!</definedName>
    <definedName name="topemarmolitebanos">#REF!</definedName>
    <definedName name="Topes.Asumido" localSheetId="0">#REF!</definedName>
    <definedName name="Topes.Asumido">#REF!</definedName>
    <definedName name="Topes.Baños" localSheetId="0">#REF!</definedName>
    <definedName name="Topes.Baños">#REF!</definedName>
    <definedName name="Topes.bar" localSheetId="0">#REF!</definedName>
    <definedName name="Topes.bar">#REF!</definedName>
    <definedName name="toping.5cm" localSheetId="0">#REF!</definedName>
    <definedName name="toping.5cm">#REF!</definedName>
    <definedName name="TOPOG" localSheetId="0">#REF!</definedName>
    <definedName name="TOPOG">#REF!</definedName>
    <definedName name="TOPOGRAFIA" localSheetId="0">[138]Análisis!#REF!</definedName>
    <definedName name="TOPOGRAFIA">[138]Análisis!#REF!</definedName>
    <definedName name="TOPOGRAFIA_2">#N/A</definedName>
    <definedName name="TOPOGRAFIA_3">#N/A</definedName>
    <definedName name="Topografo" localSheetId="0">#REF!</definedName>
    <definedName name="Topografo">#REF!</definedName>
    <definedName name="Topografo_10">#REF!</definedName>
    <definedName name="Topografo_11">#REF!</definedName>
    <definedName name="Topografo_6">#REF!</definedName>
    <definedName name="Topografo_7">#REF!</definedName>
    <definedName name="Topografo_8">#REF!</definedName>
    <definedName name="Topografo_9">#REF!</definedName>
    <definedName name="TOPPING" localSheetId="0">#REF!</definedName>
    <definedName name="TOPPING">#REF!</definedName>
    <definedName name="torn126">'[55]Puertas y Vent'!$D$105</definedName>
    <definedName name="torn128">'[55]Puertas y Vent'!$D$104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bronce">'[55]Puertas y Vent'!$D$28</definedName>
    <definedName name="tornilloexagonal">[74]INSUMO!$D$316</definedName>
    <definedName name="TORNILLOINODORO">[73]Materiales!$E$600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[89]Insumos!#REF!</definedName>
    <definedName name="Tornillos_5_x3_8">[107]Insumos!#REF!</definedName>
    <definedName name="Tornillos_5_x3_8_2">#N/A</definedName>
    <definedName name="Tornillos_5_x3_8_3">#N/A</definedName>
    <definedName name="TORNILLOS_8">#REF!</definedName>
    <definedName name="TORNILLOS_INODORO" localSheetId="0">#REF!</definedName>
    <definedName name="TORNILLOS_INODORO">#REF!</definedName>
    <definedName name="TORNILLOS_INODORO_10">#REF!</definedName>
    <definedName name="TORNILLOS_INODORO_11">#REF!</definedName>
    <definedName name="TORNILLOS_INODORO_6">#REF!</definedName>
    <definedName name="TORNILLOS_INODORO_7">#REF!</definedName>
    <definedName name="TORNILLOS_INODORO_8">#REF!</definedName>
    <definedName name="TORNILLOS_INODORO_9">#REF!</definedName>
    <definedName name="Tornillosfijacion">[55]Sanitaria!$F$264</definedName>
    <definedName name="TORNILLOSFIJARARAN" localSheetId="0">#REF!</definedName>
    <definedName name="TORNILLOSFIJARARAN">#REF!</definedName>
    <definedName name="tornillosfijarinodoro">[74]INSUMO!$D$317</definedName>
    <definedName name="tornillostanqueinodoro">[74]INSUMO!$D$318</definedName>
    <definedName name="TOROMBOLO" localSheetId="0">[69]Presup.!#REF!</definedName>
    <definedName name="TOROMBOLO">[69]Presup.!#REF!</definedName>
    <definedName name="torta.de.piso.7cm" localSheetId="0">#REF!</definedName>
    <definedName name="torta.de.piso.7cm">#REF!</definedName>
    <definedName name="torta.piso.10cm" localSheetId="0">#REF!</definedName>
    <definedName name="torta.piso.10cm">#REF!</definedName>
    <definedName name="Tosca" localSheetId="0">[17]Insumos!#REF!</definedName>
    <definedName name="Tosca">[17]Insumos!#REF!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" localSheetId="0">[65]Factura!#REF!</definedName>
    <definedName name="TOT">[65]Factura!#REF!</definedName>
    <definedName name="Total" localSheetId="0">#REF!</definedName>
    <definedName name="Total">#REF!</definedName>
    <definedName name="Total.Administración" localSheetId="0">#REF!</definedName>
    <definedName name="Total.Administración">#REF!</definedName>
    <definedName name="Total.Cocina" localSheetId="0">#REF!</definedName>
    <definedName name="Total.Cocina">#REF!</definedName>
    <definedName name="Total.Comedor" localSheetId="0">#REF!</definedName>
    <definedName name="Total.Comedor">#REF!</definedName>
    <definedName name="Total.Espectáculos" localSheetId="0">#REF!</definedName>
    <definedName name="Total.Espectáculos">#REF!</definedName>
    <definedName name="Total.Ext.Area.Noble" localSheetId="0">#REF!</definedName>
    <definedName name="Total.Ext.Area.Noble">#REF!</definedName>
    <definedName name="Total.Ext.Generales" localSheetId="0">#REF!</definedName>
    <definedName name="Total.Ext.Generales">#REF!</definedName>
    <definedName name="Total.Lavandería" localSheetId="0">#REF!</definedName>
    <definedName name="Total.Lavandería">#REF!</definedName>
    <definedName name="Total.Lobby" localSheetId="0">#REF!</definedName>
    <definedName name="Total.Lobby">#REF!</definedName>
    <definedName name="Total.Prelim.A.N." localSheetId="0">#REF!</definedName>
    <definedName name="Total.Prelim.A.N.">#REF!</definedName>
    <definedName name="Total.Prelim.FaseI" localSheetId="0">#REF!</definedName>
    <definedName name="Total.Prelim.FaseI">#REF!</definedName>
    <definedName name="Total.Villa1" localSheetId="0">#REF!</definedName>
    <definedName name="Total.Villa1">#REF!</definedName>
    <definedName name="Total.Villa1.Baldosín" localSheetId="0">#REF!</definedName>
    <definedName name="Total.Villa1.Baldosín">#REF!</definedName>
    <definedName name="Total.Villa2" localSheetId="0">#REF!</definedName>
    <definedName name="Total.Villa2">#REF!</definedName>
    <definedName name="Total.Villa2.Baldosín" localSheetId="0">#REF!</definedName>
    <definedName name="Total.Villa2.Baldosín">#REF!</definedName>
    <definedName name="TOTAL_2" localSheetId="0">#REF!</definedName>
    <definedName name="TOTAL_2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ac2.5.t.22" localSheetId="0">[172]Insumos!$L$31</definedName>
    <definedName name="trac2.5.t.22">[170]Insumos!$L$31</definedName>
    <definedName name="track" localSheetId="0">#REF!</definedName>
    <definedName name="track">#REF!</definedName>
    <definedName name="TRACTOR_D8K" localSheetId="0">#REF!</definedName>
    <definedName name="TRACTOR_D8K">#REF!</definedName>
    <definedName name="TRACTOR_D8K_10">#REF!</definedName>
    <definedName name="TRACTOR_D8K_11">#REF!</definedName>
    <definedName name="TRACTOR_D8K_6">#REF!</definedName>
    <definedName name="TRACTOR_D8K_7">#REF!</definedName>
    <definedName name="TRACTOR_D8K_8">#REF!</definedName>
    <definedName name="TRACTOR_D8K_9">#REF!</definedName>
    <definedName name="TRACTORD" localSheetId="0">[166]EQUIPOS!$D$14</definedName>
    <definedName name="TRACTORD">[166]EQUIPOS!$D$14</definedName>
    <definedName name="tractorm" localSheetId="0">'[78]Listado Equipos a utilizar'!#REF!</definedName>
    <definedName name="tractorm">'[78]Listado Equipos a utilizar'!#REF!</definedName>
    <definedName name="TRAFICO" localSheetId="0">[70]Materiales!$E$45</definedName>
    <definedName name="TRAFICO">[71]Materiales!$E$45</definedName>
    <definedName name="TRAGRACAL" localSheetId="0">[83]ELECTRICO!#REF!</definedName>
    <definedName name="TRAGRACAL">#REF!</definedName>
    <definedName name="TRAGRAROC" localSheetId="0">[83]ELECTRICO!#REF!</definedName>
    <definedName name="TRAGRAROC">#REF!</definedName>
    <definedName name="TRAGRATIE" localSheetId="0">[83]ELECTRICO!#REF!</definedName>
    <definedName name="TRAGRATIE">#REF!</definedName>
    <definedName name="trampagrasacal" localSheetId="0">#REF!</definedName>
    <definedName name="trampagrasacal">#REF!</definedName>
    <definedName name="trampagrasaro" localSheetId="0">#REF!</definedName>
    <definedName name="trampagrasaro">#REF!</definedName>
    <definedName name="trampagrasatie" localSheetId="0">#REF!</definedName>
    <definedName name="trampagrasatie">#REF!</definedName>
    <definedName name="TRANINSTVENTYPTA" localSheetId="0">#REF!</definedName>
    <definedName name="TRANINSTVENTYPTA">#REF!</definedName>
    <definedName name="Trans">'[53]Pres. '!$E$30</definedName>
    <definedName name="TRANSESC">[321]Ins!$E$660</definedName>
    <definedName name="TRANSF750KVACONTRA" localSheetId="0">#REF!</definedName>
    <definedName name="TRANSF750KVACONTRA">#REF!</definedName>
    <definedName name="TRANSFER_MANUAL_150_3AMPS" localSheetId="0">#REF!</definedName>
    <definedName name="TRANSFER_MANUAL_150_3AMPS">#REF!</definedName>
    <definedName name="TRANSFER_MANUAL_150_3AMPS_10">#REF!</definedName>
    <definedName name="TRANSFER_MANUAL_150_3AMPS_11">#REF!</definedName>
    <definedName name="TRANSFER_MANUAL_150_3AMPS_6">#REF!</definedName>
    <definedName name="TRANSFER_MANUAL_150_3AMPS_7">#REF!</definedName>
    <definedName name="TRANSFER_MANUAL_150_3AMPS_8">#REF!</definedName>
    <definedName name="TRANSFER_MANUAL_150_3AMPS_9">#REF!</definedName>
    <definedName name="TRANSFER_MANUAL_800_3AMPS" localSheetId="0">#REF!</definedName>
    <definedName name="TRANSFER_MANUAL_800_3AMPS">#REF!</definedName>
    <definedName name="TRANSFER_MANUAL_800_3AMPS_10">#REF!</definedName>
    <definedName name="TRANSFER_MANUAL_800_3AMPS_11">#REF!</definedName>
    <definedName name="TRANSFER_MANUAL_800_3AMPS_6">#REF!</definedName>
    <definedName name="TRANSFER_MANUAL_800_3AMPS_7">#REF!</definedName>
    <definedName name="TRANSFER_MANUAL_800_3AMPS_8">#REF!</definedName>
    <definedName name="TRANSFER_MANUAL_800_3AMPS_9">#REF!</definedName>
    <definedName name="TRANSFORMADOR_100KVA_240_480_POSTE" localSheetId="0">#REF!</definedName>
    <definedName name="TRANSFORMADOR_100KVA_240_480_POSTE">#REF!</definedName>
    <definedName name="TRANSFORMADOR_100KVA_240_480_POSTE_10">#REF!</definedName>
    <definedName name="TRANSFORMADOR_100KVA_240_480_POSTE_11">#REF!</definedName>
    <definedName name="TRANSFORMADOR_100KVA_240_480_POSTE_6">#REF!</definedName>
    <definedName name="TRANSFORMADOR_100KVA_240_480_POSTE_7">#REF!</definedName>
    <definedName name="TRANSFORMADOR_100KVA_240_480_POSTE_8">#REF!</definedName>
    <definedName name="TRANSFORMADOR_100KVA_240_480_POSTE_9">#REF!</definedName>
    <definedName name="TRANSFORMADOR_15KVA_120_240_POSTE" localSheetId="0">#REF!</definedName>
    <definedName name="TRANSFORMADOR_15KVA_120_240_POSTE">#REF!</definedName>
    <definedName name="TRANSFORMADOR_15KVA_120_240_POSTE_10">#REF!</definedName>
    <definedName name="TRANSFORMADOR_15KVA_120_240_POSTE_11">#REF!</definedName>
    <definedName name="TRANSFORMADOR_15KVA_120_240_POSTE_6">#REF!</definedName>
    <definedName name="TRANSFORMADOR_15KVA_120_240_POSTE_7">#REF!</definedName>
    <definedName name="TRANSFORMADOR_15KVA_120_240_POSTE_8">#REF!</definedName>
    <definedName name="TRANSFORMADOR_15KVA_120_240_POSTE_9">#REF!</definedName>
    <definedName name="TRANSFORMADOR_25KVA_240_480_POSTE" localSheetId="0">#REF!</definedName>
    <definedName name="TRANSFORMADOR_25KVA_240_480_POSTE">#REF!</definedName>
    <definedName name="TRANSFORMADOR_25KVA_240_480_POSTE_10">#REF!</definedName>
    <definedName name="TRANSFORMADOR_25KVA_240_480_POSTE_11">#REF!</definedName>
    <definedName name="TRANSFORMADOR_25KVA_240_480_POSTE_6">#REF!</definedName>
    <definedName name="TRANSFORMADOR_25KVA_240_480_POSTE_7">#REF!</definedName>
    <definedName name="TRANSFORMADOR_25KVA_240_480_POSTE_8">#REF!</definedName>
    <definedName name="TRANSFORMADOR_25KVA_240_480_POSTE_9">#REF!</definedName>
    <definedName name="TRANSMINBARRO" localSheetId="0">#REF!</definedName>
    <definedName name="TRANSMINBARRO">#REF!</definedName>
    <definedName name="transpasf" localSheetId="0">'[78]Listado Equipos a utilizar'!#REF!</definedName>
    <definedName name="transpasf">'[78]Listado Equipos a utilizar'!#REF!</definedName>
    <definedName name="transporte" localSheetId="0">'[104]Resumen Precio Equipos'!$C$30</definedName>
    <definedName name="transporte">'[104]Resumen Precio Equipos'!$C$30</definedName>
    <definedName name="Transporte.Interno" localSheetId="0">#REF!</definedName>
    <definedName name="Transporte.Interno">#REF!</definedName>
    <definedName name="transportebalaustre" localSheetId="0">#REF!</definedName>
    <definedName name="transportebalaustre">#REF!</definedName>
    <definedName name="transporteja" localSheetId="0">#REF!</definedName>
    <definedName name="transporteja">#REF!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slado">[55]Machote!$C$198</definedName>
    <definedName name="trasladoacero">'[74]MANO DE OBRA'!$D$13</definedName>
    <definedName name="trasladoarenagrava">'[74]MANO DE OBRA'!$D$14</definedName>
    <definedName name="trasladobloques6">'[74]MANO DE OBRA'!$D$15</definedName>
    <definedName name="trasladocemento">'[74]MANO DE OBRA'!$D$16</definedName>
    <definedName name="tratamiento" hidden="1">'[49]ANALISIS STO DGO'!#REF!</definedName>
    <definedName name="Tratamiento_Moldes_para_Barandilla" localSheetId="0">[89]Insumos!#REF!</definedName>
    <definedName name="Tratamiento_Moldes_para_Barandilla">[107]Insumos!#REF!</definedName>
    <definedName name="Tratamiento_Moldes_para_Barandilla_2">#N/A</definedName>
    <definedName name="Tratamiento_Moldes_para_Barandilla_3">#N/A</definedName>
    <definedName name="TRATARMADERA" localSheetId="0">'[322]Ins 2'!$E$51</definedName>
    <definedName name="TRATARMADERA">'[322]Ins 2'!$E$51</definedName>
    <definedName name="TRINCHERA">[73]Analisis!$F$176</definedName>
    <definedName name="TRIPLESEAL" localSheetId="0">#REF!</definedName>
    <definedName name="TRIPLESEAL">#REF!</definedName>
    <definedName name="Trompo" localSheetId="0">#REF!</definedName>
    <definedName name="Trompo">#REF!</definedName>
    <definedName name="Trompo_10">#REF!</definedName>
    <definedName name="Trompo_11">#REF!</definedName>
    <definedName name="Trompo_6">#REF!</definedName>
    <definedName name="Trompo_7">#REF!</definedName>
    <definedName name="Trompo_8">#REF!</definedName>
    <definedName name="Trompo_9">#REF!</definedName>
    <definedName name="truct" localSheetId="0">[107]Materiales!#REF!</definedName>
    <definedName name="truct">[104]Materiales!#REF!</definedName>
    <definedName name="TT" localSheetId="0">#REF!</definedName>
    <definedName name="TT">#REF!</definedName>
    <definedName name="ttoma">'[53]Pres. '!$E$20</definedName>
    <definedName name="TTT" localSheetId="0">#REF!</definedName>
    <definedName name="TTT">#REF!</definedName>
    <definedName name="Tub.Telf.TV" localSheetId="0">#REF!</definedName>
    <definedName name="Tub.Telf.TV">#REF!</definedName>
    <definedName name="tub_colg_pp_0.5" localSheetId="0">[139]PRECIOS!$E$18</definedName>
    <definedName name="tub_colg_pp_0.5">[140]PRECIOS!$E$18</definedName>
    <definedName name="tub_colg_pp_1" localSheetId="0">[139]PRECIOS!$E$17</definedName>
    <definedName name="tub_colg_pp_1">[140]PRECIOS!$E$17</definedName>
    <definedName name="tub_colg_pp_1.5" localSheetId="0">[139]PRECIOS!$E$16</definedName>
    <definedName name="tub_colg_pp_1.5">[140]PRECIOS!$E$16</definedName>
    <definedName name="tub_colg_pp_2" localSheetId="0">[139]PRECIOS!$E$15</definedName>
    <definedName name="tub_colg_pp_2">[140]PRECIOS!$E$15</definedName>
    <definedName name="tub_colg_pvc_2" localSheetId="0">[139]PRECIOS!$E$65</definedName>
    <definedName name="tub_colg_pvc_2">[140]PRECIOS!$E$65</definedName>
    <definedName name="tub_colg_pvc_3" localSheetId="0">[139]PRECIOS!$E$64</definedName>
    <definedName name="tub_colg_pvc_3">[140]PRECIOS!$E$64</definedName>
    <definedName name="tub_colg_pvc_4" localSheetId="0">[139]PRECIOS!$E$63</definedName>
    <definedName name="tub_colg_pvc_4">[140]PRECIOS!$E$63</definedName>
    <definedName name="tub6x14" localSheetId="0">[63]analisis!$G$2304</definedName>
    <definedName name="tub6x14">[63]analisis!$G$2304</definedName>
    <definedName name="tub8x12" localSheetId="0">[63]analisis!$G$2313</definedName>
    <definedName name="tub8x12">[63]analisis!$G$2313</definedName>
    <definedName name="tub8x516" localSheetId="0">[63]analisis!$G$2322</definedName>
    <definedName name="tub8x516">[63]analisis!$G$2322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COB" localSheetId="0">#REF!</definedName>
    <definedName name="TUBCOB">#REF!</definedName>
    <definedName name="TUBCPVC" localSheetId="0">#REF!</definedName>
    <definedName name="TUBCPVC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GAS" localSheetId="0">#REF!</definedName>
    <definedName name="TUBGAS">#REF!</definedName>
    <definedName name="TUBHG" localSheetId="0">#REF!</definedName>
    <definedName name="TUBHG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_½_x19___pvc_SDR_26">[92]Ins!$E$1120</definedName>
    <definedName name="Tubo_3_x19___pvc_SDR_26">[92]Ins!$E$1125</definedName>
    <definedName name="Tubo_6_x19___pvc_dren.">[92]Ins!$E$1113</definedName>
    <definedName name="TUBO_ACERO_16" localSheetId="0">#REF!</definedName>
    <definedName name="TUBO_ACERO_16">#REF!</definedName>
    <definedName name="TUBO_ACERO_16_10">#REF!</definedName>
    <definedName name="TUBO_ACERO_16_11">#REF!</definedName>
    <definedName name="TUBO_ACERO_16_6">#REF!</definedName>
    <definedName name="TUBO_ACERO_16_7">#REF!</definedName>
    <definedName name="TUBO_ACERO_16_8">#REF!</definedName>
    <definedName name="TUBO_ACERO_16_9">#REF!</definedName>
    <definedName name="TUBO_ACERO_20" localSheetId="0">#REF!</definedName>
    <definedName name="TUBO_ACERO_20">#REF!</definedName>
    <definedName name="TUBO_ACERO_20_10">#REF!</definedName>
    <definedName name="TUBO_ACERO_20_11">#REF!</definedName>
    <definedName name="TUBO_ACERO_20_6">#REF!</definedName>
    <definedName name="TUBO_ACERO_20_7">#REF!</definedName>
    <definedName name="TUBO_ACERO_20_8">#REF!</definedName>
    <definedName name="TUBO_ACERO_20_9">#REF!</definedName>
    <definedName name="TUBO_ACERO_20_e14" localSheetId="0">#REF!</definedName>
    <definedName name="TUBO_ACERO_20_e14">#REF!</definedName>
    <definedName name="TUBO_ACERO_20_e14_10">#REF!</definedName>
    <definedName name="TUBO_ACERO_20_e14_11">#REF!</definedName>
    <definedName name="TUBO_ACERO_20_e14_6">#REF!</definedName>
    <definedName name="TUBO_ACERO_20_e14_7">#REF!</definedName>
    <definedName name="TUBO_ACERO_20_e14_8">#REF!</definedName>
    <definedName name="TUBO_ACERO_20_e14_9">#REF!</definedName>
    <definedName name="TUBO_ACERO_3" localSheetId="0">#REF!</definedName>
    <definedName name="TUBO_ACERO_3">#REF!</definedName>
    <definedName name="TUBO_ACERO_3_10">#REF!</definedName>
    <definedName name="TUBO_ACERO_3_11">#REF!</definedName>
    <definedName name="TUBO_ACERO_3_6">#REF!</definedName>
    <definedName name="TUBO_ACERO_3_7">#REF!</definedName>
    <definedName name="TUBO_ACERO_3_8">#REF!</definedName>
    <definedName name="TUBO_ACERO_3_9">#REF!</definedName>
    <definedName name="TUBO_ACERO_4" localSheetId="0">#REF!</definedName>
    <definedName name="TUBO_ACERO_4">#REF!</definedName>
    <definedName name="TUBO_ACERO_4_10">#REF!</definedName>
    <definedName name="TUBO_ACERO_4_11">#REF!</definedName>
    <definedName name="TUBO_ACERO_4_6">#REF!</definedName>
    <definedName name="TUBO_ACERO_4_7">#REF!</definedName>
    <definedName name="TUBO_ACERO_4_8">#REF!</definedName>
    <definedName name="TUBO_ACERO_4_9">#REF!</definedName>
    <definedName name="TUBO_ACERO_6" localSheetId="0">#REF!</definedName>
    <definedName name="TUBO_ACERO_6">#REF!</definedName>
    <definedName name="TUBO_ACERO_6_10">#REF!</definedName>
    <definedName name="TUBO_ACERO_6_11">#REF!</definedName>
    <definedName name="TUBO_ACERO_6_6">#REF!</definedName>
    <definedName name="TUBO_ACERO_6_7">#REF!</definedName>
    <definedName name="TUBO_ACERO_6_8">#REF!</definedName>
    <definedName name="TUBO_ACERO_6_9">#REF!</definedName>
    <definedName name="TUBO_ACERO_8" localSheetId="0">#REF!</definedName>
    <definedName name="TUBO_ACERO_8">#REF!</definedName>
    <definedName name="TUBO_ACERO_8_10">#REF!</definedName>
    <definedName name="TUBO_ACERO_8_11">#REF!</definedName>
    <definedName name="TUBO_ACERO_8_6">#REF!</definedName>
    <definedName name="TUBO_ACERO_8_7">#REF!</definedName>
    <definedName name="TUBO_ACERO_8_8">#REF!</definedName>
    <definedName name="TUBO_ACERO_8_9">#REF!</definedName>
    <definedName name="TUBO_CPVC_12" localSheetId="0">#REF!</definedName>
    <definedName name="TUBO_CPVC_12">#REF!</definedName>
    <definedName name="TUBO_CPVC_12_10">#REF!</definedName>
    <definedName name="TUBO_CPVC_12_11">#REF!</definedName>
    <definedName name="TUBO_CPVC_12_6">#REF!</definedName>
    <definedName name="TUBO_CPVC_12_7">#REF!</definedName>
    <definedName name="TUBO_CPVC_12_8">#REF!</definedName>
    <definedName name="TUBO_CPVC_12_9">#REF!</definedName>
    <definedName name="TUBO_FLEXIBLE_INODORO_C_TUERCA" localSheetId="0">#REF!</definedName>
    <definedName name="TUBO_FLEXIBLE_INODORO_C_TUERCA">#REF!</definedName>
    <definedName name="TUBO_FLEXIBLE_INODORO_C_TUERCA_10">#REF!</definedName>
    <definedName name="TUBO_FLEXIBLE_INODORO_C_TUERCA_11">#REF!</definedName>
    <definedName name="TUBO_FLEXIBLE_INODORO_C_TUERCA_6">#REF!</definedName>
    <definedName name="TUBO_FLEXIBLE_INODORO_C_TUERCA_7">#REF!</definedName>
    <definedName name="TUBO_FLEXIBLE_INODORO_C_TUERCA_8">#REF!</definedName>
    <definedName name="TUBO_FLEXIBLE_INODORO_C_TUERCA_9">#REF!</definedName>
    <definedName name="TUBO_HA_36" localSheetId="0">#REF!</definedName>
    <definedName name="TUBO_HA_36">#REF!</definedName>
    <definedName name="TUBO_HA_36_10">#REF!</definedName>
    <definedName name="TUBO_HA_36_11">#REF!</definedName>
    <definedName name="TUBO_HA_36_6">#REF!</definedName>
    <definedName name="TUBO_HA_36_7">#REF!</definedName>
    <definedName name="TUBO_HA_36_8">#REF!</definedName>
    <definedName name="TUBO_HA_36_9">#REF!</definedName>
    <definedName name="TUBO_HG_1" localSheetId="0">#REF!</definedName>
    <definedName name="TUBO_HG_1">#REF!</definedName>
    <definedName name="TUBO_HG_1_10">#REF!</definedName>
    <definedName name="TUBO_HG_1_11">#REF!</definedName>
    <definedName name="TUBO_HG_1_12" localSheetId="0">#REF!</definedName>
    <definedName name="TUBO_HG_1_12">#REF!</definedName>
    <definedName name="TUBO_HG_1_12_10">#REF!</definedName>
    <definedName name="TUBO_HG_1_12_11">#REF!</definedName>
    <definedName name="TUBO_HG_1_12_6">#REF!</definedName>
    <definedName name="TUBO_HG_1_12_7">#REF!</definedName>
    <definedName name="TUBO_HG_1_12_8">#REF!</definedName>
    <definedName name="TUBO_HG_1_12_9">#REF!</definedName>
    <definedName name="TUBO_HG_1_6">#REF!</definedName>
    <definedName name="TUBO_HG_1_7">#REF!</definedName>
    <definedName name="TUBO_HG_1_8">#REF!</definedName>
    <definedName name="TUBO_HG_1_9">#REF!</definedName>
    <definedName name="TUBO_HG_12" localSheetId="0">#REF!</definedName>
    <definedName name="TUBO_HG_12">#REF!</definedName>
    <definedName name="TUBO_HG_12_10">#REF!</definedName>
    <definedName name="TUBO_HG_12_11">#REF!</definedName>
    <definedName name="TUBO_HG_12_6">#REF!</definedName>
    <definedName name="TUBO_HG_12_7">#REF!</definedName>
    <definedName name="TUBO_HG_12_8">#REF!</definedName>
    <definedName name="TUBO_HG_12_9">#REF!</definedName>
    <definedName name="TUBO_HG_34" localSheetId="0">#REF!</definedName>
    <definedName name="TUBO_HG_34">#REF!</definedName>
    <definedName name="TUBO_HG_34_10">#REF!</definedName>
    <definedName name="TUBO_HG_34_11">#REF!</definedName>
    <definedName name="TUBO_HG_34_6">#REF!</definedName>
    <definedName name="TUBO_HG_34_7">#REF!</definedName>
    <definedName name="TUBO_HG_34_8">#REF!</definedName>
    <definedName name="TUBO_HG_34_9">#REF!</definedName>
    <definedName name="TUBO_PVC_DRENAJE_1_12" localSheetId="0">#REF!</definedName>
    <definedName name="TUBO_PVC_DRENAJE_1_12">#REF!</definedName>
    <definedName name="TUBO_PVC_DRENAJE_1_12_10">#REF!</definedName>
    <definedName name="TUBO_PVC_DRENAJE_1_12_11">#REF!</definedName>
    <definedName name="TUBO_PVC_DRENAJE_1_12_6">#REF!</definedName>
    <definedName name="TUBO_PVC_DRENAJE_1_12_7">#REF!</definedName>
    <definedName name="TUBO_PVC_DRENAJE_1_12_8">#REF!</definedName>
    <definedName name="TUBO_PVC_DRENAJE_1_12_9">#REF!</definedName>
    <definedName name="TUBO_PVC_SCH40_12" localSheetId="0">#REF!</definedName>
    <definedName name="TUBO_PVC_SCH40_12">#REF!</definedName>
    <definedName name="TUBO_PVC_SCH40_12_10">#REF!</definedName>
    <definedName name="TUBO_PVC_SCH40_12_11">#REF!</definedName>
    <definedName name="TUBO_PVC_SCH40_12_6">#REF!</definedName>
    <definedName name="TUBO_PVC_SCH40_12_7">#REF!</definedName>
    <definedName name="TUBO_PVC_SCH40_12_8">#REF!</definedName>
    <definedName name="TUBO_PVC_SCH40_12_9">#REF!</definedName>
    <definedName name="TUBO_PVC_SCH40_34" localSheetId="0">#REF!</definedName>
    <definedName name="TUBO_PVC_SCH40_34">#REF!</definedName>
    <definedName name="TUBO_PVC_SCH40_34_10">#REF!</definedName>
    <definedName name="TUBO_PVC_SCH40_34_11">#REF!</definedName>
    <definedName name="TUBO_PVC_SCH40_34_6">#REF!</definedName>
    <definedName name="TUBO_PVC_SCH40_34_7">#REF!</definedName>
    <definedName name="TUBO_PVC_SCH40_34_8">#REF!</definedName>
    <definedName name="TUBO_PVC_SCH40_34_9">#REF!</definedName>
    <definedName name="TUBO_PVC_SDR21_2" localSheetId="0">#REF!</definedName>
    <definedName name="TUBO_PVC_SDR21_2">#REF!</definedName>
    <definedName name="TUBO_PVC_SDR21_2_10">#REF!</definedName>
    <definedName name="TUBO_PVC_SDR21_2_11">#REF!</definedName>
    <definedName name="TUBO_PVC_SDR21_2_6">#REF!</definedName>
    <definedName name="TUBO_PVC_SDR21_2_7">#REF!</definedName>
    <definedName name="TUBO_PVC_SDR21_2_8">#REF!</definedName>
    <definedName name="TUBO_PVC_SDR21_2_9">#REF!</definedName>
    <definedName name="TUBO_PVC_SDR21_JG_16" localSheetId="0">#REF!</definedName>
    <definedName name="TUBO_PVC_SDR21_JG_16">#REF!</definedName>
    <definedName name="TUBO_PVC_SDR21_JG_16_10">#REF!</definedName>
    <definedName name="TUBO_PVC_SDR21_JG_16_11">#REF!</definedName>
    <definedName name="TUBO_PVC_SDR21_JG_16_6">#REF!</definedName>
    <definedName name="TUBO_PVC_SDR21_JG_16_7">#REF!</definedName>
    <definedName name="TUBO_PVC_SDR21_JG_16_8">#REF!</definedName>
    <definedName name="TUBO_PVC_SDR21_JG_16_9">#REF!</definedName>
    <definedName name="TUBO_PVC_SDR21_JG_6" localSheetId="0">#REF!</definedName>
    <definedName name="TUBO_PVC_SDR21_JG_6">#REF!</definedName>
    <definedName name="TUBO_PVC_SDR21_JG_6_10">#REF!</definedName>
    <definedName name="TUBO_PVC_SDR21_JG_6_11">#REF!</definedName>
    <definedName name="TUBO_PVC_SDR21_JG_6_6">#REF!</definedName>
    <definedName name="TUBO_PVC_SDR21_JG_6_7">#REF!</definedName>
    <definedName name="TUBO_PVC_SDR21_JG_6_8">#REF!</definedName>
    <definedName name="TUBO_PVC_SDR21_JG_6_9">#REF!</definedName>
    <definedName name="TUBO_PVC_SDR21_JG_8" localSheetId="0">#REF!</definedName>
    <definedName name="TUBO_PVC_SDR21_JG_8">#REF!</definedName>
    <definedName name="TUBO_PVC_SDR21_JG_8_10">#REF!</definedName>
    <definedName name="TUBO_PVC_SDR21_JG_8_11">#REF!</definedName>
    <definedName name="TUBO_PVC_SDR21_JG_8_6">#REF!</definedName>
    <definedName name="TUBO_PVC_SDR21_JG_8_7">#REF!</definedName>
    <definedName name="TUBO_PVC_SDR21_JG_8_8">#REF!</definedName>
    <definedName name="TUBO_PVC_SDR21_JG_8_9">#REF!</definedName>
    <definedName name="TUBO_PVC_SDR26_12" localSheetId="0">#REF!</definedName>
    <definedName name="TUBO_PVC_SDR26_12">#REF!</definedName>
    <definedName name="TUBO_PVC_SDR26_12_10">#REF!</definedName>
    <definedName name="TUBO_PVC_SDR26_12_11">#REF!</definedName>
    <definedName name="TUBO_PVC_SDR26_12_6">#REF!</definedName>
    <definedName name="TUBO_PVC_SDR26_12_7">#REF!</definedName>
    <definedName name="TUBO_PVC_SDR26_12_8">#REF!</definedName>
    <definedName name="TUBO_PVC_SDR26_12_9">#REF!</definedName>
    <definedName name="TUBO_PVC_SDR26_2" localSheetId="0">#REF!</definedName>
    <definedName name="TUBO_PVC_SDR26_2">#REF!</definedName>
    <definedName name="TUBO_PVC_SDR26_2_10">#REF!</definedName>
    <definedName name="TUBO_PVC_SDR26_2_11">#REF!</definedName>
    <definedName name="TUBO_PVC_SDR26_2_6">#REF!</definedName>
    <definedName name="TUBO_PVC_SDR26_2_7">#REF!</definedName>
    <definedName name="TUBO_PVC_SDR26_2_8">#REF!</definedName>
    <definedName name="TUBO_PVC_SDR26_2_9">#REF!</definedName>
    <definedName name="TUBO_PVC_SDR26_34" localSheetId="0">#REF!</definedName>
    <definedName name="TUBO_PVC_SDR26_34">#REF!</definedName>
    <definedName name="TUBO_PVC_SDR26_34_10">#REF!</definedName>
    <definedName name="TUBO_PVC_SDR26_34_11">#REF!</definedName>
    <definedName name="TUBO_PVC_SDR26_34_6">#REF!</definedName>
    <definedName name="TUBO_PVC_SDR26_34_7">#REF!</definedName>
    <definedName name="TUBO_PVC_SDR26_34_8">#REF!</definedName>
    <definedName name="TUBO_PVC_SDR26_34_9">#REF!</definedName>
    <definedName name="TUBO_PVC_SDR26_JG_16" localSheetId="0">#REF!</definedName>
    <definedName name="TUBO_PVC_SDR26_JG_16">#REF!</definedName>
    <definedName name="TUBO_PVC_SDR26_JG_16_10">#REF!</definedName>
    <definedName name="TUBO_PVC_SDR26_JG_16_11">#REF!</definedName>
    <definedName name="TUBO_PVC_SDR26_JG_16_6">#REF!</definedName>
    <definedName name="TUBO_PVC_SDR26_JG_16_7">#REF!</definedName>
    <definedName name="TUBO_PVC_SDR26_JG_16_8">#REF!</definedName>
    <definedName name="TUBO_PVC_SDR26_JG_16_9">#REF!</definedName>
    <definedName name="TUBO_PVC_SDR26_JG_3" localSheetId="0">#REF!</definedName>
    <definedName name="TUBO_PVC_SDR26_JG_3">#REF!</definedName>
    <definedName name="TUBO_PVC_SDR26_JG_3_10">#REF!</definedName>
    <definedName name="TUBO_PVC_SDR26_JG_3_11">#REF!</definedName>
    <definedName name="TUBO_PVC_SDR26_JG_3_6">#REF!</definedName>
    <definedName name="TUBO_PVC_SDR26_JG_3_7">#REF!</definedName>
    <definedName name="TUBO_PVC_SDR26_JG_3_8">#REF!</definedName>
    <definedName name="TUBO_PVC_SDR26_JG_3_9">#REF!</definedName>
    <definedName name="TUBO_PVC_SDR26_JG_4" localSheetId="0">#REF!</definedName>
    <definedName name="TUBO_PVC_SDR26_JG_4">#REF!</definedName>
    <definedName name="TUBO_PVC_SDR26_JG_4_10">#REF!</definedName>
    <definedName name="TUBO_PVC_SDR26_JG_4_11">#REF!</definedName>
    <definedName name="TUBO_PVC_SDR26_JG_4_6">#REF!</definedName>
    <definedName name="TUBO_PVC_SDR26_JG_4_7">#REF!</definedName>
    <definedName name="TUBO_PVC_SDR26_JG_4_8">#REF!</definedName>
    <definedName name="TUBO_PVC_SDR26_JG_4_9">#REF!</definedName>
    <definedName name="TUBO_PVC_SDR26_JG_6" localSheetId="0">#REF!</definedName>
    <definedName name="TUBO_PVC_SDR26_JG_6">#REF!</definedName>
    <definedName name="TUBO_PVC_SDR26_JG_6_10">#REF!</definedName>
    <definedName name="TUBO_PVC_SDR26_JG_6_11">#REF!</definedName>
    <definedName name="TUBO_PVC_SDR26_JG_6_6">#REF!</definedName>
    <definedName name="TUBO_PVC_SDR26_JG_6_7">#REF!</definedName>
    <definedName name="TUBO_PVC_SDR26_JG_6_8">#REF!</definedName>
    <definedName name="TUBO_PVC_SDR26_JG_6_9">#REF!</definedName>
    <definedName name="TUBO_PVC_SDR26_JG_8" localSheetId="0">#REF!</definedName>
    <definedName name="TUBO_PVC_SDR26_JG_8">#REF!</definedName>
    <definedName name="TUBO_PVC_SDR26_JG_8_10">#REF!</definedName>
    <definedName name="TUBO_PVC_SDR26_JG_8_11">#REF!</definedName>
    <definedName name="TUBO_PVC_SDR26_JG_8_6">#REF!</definedName>
    <definedName name="TUBO_PVC_SDR26_JG_8_7">#REF!</definedName>
    <definedName name="TUBO_PVC_SDR26_JG_8_8">#REF!</definedName>
    <definedName name="TUBO_PVC_SDR26_JG_8_9">#REF!</definedName>
    <definedName name="TUBO_PVC_SDR325_JG_16" localSheetId="0">#REF!</definedName>
    <definedName name="TUBO_PVC_SDR325_JG_16">#REF!</definedName>
    <definedName name="TUBO_PVC_SDR325_JG_16_10">#REF!</definedName>
    <definedName name="TUBO_PVC_SDR325_JG_16_11">#REF!</definedName>
    <definedName name="TUBO_PVC_SDR325_JG_16_6">#REF!</definedName>
    <definedName name="TUBO_PVC_SDR325_JG_16_7">#REF!</definedName>
    <definedName name="TUBO_PVC_SDR325_JG_16_8">#REF!</definedName>
    <definedName name="TUBO_PVC_SDR325_JG_16_9">#REF!</definedName>
    <definedName name="TUBO_PVC_SDR325_JG_20" localSheetId="0">#REF!</definedName>
    <definedName name="TUBO_PVC_SDR325_JG_20">#REF!</definedName>
    <definedName name="TUBO_PVC_SDR325_JG_20_10">#REF!</definedName>
    <definedName name="TUBO_PVC_SDR325_JG_20_11">#REF!</definedName>
    <definedName name="TUBO_PVC_SDR325_JG_20_6">#REF!</definedName>
    <definedName name="TUBO_PVC_SDR325_JG_20_7">#REF!</definedName>
    <definedName name="TUBO_PVC_SDR325_JG_20_8">#REF!</definedName>
    <definedName name="TUBO_PVC_SDR325_JG_20_9">#REF!</definedName>
    <definedName name="TUBO_PVC_SDR325_JG_8" localSheetId="0">#REF!</definedName>
    <definedName name="TUBO_PVC_SDR325_JG_8">#REF!</definedName>
    <definedName name="TUBO_PVC_SDR325_JG_8_10">#REF!</definedName>
    <definedName name="TUBO_PVC_SDR325_JG_8_11">#REF!</definedName>
    <definedName name="TUBO_PVC_SDR325_JG_8_6">#REF!</definedName>
    <definedName name="TUBO_PVC_SDR325_JG_8_7">#REF!</definedName>
    <definedName name="TUBO_PVC_SDR325_JG_8_8">#REF!</definedName>
    <definedName name="TUBO_PVC_SDR325_JG_8_9">#REF!</definedName>
    <definedName name="TUBO_PVC_SDR41_2" localSheetId="0">#REF!</definedName>
    <definedName name="TUBO_PVC_SDR41_2">#REF!</definedName>
    <definedName name="TUBO_PVC_SDR41_2_10">#REF!</definedName>
    <definedName name="TUBO_PVC_SDR41_2_11">#REF!</definedName>
    <definedName name="TUBO_PVC_SDR41_2_6">#REF!</definedName>
    <definedName name="TUBO_PVC_SDR41_2_7">#REF!</definedName>
    <definedName name="TUBO_PVC_SDR41_2_8">#REF!</definedName>
    <definedName name="TUBO_PVC_SDR41_2_9">#REF!</definedName>
    <definedName name="TUBO_PVC_SDR41_3" localSheetId="0">#REF!</definedName>
    <definedName name="TUBO_PVC_SDR41_3">#REF!</definedName>
    <definedName name="TUBO_PVC_SDR41_3_10">#REF!</definedName>
    <definedName name="TUBO_PVC_SDR41_3_11">#REF!</definedName>
    <definedName name="TUBO_PVC_SDR41_3_6">#REF!</definedName>
    <definedName name="TUBO_PVC_SDR41_3_7">#REF!</definedName>
    <definedName name="TUBO_PVC_SDR41_3_8">#REF!</definedName>
    <definedName name="TUBO_PVC_SDR41_3_9">#REF!</definedName>
    <definedName name="TUBO_PVC_SDR41_4" localSheetId="0">#REF!</definedName>
    <definedName name="TUBO_PVC_SDR41_4">#REF!</definedName>
    <definedName name="TUBO_PVC_SDR41_4_10">#REF!</definedName>
    <definedName name="TUBO_PVC_SDR41_4_11">#REF!</definedName>
    <definedName name="TUBO_PVC_SDR41_4_6">#REF!</definedName>
    <definedName name="TUBO_PVC_SDR41_4_7">#REF!</definedName>
    <definedName name="TUBO_PVC_SDR41_4_8">#REF!</definedName>
    <definedName name="TUBO_PVC_SDR41_4_9">#REF!</definedName>
    <definedName name="TUBO1_2HG" localSheetId="0">[70]Materiales!$E$473</definedName>
    <definedName name="TUBO1_2HG">[71]Materiales!$E$473</definedName>
    <definedName name="tubo11226" localSheetId="0">#REF!</definedName>
    <definedName name="tubo11226">#REF!</definedName>
    <definedName name="tubo11240" localSheetId="0">#REF!</definedName>
    <definedName name="tubo11240">#REF!</definedName>
    <definedName name="Tubo112drenaje">[55]Sanitaria!$F$265</definedName>
    <definedName name="tubo112pvcsdr26">[74]INSUMO!$D$334</definedName>
    <definedName name="Tubo12">[55]Sanitaria!$F$282</definedName>
    <definedName name="tubo1226" localSheetId="0">#REF!</definedName>
    <definedName name="tubo1226">#REF!</definedName>
    <definedName name="tubo1240" localSheetId="0">#REF!</definedName>
    <definedName name="tubo1240">#REF!</definedName>
    <definedName name="tubo126" localSheetId="0">#REF!</definedName>
    <definedName name="tubo126">#REF!</definedName>
    <definedName name="Tubo12cpvc">[55]Sanitaria!$F$273</definedName>
    <definedName name="tubo12pvcsch40">[74]INSUMO!$D$324</definedName>
    <definedName name="tubo12pvcsdr26">[74]INSUMO!$D$331</definedName>
    <definedName name="TUBO140" localSheetId="0">'[22]Pu-Sanit.'!$C$246</definedName>
    <definedName name="TUBO140">'[27]Pu-Sanit.'!$C$246</definedName>
    <definedName name="Tubo1hg">[55]Sanitaria!$F$277</definedName>
    <definedName name="Tubo1presion">[55]Sanitaria!$F$284</definedName>
    <definedName name="tubo1pvcsch40">[74]INSUMO!$D$326</definedName>
    <definedName name="TUBO221" localSheetId="0">'[118]Pu-Sanit.'!$C$183</definedName>
    <definedName name="TUBO221">'[118]Pu-Sanit.'!$C$183</definedName>
    <definedName name="tubo226" localSheetId="0">#REF!</definedName>
    <definedName name="tubo226">#REF!</definedName>
    <definedName name="tubo240" localSheetId="0">#REF!</definedName>
    <definedName name="tubo240">#REF!</definedName>
    <definedName name="TUBO241" localSheetId="0">'[22]Pu-Sanit.'!$C$168</definedName>
    <definedName name="TUBO241">'[27]Pu-Sanit.'!$C$168</definedName>
    <definedName name="Tubo2drenaje">[55]Sanitaria!$F$266</definedName>
    <definedName name="tubo2pvcsdr26">[74]INSUMO!$D$335</definedName>
    <definedName name="tubo326" localSheetId="0">#REF!</definedName>
    <definedName name="tubo326">#REF!</definedName>
    <definedName name="Tubo34">[55]Sanitaria!$F$283</definedName>
    <definedName name="TUBO340" localSheetId="0">'[24]Pu-Sanit.'!$C$249</definedName>
    <definedName name="TUBO340">'[25]Pu-Sanit.'!$C$249</definedName>
    <definedName name="tubo341" localSheetId="0">#REF!</definedName>
    <definedName name="tubo341">#REF!</definedName>
    <definedName name="tubo3426" localSheetId="0">#REF!</definedName>
    <definedName name="tubo3426">#REF!</definedName>
    <definedName name="tubo3440" localSheetId="0">#REF!</definedName>
    <definedName name="tubo3440">#REF!</definedName>
    <definedName name="Tubo34cpvc">[55]Sanitaria!$F$274</definedName>
    <definedName name="Tubo34hg">[55]Sanitaria!$F$276</definedName>
    <definedName name="tubo34pvcsch40">[74]INSUMO!$D$325</definedName>
    <definedName name="tubo34pvcsdr26">[74]INSUMO!$D$332</definedName>
    <definedName name="Tubo34SDR41">[55]Sanitaria!#REF!</definedName>
    <definedName name="TUBO3DRENAJE" localSheetId="0">[70]Materiales!$F$80</definedName>
    <definedName name="TUBO3DRENAJE">[71]Materiales!$F$80</definedName>
    <definedName name="tubo3pvcsdr26">[74]INSUMO!$D$336</definedName>
    <definedName name="tubo426" localSheetId="0">#REF!</definedName>
    <definedName name="tubo426">#REF!</definedName>
    <definedName name="tubo440" localSheetId="0">#REF!</definedName>
    <definedName name="tubo440">#REF!</definedName>
    <definedName name="tubo441" localSheetId="0">#REF!</definedName>
    <definedName name="tubo441">#REF!</definedName>
    <definedName name="TUBO4DRENAJE" localSheetId="0">[70]Materiales!$F$81</definedName>
    <definedName name="TUBO4DRENAJE">[71]Materiales!$F$81</definedName>
    <definedName name="tubo4pvcsdr26">[74]INSUMO!$D$337</definedName>
    <definedName name="TUBO4SDR41" localSheetId="0">[74]INSUMO!#REF!</definedName>
    <definedName name="TUBO4SDR41">[74]INSUMO!#REF!</definedName>
    <definedName name="tubo626" localSheetId="0">#REF!</definedName>
    <definedName name="tubo626">#REF!</definedName>
    <definedName name="tubo640" localSheetId="0">#REF!</definedName>
    <definedName name="tubo640">#REF!</definedName>
    <definedName name="tubo641" localSheetId="0">#REF!</definedName>
    <definedName name="tubo641">#REF!</definedName>
    <definedName name="Tubo6drenaje">[55]Sanitaria!$F$269</definedName>
    <definedName name="tubo826" localSheetId="0">#REF!</definedName>
    <definedName name="tubo826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DRENAJE11_2" localSheetId="0">[70]Materiales!$F$78</definedName>
    <definedName name="TUBODRENAJE11_2">[71]Materiales!$F$78</definedName>
    <definedName name="tubodrenaje112" localSheetId="0">#REF!</definedName>
    <definedName name="tubodrenaje112">#REF!</definedName>
    <definedName name="tubodrenaje2" localSheetId="0">#REF!</definedName>
    <definedName name="tubodrenaje2">#REF!</definedName>
    <definedName name="tubodrenaje3" localSheetId="0">#REF!</definedName>
    <definedName name="tubodrenaje3">#REF!</definedName>
    <definedName name="tubodrenaje4" localSheetId="0">#REF!</definedName>
    <definedName name="tubodrenaje4">#REF!</definedName>
    <definedName name="tubodrenaje6" localSheetId="0">#REF!</definedName>
    <definedName name="tubodrenaje6">#REF!</definedName>
    <definedName name="tubodrenaje8" localSheetId="0">#REF!</definedName>
    <definedName name="tubodrenaje8">#REF!</definedName>
    <definedName name="Tuboelect1">#REF!</definedName>
    <definedName name="Tuboelect112">#REF!</definedName>
    <definedName name="Tuboelect12">#REF!</definedName>
    <definedName name="Tuboelect2">#REF!</definedName>
    <definedName name="Tuboelect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IBLEINODORO" localSheetId="0">[70]Materiales!$E$606</definedName>
    <definedName name="TUBOFLEXIBLEINODORO">[71]Materiales!$E$606</definedName>
    <definedName name="TUBOFLEXL" localSheetId="0">#REF!</definedName>
    <definedName name="TUBOFLEXL">#REF!</definedName>
    <definedName name="TUBOFLEXLAV">[73]Materiales!$E$605</definedName>
    <definedName name="TUBOFLEXP" localSheetId="0">#REF!</definedName>
    <definedName name="TUBOFLEXP">#REF!</definedName>
    <definedName name="TUBOFLUO4" localSheetId="0">'[133]Ins 2'!#REF!</definedName>
    <definedName name="TUBOFLUO4">'[134]Ins 2'!#REF!</definedName>
    <definedName name="tubogalv112x15">[74]INSUMO!$D$535</definedName>
    <definedName name="tubogalv114x20">[74]INSUMO!$D$536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125" localSheetId="0">#REF!</definedName>
    <definedName name="TUBOHG125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DREN2" localSheetId="0">#REF!</definedName>
    <definedName name="TUBOPVCDREN2">#REF!</definedName>
    <definedName name="TUBOPVCDREN3" localSheetId="0">#REF!</definedName>
    <definedName name="TUBOPVCDREN3">#REF!</definedName>
    <definedName name="TUBOPVCDREN4" localSheetId="0">#REF!</definedName>
    <definedName name="TUBOPVCDREN4">#REF!</definedName>
    <definedName name="TUBOPVCDREN6" localSheetId="0">#REF!</definedName>
    <definedName name="TUBOPVCDREN6">#REF!</definedName>
    <definedName name="TUBOPVCDREN8" localSheetId="0">#REF!</definedName>
    <definedName name="TUBOPVCDREN8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OSDR26_2" localSheetId="0">[70]Materiales!$F$127</definedName>
    <definedName name="TUBOSDR26_2">[71]Materiales!$F$127</definedName>
    <definedName name="tubosdr26_3" localSheetId="0">#REF!</definedName>
    <definedName name="tubosdr26_3">#REF!</definedName>
    <definedName name="TUBOSDR261_2" localSheetId="0">[70]Materiales!$F$123</definedName>
    <definedName name="TUBOSDR261_2">[71]Materiales!$F$123</definedName>
    <definedName name="TUBOSDR41_2" localSheetId="0">[70]Materiales!$F$96</definedName>
    <definedName name="TUBOSDR41_2">[71]Materiales!$F$96</definedName>
    <definedName name="TUBOSDR41DE4" localSheetId="0">[70]Materiales!$F$98</definedName>
    <definedName name="TUBOSDR41DE4">[71]Materiales!$F$98</definedName>
    <definedName name="TUBOSRD41_3" localSheetId="0">[70]Materiales!$F$97</definedName>
    <definedName name="TUBOSRD41_3">[71]Materiales!$F$97</definedName>
    <definedName name="TUBPOL" localSheetId="0">#REF!</definedName>
    <definedName name="TUBPOL">#REF!</definedName>
    <definedName name="TUBPOP" localSheetId="0">#REF!</definedName>
    <definedName name="TUBPOP">#REF!</definedName>
    <definedName name="TUBPVCDRE" localSheetId="0">#REF!</definedName>
    <definedName name="TUBPVCDRE">#REF!</definedName>
    <definedName name="TUBPVCPRE" localSheetId="0">#REF!</definedName>
    <definedName name="TUBPVCPRE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UERRES" hidden="1">'[49]ANALISIS STO DGO'!#REF!</definedName>
    <definedName name="Turo" hidden="1">'[49]ANALISIS STO DGO'!#REF!</definedName>
    <definedName name="TYDE4X2" localSheetId="0">[70]Materiales!$F$295</definedName>
    <definedName name="TYDE4X2">[71]Materiales!$F$295</definedName>
    <definedName name="TYDE4X3" localSheetId="0">[70]Materiales!$F$296</definedName>
    <definedName name="TYDE4X3">[71]Materiales!$F$296</definedName>
    <definedName name="tyeedrenaje2x2" localSheetId="0">[74]INSUMO!#REF!</definedName>
    <definedName name="tyeedrenaje2x2">[74]INSUMO!#REF!</definedName>
    <definedName name="tyeedrenaje3x2" localSheetId="0">[74]INSUMO!#REF!</definedName>
    <definedName name="tyeedrenaje3x2">[74]INSUMO!#REF!</definedName>
    <definedName name="tyeedrenaje3x3" localSheetId="0">[74]INSUMO!#REF!</definedName>
    <definedName name="tyeedrenaje3x3">[74]INSUMO!#REF!</definedName>
    <definedName name="tyeedrenaje4x2" localSheetId="0">[74]INSUMO!#REF!</definedName>
    <definedName name="tyeedrenaje4x2">[74]INSUMO!#REF!</definedName>
    <definedName name="tyeedrenaje4x3" localSheetId="0">[74]INSUMO!#REF!</definedName>
    <definedName name="tyeedrenaje4x3">[74]INSUMO!#REF!</definedName>
    <definedName name="tyeedrenaje4x4" localSheetId="0">[74]INSUMO!#REF!</definedName>
    <definedName name="tyeedrenaje4x4">[74]INSUMO!#REF!</definedName>
    <definedName name="tyeedrenaje6x6" localSheetId="0">[74]INSUMO!#REF!</definedName>
    <definedName name="tyeedrenaje6x6">[74]INSUMO!#REF!</definedName>
    <definedName name="TYPE_3M" localSheetId="0">#REF!</definedName>
    <definedName name="TYPE_3M">#REF!</definedName>
    <definedName name="TYPE_3M_10">#REF!</definedName>
    <definedName name="TYPE_3M_11">#REF!</definedName>
    <definedName name="TYPE_3M_6">#REF!</definedName>
    <definedName name="TYPE_3M_7">#REF!</definedName>
    <definedName name="TYPE_3M_8">#REF!</definedName>
    <definedName name="TYPE_3M_9">#REF!</definedName>
    <definedName name="u" localSheetId="0">#REF!</definedName>
    <definedName name="u">#REF!</definedName>
    <definedName name="u9j" localSheetId="0">#REF!</definedName>
    <definedName name="u9j">#REF!</definedName>
    <definedName name="ud" localSheetId="0">[11]exteriores!#REF!</definedName>
    <definedName name="ud">[11]exteriores!#REF!</definedName>
    <definedName name="UD." localSheetId="0">[138]Análisis!#REF!</definedName>
    <definedName name="UD.">[138]Análisis!#REF!</definedName>
    <definedName name="UND">#N/A</definedName>
    <definedName name="UND_6">NA()</definedName>
    <definedName name="UNI12HG" localSheetId="0">'[22]Pu-Sanit.'!$C$251</definedName>
    <definedName name="UNI12HG">'[27]Pu-Sanit.'!$C$251</definedName>
    <definedName name="Unidad" localSheetId="0">'[24]Ana-elect.'!#REF!</definedName>
    <definedName name="Unidad">'[28]Ana-elect.'!#REF!</definedName>
    <definedName name="UNION_HG_1" localSheetId="0">#REF!</definedName>
    <definedName name="UNION_HG_1">#REF!</definedName>
    <definedName name="UNION_HG_1_10">#REF!</definedName>
    <definedName name="UNION_HG_1_11">#REF!</definedName>
    <definedName name="UNION_HG_1_6">#REF!</definedName>
    <definedName name="UNION_HG_1_7">#REF!</definedName>
    <definedName name="UNION_HG_1_8">#REF!</definedName>
    <definedName name="UNION_HG_1_9">#REF!</definedName>
    <definedName name="UNION_HG_12" localSheetId="0">#REF!</definedName>
    <definedName name="UNION_HG_12">#REF!</definedName>
    <definedName name="UNION_HG_12_10">#REF!</definedName>
    <definedName name="UNION_HG_12_11">#REF!</definedName>
    <definedName name="UNION_HG_12_6">#REF!</definedName>
    <definedName name="UNION_HG_12_7">#REF!</definedName>
    <definedName name="UNION_HG_12_8">#REF!</definedName>
    <definedName name="UNION_HG_12_9">#REF!</definedName>
    <definedName name="UNION_HG_34" localSheetId="0">#REF!</definedName>
    <definedName name="UNION_HG_34">#REF!</definedName>
    <definedName name="UNION_HG_34_10">#REF!</definedName>
    <definedName name="UNION_HG_34_11">#REF!</definedName>
    <definedName name="UNION_HG_34_6">#REF!</definedName>
    <definedName name="UNION_HG_34_7">#REF!</definedName>
    <definedName name="UNION_HG_34_8">#REF!</definedName>
    <definedName name="UNION_HG_34_9">#REF!</definedName>
    <definedName name="UNION_PVC_PRES_12" localSheetId="0">#REF!</definedName>
    <definedName name="UNION_PVC_PRES_12">#REF!</definedName>
    <definedName name="UNION_PVC_PRES_12_10">#REF!</definedName>
    <definedName name="UNION_PVC_PRES_12_11">#REF!</definedName>
    <definedName name="UNION_PVC_PRES_12_6">#REF!</definedName>
    <definedName name="UNION_PVC_PRES_12_7">#REF!</definedName>
    <definedName name="UNION_PVC_PRES_12_8">#REF!</definedName>
    <definedName name="UNION_PVC_PRES_12_9">#REF!</definedName>
    <definedName name="UNION_PVC_PRES_34" localSheetId="0">#REF!</definedName>
    <definedName name="UNION_PVC_PRES_34">#REF!</definedName>
    <definedName name="UNION_PVC_PRES_34_10">#REF!</definedName>
    <definedName name="UNION_PVC_PRES_34_11">#REF!</definedName>
    <definedName name="UNION_PVC_PRES_34_6">#REF!</definedName>
    <definedName name="UNION_PVC_PRES_34_7">#REF!</definedName>
    <definedName name="UNION_PVC_PRES_34_8">#REF!</definedName>
    <definedName name="UNION_PVC_PRES_34_9">#REF!</definedName>
    <definedName name="Union12hg">[55]Sanitaria!$F$291</definedName>
    <definedName name="Union1hg">[55]Sanitaria!$F$293</definedName>
    <definedName name="Union34hg">[55]Sanitaria!$F$292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12HG" localSheetId="0">#REF!</definedName>
    <definedName name="UNIONUNI112HG">#REF!</definedName>
    <definedName name="UNIONUNI125HG" localSheetId="0">#REF!</definedName>
    <definedName name="UNIONUNI125HG">#REF!</definedName>
    <definedName name="UNIONUNI12HG" localSheetId="0">#REF!</definedName>
    <definedName name="UNIONUNI12HG">#REF!</definedName>
    <definedName name="UNIONUNI1HG" localSheetId="0">#REF!</definedName>
    <definedName name="UNIONUNI1HG">#REF!</definedName>
    <definedName name="UNIONUNI212HG" localSheetId="0">#REF!</definedName>
    <definedName name="UNIONUNI212HG">#REF!</definedName>
    <definedName name="UNIONUNI2HG" localSheetId="0">#REF!</definedName>
    <definedName name="UNIONUNI2HG">#REF!</definedName>
    <definedName name="UNIONUNI34HG" localSheetId="0">#REF!</definedName>
    <definedName name="UNIONUNI34HG">#REF!</definedName>
    <definedName name="UNIONUNI3HG" localSheetId="0">#REF!</definedName>
    <definedName name="UNIONUNI3HG">#REF!</definedName>
    <definedName name="UNIONUNI4HG" localSheetId="0">#REF!</definedName>
    <definedName name="UNIONUNI4HG">#REF!</definedName>
    <definedName name="UNIONUNIV1_2HG" localSheetId="0">[70]Materiales!$E$482</definedName>
    <definedName name="UNIONUNIV1_2HG">[71]Materiales!$E$482</definedName>
    <definedName name="unionuniv12pvc">[74]INSUMO!$D$338</definedName>
    <definedName name="unionuniv1pvc">[74]INSUMO!$D$340</definedName>
    <definedName name="UoM">[323]Uds!$C$5:$C$184</definedName>
    <definedName name="urca34">#REF!</definedName>
    <definedName name="urinal" localSheetId="0">[139]PRECIOS!$E$58</definedName>
    <definedName name="urinal">[140]PRECIOS!$E$58</definedName>
    <definedName name="us" localSheetId="0">[324]Insumos!$H$3</definedName>
    <definedName name="us">#REF!</definedName>
    <definedName name="USD">'[325]Partidas 20100427'!$B$32</definedName>
    <definedName name="USDOLAR" localSheetId="0">#REF!</definedName>
    <definedName name="USDOLAR">#REF!</definedName>
    <definedName name="uso.vibrador" localSheetId="0">'[143]Costos Mano de Obra'!$O$42</definedName>
    <definedName name="uso.vibrador">'[143]Costos Mano de Obra'!$O$42</definedName>
    <definedName name="usos" localSheetId="0">#REF!</definedName>
    <definedName name="usos">#REF!</definedName>
    <definedName name="USOSMADERA" localSheetId="0">#REF!</definedName>
    <definedName name="USOSMADERA">#REF!</definedName>
    <definedName name="UY" localSheetId="0">[6]A!#REF!</definedName>
    <definedName name="UY">[6]A!#REF!</definedName>
    <definedName name="v" localSheetId="0">[326]analisis1!#REF!</definedName>
    <definedName name="v">[326]analisis1!#REF!</definedName>
    <definedName name="v.c.fs.villa.1" localSheetId="0">[327]Cubicación!#REF!</definedName>
    <definedName name="v.c.fs.villa.1">[328]Cubicación!#REF!</definedName>
    <definedName name="v.c.fs.villa.10" localSheetId="0">[327]Cubicación!#REF!</definedName>
    <definedName name="v.c.fs.villa.10">[328]Cubicación!#REF!</definedName>
    <definedName name="v.c.fs.villa.11" localSheetId="0">[327]Cubicación!#REF!</definedName>
    <definedName name="v.c.fs.villa.11">[328]Cubicación!#REF!</definedName>
    <definedName name="v.c.fs.villa.12" localSheetId="0">[327]Cubicación!#REF!</definedName>
    <definedName name="v.c.fs.villa.12">[328]Cubicación!#REF!</definedName>
    <definedName name="v.c.fs.villa.13" localSheetId="0">[327]Cubicación!#REF!</definedName>
    <definedName name="v.c.fs.villa.13">[328]Cubicación!#REF!</definedName>
    <definedName name="v.c.fs.villa.14" localSheetId="0">[327]Cubicación!#REF!</definedName>
    <definedName name="v.c.fs.villa.14">[328]Cubicación!#REF!</definedName>
    <definedName name="v.c.fs.villa.15" localSheetId="0">[327]Cubicación!#REF!</definedName>
    <definedName name="v.c.fs.villa.15">[328]Cubicación!#REF!</definedName>
    <definedName name="v.c.fs.villa.16" localSheetId="0">[327]Cubicación!#REF!</definedName>
    <definedName name="v.c.fs.villa.16">[328]Cubicación!#REF!</definedName>
    <definedName name="v.c.fs.villa.17" localSheetId="0">[327]Cubicación!#REF!</definedName>
    <definedName name="v.c.fs.villa.17">[328]Cubicación!#REF!</definedName>
    <definedName name="v.c.fs.villa.18" localSheetId="0">[327]Cubicación!#REF!</definedName>
    <definedName name="v.c.fs.villa.18">[328]Cubicación!#REF!</definedName>
    <definedName name="v.c.fs.villa.2" localSheetId="0">[327]Cubicación!#REF!</definedName>
    <definedName name="v.c.fs.villa.2">[328]Cubicación!#REF!</definedName>
    <definedName name="v.c.fs.villa.3" localSheetId="0">[327]Cubicación!#REF!</definedName>
    <definedName name="v.c.fs.villa.3">[328]Cubicación!#REF!</definedName>
    <definedName name="v.c.fs.villa.4" localSheetId="0">[327]Cubicación!#REF!</definedName>
    <definedName name="v.c.fs.villa.4">[328]Cubicación!#REF!</definedName>
    <definedName name="v.c.fs.villa.5" localSheetId="0">[327]Cubicación!#REF!</definedName>
    <definedName name="v.c.fs.villa.5">[328]Cubicación!#REF!</definedName>
    <definedName name="v.c.fs.villa.6" localSheetId="0">[327]Cubicación!#REF!</definedName>
    <definedName name="v.c.fs.villa.6">[328]Cubicación!#REF!</definedName>
    <definedName name="v.c.fs.villa.7" localSheetId="0">[327]Cubicación!#REF!</definedName>
    <definedName name="v.c.fs.villa.7">[328]Cubicación!#REF!</definedName>
    <definedName name="v.c.fs.villa.8" localSheetId="0">[327]Cubicación!#REF!</definedName>
    <definedName name="v.c.fs.villa.8">[328]Cubicación!#REF!</definedName>
    <definedName name="v.c.fs.villa.9" localSheetId="0">[327]Cubicación!#REF!</definedName>
    <definedName name="v.c.fs.villa.9">[328]Cubicación!#REF!</definedName>
    <definedName name="v.c.n1y2.villa1" localSheetId="0">[327]Cubicación!$P$2150</definedName>
    <definedName name="v.c.n1y2.villa1">[328]Cubicación!$P$2150</definedName>
    <definedName name="v.c.n1y2.villa10" localSheetId="0">[327]Cubicación!$P$1690</definedName>
    <definedName name="v.c.n1y2.villa10">[328]Cubicación!$P$1690</definedName>
    <definedName name="v.c.n1y2.villa11" localSheetId="0">[327]Cubicación!$P$998</definedName>
    <definedName name="v.c.n1y2.villa11">[328]Cubicación!$P$998</definedName>
    <definedName name="v.c.n1y2.villa12" localSheetId="0">[327]Cubicación!$P$401</definedName>
    <definedName name="v.c.n1y2.villa12">[328]Cubicación!$P$401</definedName>
    <definedName name="v.c.n1y2.villa13" localSheetId="0">[327]Cubicación!$P$535</definedName>
    <definedName name="v.c.n1y2.villa13">[328]Cubicación!$P$535</definedName>
    <definedName name="v.c.n1y2.villa14" localSheetId="0">[327]Cubicación!$P$1461</definedName>
    <definedName name="v.c.n1y2.villa14">[328]Cubicación!$P$1461</definedName>
    <definedName name="v.c.n1y2.villa15" localSheetId="0">[327]Cubicación!$P$1576</definedName>
    <definedName name="v.c.n1y2.villa15">[328]Cubicación!$P$1576</definedName>
    <definedName name="v.c.n1y2.villa16" localSheetId="0">[327]Cubicación!$P$1805</definedName>
    <definedName name="v.c.n1y2.villa16">[328]Cubicación!$P$1805</definedName>
    <definedName name="v.c.n1y2.villa17" localSheetId="0">[327]Cubicación!$P$1920</definedName>
    <definedName name="v.c.n1y2.villa17">[328]Cubicación!$P$1920</definedName>
    <definedName name="v.c.n1y2.villa18" localSheetId="0">[327]Cubicación!$P$1113</definedName>
    <definedName name="v.c.n1y2.villa18">[328]Cubicación!$P$1113</definedName>
    <definedName name="v.c.n1y2.villa2" localSheetId="0">[327]Cubicación!$P$2037</definedName>
    <definedName name="v.c.n1y2.villa2">[328]Cubicación!$P$2037</definedName>
    <definedName name="v.c.n1y2.villa3" localSheetId="0">[327]Cubicación!$P$883</definedName>
    <definedName name="v.c.n1y2.villa3">[328]Cubicación!$P$883</definedName>
    <definedName name="v.c.n1y2.villa4" localSheetId="0">[327]Cubicación!$P$768</definedName>
    <definedName name="v.c.n1y2.villa4">[328]Cubicación!$P$768</definedName>
    <definedName name="v.c.n1y2.villa5" localSheetId="0">[327]Cubicación!$P$653</definedName>
    <definedName name="v.c.n1y2.villa5">[328]Cubicación!$P$653</definedName>
    <definedName name="v.c.n1y2.villa6" localSheetId="0">[327]Cubicación!$P$138</definedName>
    <definedName name="v.c.n1y2.villa6">[328]Cubicación!$P$138</definedName>
    <definedName name="v.c.n1y2.villa7" localSheetId="0">[327]Cubicación!$P$269</definedName>
    <definedName name="v.c.n1y2.villa7">[328]Cubicación!$P$269</definedName>
    <definedName name="v.c.n1y2.villa8" localSheetId="0">[327]Cubicación!$P$1231</definedName>
    <definedName name="v.c.n1y2.villa8">[328]Cubicación!$P$1231</definedName>
    <definedName name="v.c.n1y2.villa9" localSheetId="0">[327]Cubicación!$P$1346</definedName>
    <definedName name="v.c.n1y2.villa9">[328]Cubicación!$P$1346</definedName>
    <definedName name="v.p.fs.villa.1" localSheetId="0">[327]Cubicación!#REF!</definedName>
    <definedName name="v.p.fs.villa.1">[328]Cubicación!#REF!</definedName>
    <definedName name="v.p.fs.villa.10" localSheetId="0">[327]Cubicación!#REF!</definedName>
    <definedName name="v.p.fs.villa.10">[328]Cubicación!#REF!</definedName>
    <definedName name="v.p.fs.villa.11" localSheetId="0">[327]Cubicación!#REF!</definedName>
    <definedName name="v.p.fs.villa.11">[328]Cubicación!#REF!</definedName>
    <definedName name="v.p.fs.villa.12" localSheetId="0">[327]Cubicación!#REF!</definedName>
    <definedName name="v.p.fs.villa.12">[328]Cubicación!#REF!</definedName>
    <definedName name="v.p.fs.villa.13" localSheetId="0">[327]Cubicación!#REF!</definedName>
    <definedName name="v.p.fs.villa.13">[328]Cubicación!#REF!</definedName>
    <definedName name="v.p.fs.villa.14" localSheetId="0">[327]Cubicación!#REF!</definedName>
    <definedName name="v.p.fs.villa.14">[328]Cubicación!#REF!</definedName>
    <definedName name="v.p.fs.villa.15" localSheetId="0">[327]Cubicación!#REF!</definedName>
    <definedName name="v.p.fs.villa.15">[328]Cubicación!#REF!</definedName>
    <definedName name="v.p.fs.villa.16" localSheetId="0">[327]Cubicación!#REF!</definedName>
    <definedName name="v.p.fs.villa.16">[328]Cubicación!#REF!</definedName>
    <definedName name="v.p.fs.villa.17" localSheetId="0">[327]Cubicación!#REF!</definedName>
    <definedName name="v.p.fs.villa.17">[328]Cubicación!#REF!</definedName>
    <definedName name="v.p.fs.villa.18" localSheetId="0">[327]Cubicación!#REF!</definedName>
    <definedName name="v.p.fs.villa.18">[328]Cubicación!#REF!</definedName>
    <definedName name="v.p.fs.villa.2" localSheetId="0">[327]Cubicación!#REF!</definedName>
    <definedName name="v.p.fs.villa.2">[328]Cubicación!#REF!</definedName>
    <definedName name="v.p.fs.villa.3" localSheetId="0">[327]Cubicación!#REF!</definedName>
    <definedName name="v.p.fs.villa.3">[328]Cubicación!#REF!</definedName>
    <definedName name="v.p.fs.villa.4" localSheetId="0">[327]Cubicación!#REF!</definedName>
    <definedName name="v.p.fs.villa.4">[328]Cubicación!#REF!</definedName>
    <definedName name="v.p.fs.villa.5" localSheetId="0">[327]Cubicación!#REF!</definedName>
    <definedName name="v.p.fs.villa.5">[328]Cubicación!#REF!</definedName>
    <definedName name="v.p.fs.villa.6" localSheetId="0">[327]Cubicación!#REF!</definedName>
    <definedName name="v.p.fs.villa.6">[328]Cubicación!#REF!</definedName>
    <definedName name="v.p.fs.villa.7" localSheetId="0">[327]Cubicación!#REF!</definedName>
    <definedName name="v.p.fs.villa.7">[328]Cubicación!#REF!</definedName>
    <definedName name="v.p.fs.villa.8" localSheetId="0">[327]Cubicación!#REF!</definedName>
    <definedName name="v.p.fs.villa.8">[328]Cubicación!#REF!</definedName>
    <definedName name="v.p.fs.villa.9" localSheetId="0">[327]Cubicación!#REF!</definedName>
    <definedName name="v.p.fs.villa.9">[328]Cubicación!#REF!</definedName>
    <definedName name="V1B.E" localSheetId="0">#REF!</definedName>
    <definedName name="V1B.E">#REF!</definedName>
    <definedName name="V3B.C" localSheetId="0">#REF!</definedName>
    <definedName name="V3B.C">#REF!</definedName>
    <definedName name="V4C.E" localSheetId="0">#REF!</definedName>
    <definedName name="V4C.E">#REF!</definedName>
    <definedName name="V7.8" localSheetId="0">#REF!</definedName>
    <definedName name="V7.8">#REF!</definedName>
    <definedName name="V7.9" localSheetId="0">#REF!</definedName>
    <definedName name="V7.9">#REF!</definedName>
    <definedName name="V78.CD" localSheetId="0">#REF!</definedName>
    <definedName name="V78.CD">#REF!</definedName>
    <definedName name="V7A.E" localSheetId="0">#REF!</definedName>
    <definedName name="V7A.E">#REF!</definedName>
    <definedName name="V9A.E" localSheetId="0">#REF!</definedName>
    <definedName name="V9A.E">#REF!</definedName>
    <definedName name="VA7.9" localSheetId="0">#REF!</definedName>
    <definedName name="VA7.9">#REF!</definedName>
    <definedName name="VAbnpum" localSheetId="0">#REF!</definedName>
    <definedName name="VAbnpum">#REF!</definedName>
    <definedName name="VABOPE" localSheetId="0">[35]Mat!$D$127</definedName>
    <definedName name="VABOPE">[10]Mat!$D$127</definedName>
    <definedName name="VACC" localSheetId="0">[34]Precio!$F$31</definedName>
    <definedName name="VACC">[34]Precio!$F$31</definedName>
    <definedName name="vaciado" localSheetId="0">[138]Análisis!#REF!</definedName>
    <definedName name="vaciado">[138]Análisis!#REF!</definedName>
    <definedName name="Vaciado_con_bomba__10.50_m3_en_adelante">[92]Ins!$E$672</definedName>
    <definedName name="VACIADOAMANO" localSheetId="0">[83]ELECTRICO!#REF!</definedName>
    <definedName name="VACIADOAMANO">#REF!</definedName>
    <definedName name="vaciadohormigonindustrial">#REF!</definedName>
    <definedName name="vaciadohormigonindustrial_8">#REF!</definedName>
    <definedName name="vaciadoindustrial" localSheetId="0">[100]I.HORMIGON!$G$40</definedName>
    <definedName name="vaciadoindustrial">[101]I.HORMIGON!$G$40</definedName>
    <definedName name="vaciadozapata">#REF!</definedName>
    <definedName name="vaciadozapata_8">#REF!</definedName>
    <definedName name="vacuometro" localSheetId="0">'[260]PRESUPUESTO DE TERMINACION'!$G$810</definedName>
    <definedName name="vacuometro">'[261]PRESUPUESTO DE TERMINACION'!$G$810</definedName>
    <definedName name="VACZ" localSheetId="0">[34]Precio!$F$30</definedName>
    <definedName name="VACZ">[34]Precio!$F$30</definedName>
    <definedName name="VAIVEN" localSheetId="0">#REF!</definedName>
    <definedName name="VAIVEN">#REF!</definedName>
    <definedName name="Val" hidden="1">'[49]ANALISIS STO DGO'!#REF!</definedName>
    <definedName name="VALICA" localSheetId="0">#REF!</definedName>
    <definedName name="VALICA">#REF!</definedName>
    <definedName name="VALIMA" localSheetId="0">#REF!</definedName>
    <definedName name="VALIMA">#REF!</definedName>
    <definedName name="VALOR" localSheetId="0">#REF!</definedName>
    <definedName name="VALOR">#REF!</definedName>
    <definedName name="valor2" localSheetId="0">[329]Analisis!#REF!</definedName>
    <definedName name="valor2">[329]Analisis!#REF!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lues_Entered" localSheetId="0">IF(Presupuesto!Loan_Amount*Presupuesto!Interest_Rate*Presupuesto!Loan_Years*Presupuesto!Loan_Start&gt;0,1,0)</definedName>
    <definedName name="Values_Entered">IF(Loan_Amount*Interest_Rate*Loan_Years*Loan_Start&gt;0,1,0)</definedName>
    <definedName name="Valve" hidden="1">'[49]ANALISIS STO DGO'!#REF!</definedName>
    <definedName name="VALVULA_AIRE_1_HF_ROSCADA" localSheetId="0">#REF!</definedName>
    <definedName name="VALVULA_AIRE_1_HF_ROSCADA">#REF!</definedName>
    <definedName name="VALVULA_AIRE_1_HF_ROSCADA_10">#REF!</definedName>
    <definedName name="VALVULA_AIRE_1_HF_ROSCADA_11">#REF!</definedName>
    <definedName name="VALVULA_AIRE_1_HF_ROSCADA_6">#REF!</definedName>
    <definedName name="VALVULA_AIRE_1_HF_ROSCADA_7">#REF!</definedName>
    <definedName name="VALVULA_AIRE_1_HF_ROSCADA_8">#REF!</definedName>
    <definedName name="VALVULA_AIRE_1_HF_ROSCADA_9">#REF!</definedName>
    <definedName name="VALVULA_AIRE_3_HF_ROSCADA" localSheetId="0">#REF!</definedName>
    <definedName name="VALVULA_AIRE_3_HF_ROSCADA">#REF!</definedName>
    <definedName name="VALVULA_AIRE_3_HF_ROSCADA_10">#REF!</definedName>
    <definedName name="VALVULA_AIRE_3_HF_ROSCADA_11">#REF!</definedName>
    <definedName name="VALVULA_AIRE_3_HF_ROSCADA_6">#REF!</definedName>
    <definedName name="VALVULA_AIRE_3_HF_ROSCADA_7">#REF!</definedName>
    <definedName name="VALVULA_AIRE_3_HF_ROSCADA_8">#REF!</definedName>
    <definedName name="VALVULA_AIRE_3_HF_ROSCADA_9">#REF!</definedName>
    <definedName name="VALVULA_AIRE_34_HF_ROSCADA" localSheetId="0">#REF!</definedName>
    <definedName name="VALVULA_AIRE_34_HF_ROSCADA">#REF!</definedName>
    <definedName name="VALVULA_AIRE_34_HF_ROSCADA_10">#REF!</definedName>
    <definedName name="VALVULA_AIRE_34_HF_ROSCADA_11">#REF!</definedName>
    <definedName name="VALVULA_AIRE_34_HF_ROSCADA_6">#REF!</definedName>
    <definedName name="VALVULA_AIRE_34_HF_ROSCADA_7">#REF!</definedName>
    <definedName name="VALVULA_AIRE_34_HF_ROSCADA_8">#REF!</definedName>
    <definedName name="VALVULA_AIRE_34_HF_ROSCADA_9">#REF!</definedName>
    <definedName name="VALVULA_COMP_12_HF_PLATILLADA" localSheetId="0">#REF!</definedName>
    <definedName name="VALVULA_COMP_12_HF_PLATILLADA">#REF!</definedName>
    <definedName name="VALVULA_COMP_12_HF_PLATILLADA_10">#REF!</definedName>
    <definedName name="VALVULA_COMP_12_HF_PLATILLADA_11">#REF!</definedName>
    <definedName name="VALVULA_COMP_12_HF_PLATILLADA_6">#REF!</definedName>
    <definedName name="VALVULA_COMP_12_HF_PLATILLADA_7">#REF!</definedName>
    <definedName name="VALVULA_COMP_12_HF_PLATILLADA_8">#REF!</definedName>
    <definedName name="VALVULA_COMP_12_HF_PLATILLADA_9">#REF!</definedName>
    <definedName name="VALVULA_COMP_16_HF_PLATILLADA" localSheetId="0">#REF!</definedName>
    <definedName name="VALVULA_COMP_16_HF_PLATILLADA">#REF!</definedName>
    <definedName name="VALVULA_COMP_16_HF_PLATILLADA_10">#REF!</definedName>
    <definedName name="VALVULA_COMP_16_HF_PLATILLADA_11">#REF!</definedName>
    <definedName name="VALVULA_COMP_16_HF_PLATILLADA_6">#REF!</definedName>
    <definedName name="VALVULA_COMP_16_HF_PLATILLADA_7">#REF!</definedName>
    <definedName name="VALVULA_COMP_16_HF_PLATILLADA_8">#REF!</definedName>
    <definedName name="VALVULA_COMP_16_HF_PLATILLADA_9">#REF!</definedName>
    <definedName name="VALVULA_COMP_2_12_HF_ROSCADA" localSheetId="0">#REF!</definedName>
    <definedName name="VALVULA_COMP_2_12_HF_ROSCADA">#REF!</definedName>
    <definedName name="VALVULA_COMP_2_12_HF_ROSCADA_10">#REF!</definedName>
    <definedName name="VALVULA_COMP_2_12_HF_ROSCADA_11">#REF!</definedName>
    <definedName name="VALVULA_COMP_2_12_HF_ROSCADA_6">#REF!</definedName>
    <definedName name="VALVULA_COMP_2_12_HF_ROSCADA_7">#REF!</definedName>
    <definedName name="VALVULA_COMP_2_12_HF_ROSCADA_8">#REF!</definedName>
    <definedName name="VALVULA_COMP_2_12_HF_ROSCADA_9">#REF!</definedName>
    <definedName name="VALVULA_COMP_2_HF_ROSCADA" localSheetId="0">#REF!</definedName>
    <definedName name="VALVULA_COMP_2_HF_ROSCADA">#REF!</definedName>
    <definedName name="VALVULA_COMP_2_HF_ROSCADA_10">#REF!</definedName>
    <definedName name="VALVULA_COMP_2_HF_ROSCADA_11">#REF!</definedName>
    <definedName name="VALVULA_COMP_2_HF_ROSCADA_6">#REF!</definedName>
    <definedName name="VALVULA_COMP_2_HF_ROSCADA_7">#REF!</definedName>
    <definedName name="VALVULA_COMP_2_HF_ROSCADA_8">#REF!</definedName>
    <definedName name="VALVULA_COMP_2_HF_ROSCADA_9">#REF!</definedName>
    <definedName name="VALVULA_COMP_20_HF_PLATILLADA" localSheetId="0">#REF!</definedName>
    <definedName name="VALVULA_COMP_20_HF_PLATILLADA">#REF!</definedName>
    <definedName name="VALVULA_COMP_20_HF_PLATILLADA_10">#REF!</definedName>
    <definedName name="VALVULA_COMP_20_HF_PLATILLADA_11">#REF!</definedName>
    <definedName name="VALVULA_COMP_20_HF_PLATILLADA_6">#REF!</definedName>
    <definedName name="VALVULA_COMP_20_HF_PLATILLADA_7">#REF!</definedName>
    <definedName name="VALVULA_COMP_20_HF_PLATILLADA_8">#REF!</definedName>
    <definedName name="VALVULA_COMP_20_HF_PLATILLADA_9">#REF!</definedName>
    <definedName name="VALVULA_COMP_3_HF_ROSCADA" localSheetId="0">#REF!</definedName>
    <definedName name="VALVULA_COMP_3_HF_ROSCADA">#REF!</definedName>
    <definedName name="VALVULA_COMP_3_HF_ROSCADA_10">#REF!</definedName>
    <definedName name="VALVULA_COMP_3_HF_ROSCADA_11">#REF!</definedName>
    <definedName name="VALVULA_COMP_3_HF_ROSCADA_6">#REF!</definedName>
    <definedName name="VALVULA_COMP_3_HF_ROSCADA_7">#REF!</definedName>
    <definedName name="VALVULA_COMP_3_HF_ROSCADA_8">#REF!</definedName>
    <definedName name="VALVULA_COMP_3_HF_ROSCADA_9">#REF!</definedName>
    <definedName name="VALVULA_COMP_4_HF_PLATILLADA" localSheetId="0">#REF!</definedName>
    <definedName name="VALVULA_COMP_4_HF_PLATILLADA">#REF!</definedName>
    <definedName name="VALVULA_COMP_4_HF_PLATILLADA_10">#REF!</definedName>
    <definedName name="VALVULA_COMP_4_HF_PLATILLADA_11">#REF!</definedName>
    <definedName name="VALVULA_COMP_4_HF_PLATILLADA_6">#REF!</definedName>
    <definedName name="VALVULA_COMP_4_HF_PLATILLADA_7">#REF!</definedName>
    <definedName name="VALVULA_COMP_4_HF_PLATILLADA_8">#REF!</definedName>
    <definedName name="VALVULA_COMP_4_HF_PLATILLADA_9">#REF!</definedName>
    <definedName name="VALVULA_COMP_4_HF_ROSCADA" localSheetId="0">#REF!</definedName>
    <definedName name="VALVULA_COMP_4_HF_ROSCADA">#REF!</definedName>
    <definedName name="VALVULA_COMP_4_HF_ROSCADA_10">#REF!</definedName>
    <definedName name="VALVULA_COMP_4_HF_ROSCADA_11">#REF!</definedName>
    <definedName name="VALVULA_COMP_4_HF_ROSCADA_6">#REF!</definedName>
    <definedName name="VALVULA_COMP_4_HF_ROSCADA_7">#REF!</definedName>
    <definedName name="VALVULA_COMP_4_HF_ROSCADA_8">#REF!</definedName>
    <definedName name="VALVULA_COMP_4_HF_ROSCADA_9">#REF!</definedName>
    <definedName name="VALVULA_COMP_6_HF_PLATILLADA" localSheetId="0">#REF!</definedName>
    <definedName name="VALVULA_COMP_6_HF_PLATILLADA">#REF!</definedName>
    <definedName name="VALVULA_COMP_6_HF_PLATILLADA_10">#REF!</definedName>
    <definedName name="VALVULA_COMP_6_HF_PLATILLADA_11">#REF!</definedName>
    <definedName name="VALVULA_COMP_6_HF_PLATILLADA_6">#REF!</definedName>
    <definedName name="VALVULA_COMP_6_HF_PLATILLADA_7">#REF!</definedName>
    <definedName name="VALVULA_COMP_6_HF_PLATILLADA_8">#REF!</definedName>
    <definedName name="VALVULA_COMP_6_HF_PLATILLADA_9">#REF!</definedName>
    <definedName name="VALVULA_COMP_8_HF_PLATILLADA" localSheetId="0">#REF!</definedName>
    <definedName name="VALVULA_COMP_8_HF_PLATILLADA">#REF!</definedName>
    <definedName name="VALVULA_COMP_8_HF_PLATILLADA_10">#REF!</definedName>
    <definedName name="VALVULA_COMP_8_HF_PLATILLADA_11">#REF!</definedName>
    <definedName name="VALVULA_COMP_8_HF_PLATILLADA_6">#REF!</definedName>
    <definedName name="VALVULA_COMP_8_HF_PLATILLADA_7">#REF!</definedName>
    <definedName name="VALVULA_COMP_8_HF_PLATILLADA_8">#REF!</definedName>
    <definedName name="VALVULA_COMP_8_HF_PLATILLADA_9">#REF!</definedName>
    <definedName name="valvulabola1">[74]INSUMO!$D$349</definedName>
    <definedName name="valvulabola12">[74]INSUMO!$D$347</definedName>
    <definedName name="valvulabola34">[74]INSUMO!$D$348</definedName>
    <definedName name="VALVULAFLUX" localSheetId="0">#REF!</definedName>
    <definedName name="VALVULAFLUX">#REF!</definedName>
    <definedName name="valvulas" hidden="1">'[49]ANALISIS STO DGO'!#REF!</definedName>
    <definedName name="VAMA" localSheetId="0">#REF!</definedName>
    <definedName name="VAMA">#REF!</definedName>
    <definedName name="Varias" localSheetId="0">[216]Insumos!#REF!</definedName>
    <definedName name="Varias">[216]Insumos!#REF!</definedName>
    <definedName name="varilla" localSheetId="0">#REF!</definedName>
    <definedName name="varilla">#REF!</definedName>
    <definedName name="VARILLA_BLOQUES_20" localSheetId="0">#REF!</definedName>
    <definedName name="VARILLA_BLOQUES_20">#REF!</definedName>
    <definedName name="VARILLA_BLOQUES_20_10">#REF!</definedName>
    <definedName name="VARILLA_BLOQUES_20_11">#REF!</definedName>
    <definedName name="VARILLA_BLOQUES_20_6">#REF!</definedName>
    <definedName name="VARILLA_BLOQUES_20_7">#REF!</definedName>
    <definedName name="VARILLA_BLOQUES_20_8">#REF!</definedName>
    <definedName name="VARILLA_BLOQUES_20_9">#REF!</definedName>
    <definedName name="VARILLA_BLOQUES_40" localSheetId="0">#REF!</definedName>
    <definedName name="VARILLA_BLOQUES_40">#REF!</definedName>
    <definedName name="VARILLA_BLOQUES_40_10">#REF!</definedName>
    <definedName name="VARILLA_BLOQUES_40_11">#REF!</definedName>
    <definedName name="VARILLA_BLOQUES_40_6">#REF!</definedName>
    <definedName name="VARILLA_BLOQUES_40_7">#REF!</definedName>
    <definedName name="VARILLA_BLOQUES_40_8">#REF!</definedName>
    <definedName name="VARILLA_BLOQUES_40_9">#REF!</definedName>
    <definedName name="VARILLA_BLOQUES_60" localSheetId="0">#REF!</definedName>
    <definedName name="VARILLA_BLOQUES_60">#REF!</definedName>
    <definedName name="VARILLA_BLOQUES_60_10">#REF!</definedName>
    <definedName name="VARILLA_BLOQUES_60_11">#REF!</definedName>
    <definedName name="VARILLA_BLOQUES_60_6">#REF!</definedName>
    <definedName name="VARILLA_BLOQUES_60_7">#REF!</definedName>
    <definedName name="VARILLA_BLOQUES_60_8">#REF!</definedName>
    <definedName name="VARILLA_BLOQUES_60_9">#REF!</definedName>
    <definedName name="VARILLA_BLOQUES_80" localSheetId="0">#REF!</definedName>
    <definedName name="VARILLA_BLOQUES_80">#REF!</definedName>
    <definedName name="VARILLA_BLOQUES_80_10">#REF!</definedName>
    <definedName name="VARILLA_BLOQUES_80_11">#REF!</definedName>
    <definedName name="VARILLA_BLOQUES_80_6">#REF!</definedName>
    <definedName name="VARILLA_BLOQUES_80_7">#REF!</definedName>
    <definedName name="VARILLA_BLOQUES_80_8">#REF!</definedName>
    <definedName name="VARILLA_BLOQUES_80_9">#REF!</definedName>
    <definedName name="VARILLAQQ" localSheetId="0">[70]Materiales!$E$660</definedName>
    <definedName name="VARILLAQQ">[71]Materiales!$E$660</definedName>
    <definedName name="varillas" localSheetId="0">[138]Análisis!#REF!</definedName>
    <definedName name="varillas">[138]Análisis!#REF!</definedName>
    <definedName name="varillas_2">#N/A</definedName>
    <definedName name="varillas_3">#N/A</definedName>
    <definedName name="VARIOS" localSheetId="0">#REF!</definedName>
    <definedName name="VARIOS">#REF!</definedName>
    <definedName name="VARIOS_AN" localSheetId="0">#REF!</definedName>
    <definedName name="VARIOS_AN">#REF!</definedName>
    <definedName name="vatechoum" localSheetId="0">#REF!</definedName>
    <definedName name="vatechoum">#REF!</definedName>
    <definedName name="VB1.9" localSheetId="0">#REF!</definedName>
    <definedName name="VB1.9">#REF!</definedName>
    <definedName name="VC.D7.8" localSheetId="0">#REF!</definedName>
    <definedName name="VC.D7.8">#REF!</definedName>
    <definedName name="VC1.3" localSheetId="0">#REF!</definedName>
    <definedName name="VC1.3">#REF!</definedName>
    <definedName name="VC10A" localSheetId="0">#REF!</definedName>
    <definedName name="VC10A">#REF!</definedName>
    <definedName name="VC2A" localSheetId="0">#REF!</definedName>
    <definedName name="VC2A">#REF!</definedName>
    <definedName name="VC3.5" localSheetId="0">#REF!</definedName>
    <definedName name="VC3.5">#REF!</definedName>
    <definedName name="VC3A" localSheetId="0">#REF!</definedName>
    <definedName name="VC3A">#REF!</definedName>
    <definedName name="VC3B" localSheetId="0">#REF!</definedName>
    <definedName name="VC3B">#REF!</definedName>
    <definedName name="VC3C" localSheetId="0">#REF!</definedName>
    <definedName name="VC3C">#REF!</definedName>
    <definedName name="VC5.9" localSheetId="0">#REF!</definedName>
    <definedName name="VC5.9">#REF!</definedName>
    <definedName name="VC7A" localSheetId="0">#REF!</definedName>
    <definedName name="VC7A">#REF!</definedName>
    <definedName name="VC7B" localSheetId="0">#REF!</definedName>
    <definedName name="VC7B">#REF!</definedName>
    <definedName name="VC7C" localSheetId="0">#REF!</definedName>
    <definedName name="VC7C">#REF!</definedName>
    <definedName name="VC9A" localSheetId="0">#REF!</definedName>
    <definedName name="VC9A">#REF!</definedName>
    <definedName name="VCA" localSheetId="0">#REF!</definedName>
    <definedName name="VCA">#REF!</definedName>
    <definedName name="VCOLGANTE1590" localSheetId="0">#REF!</definedName>
    <definedName name="VCOLGANTE1590">#REF!</definedName>
    <definedName name="VCOLGANTE1590_6">#REF!</definedName>
    <definedName name="VD1.7" localSheetId="0">#REF!</definedName>
    <definedName name="VD1.7">#REF!</definedName>
    <definedName name="VE1.9" localSheetId="0">#REF!</definedName>
    <definedName name="VE1.9">#REF!</definedName>
    <definedName name="veabat" localSheetId="0">[118]Volumenes!$F$2358</definedName>
    <definedName name="veabat">[118]Volumenes!$F$2358</definedName>
    <definedName name="veabat3" localSheetId="0">[118]Volumenes!$F$2684</definedName>
    <definedName name="veabat3">[118]Volumenes!$F$2684</definedName>
    <definedName name="VEABATIB" localSheetId="0">[118]Mat!$D$157</definedName>
    <definedName name="VEABATIB">[118]Mat!$D$157</definedName>
    <definedName name="vecorr2" localSheetId="0">[118]Volumenes!$F$2357</definedName>
    <definedName name="vecorr2">[118]Volumenes!$F$2357</definedName>
    <definedName name="vecorr3" localSheetId="0">[118]Volumenes!$F$2683</definedName>
    <definedName name="vecorr3">[118]Volumenes!$F$2683</definedName>
    <definedName name="VECORRED" localSheetId="0">[118]Mat!$D$156</definedName>
    <definedName name="VECORRED">[118]Mat!$D$156</definedName>
    <definedName name="veje1010">#REF!</definedName>
    <definedName name="veje22">#REF!</definedName>
    <definedName name="veje33">#REF!</definedName>
    <definedName name="veje44">#REF!</definedName>
    <definedName name="veje55">#REF!</definedName>
    <definedName name="veje66">#REF!</definedName>
    <definedName name="veje77">#REF!</definedName>
    <definedName name="veje99">#REF!</definedName>
    <definedName name="vejeAA">#REF!</definedName>
    <definedName name="vejeBB">#REF!</definedName>
    <definedName name="vejeCC">#REF!</definedName>
    <definedName name="vejeDD">#REF!</definedName>
    <definedName name="vejeEE">#REF!</definedName>
    <definedName name="vejeFF">#REF!</definedName>
    <definedName name="vejeGG">#REF!</definedName>
    <definedName name="vejeHH">#REF!</definedName>
    <definedName name="vejeII">#REF!</definedName>
    <definedName name="vejeJJ">#REF!</definedName>
    <definedName name="vejeKK">#REF!</definedName>
    <definedName name="vejeMM">#REF!</definedName>
    <definedName name="vejeVIXE">#REF!</definedName>
    <definedName name="Ven" localSheetId="0">#REF!</definedName>
    <definedName name="Ven">#REF!</definedName>
    <definedName name="VENPVC" localSheetId="0">'[79]LISTA DE MATERIALES'!#REF!</definedName>
    <definedName name="VENPVC">#REF!</definedName>
    <definedName name="VENSAALNATVIBCE" localSheetId="0">[24]Mat!#REF!</definedName>
    <definedName name="VENSAALNATVIBCE">[28]Mat!#REF!</definedName>
    <definedName name="VENSAALNAVICLAMA" localSheetId="0">[24]Mat!#REF!</definedName>
    <definedName name="VENSAALNAVICLAMA">[28]Mat!#REF!</definedName>
    <definedName name="VENSAALNAVICLAPA" localSheetId="0">[24]Mat!#REF!</definedName>
    <definedName name="VENSAALNAVICLAPA">[28]Mat!#REF!</definedName>
    <definedName name="Vent" localSheetId="0">#REF!</definedName>
    <definedName name="Vent">#REF!</definedName>
    <definedName name="Vent._Corred._Alum._Nat._Pint._Polvo_Vid._Transp." localSheetId="0">[17]Insumos!#REF!</definedName>
    <definedName name="Vent._Corred._Alum._Nat._Pint._Polvo_Vid._Transp.">[17]Insumos!#REF!</definedName>
    <definedName name="vent_iglesia" localSheetId="0">[330]Ins!$E$1354</definedName>
    <definedName name="vent_iglesia">[331]Ins!$E$1354</definedName>
    <definedName name="vent2" localSheetId="0">[24]Volumenes!#REF!</definedName>
    <definedName name="vent2">[28]Volumenes!#REF!</definedName>
    <definedName name="VENT2SDR41" localSheetId="0">[83]ELECTRICO!#REF!</definedName>
    <definedName name="VENT2SDR41">[98]Ana!#REF!</definedName>
    <definedName name="VENT3SDR41" localSheetId="0">[83]ELECTRICO!#REF!</definedName>
    <definedName name="VENT3SDR41">[98]Ana!#REF!</definedName>
    <definedName name="VENT3SDR41CONTRA" localSheetId="0">#REF!</definedName>
    <definedName name="VENT3SDR41CONTRA">#REF!</definedName>
    <definedName name="Venta" localSheetId="0">#REF!</definedName>
    <definedName name="Venta">#REF!</definedName>
    <definedName name="VEntacorre" localSheetId="0">#REF!</definedName>
    <definedName name="VEntacorre">#REF!</definedName>
    <definedName name="ventana.Francesa" localSheetId="0">[123]Análisis!#REF!</definedName>
    <definedName name="ventana.Francesa">[124]Análisis!#REF!</definedName>
    <definedName name="VENTANAS" localSheetId="0">#REF!</definedName>
    <definedName name="VENTANAS">#REF!</definedName>
    <definedName name="Ventanas.abizagradas" localSheetId="0">#REF!</definedName>
    <definedName name="Ventanas.abizagradas">#REF!</definedName>
    <definedName name="Ventanas.Corredizas" localSheetId="0">#REF!</definedName>
    <definedName name="Ventanas.Corredizas">#REF!</definedName>
    <definedName name="Ventanas.salomonicas" localSheetId="0">#REF!</definedName>
    <definedName name="Ventanas.salomonicas">#REF!</definedName>
    <definedName name="ventc" localSheetId="0">'[53]Pres. '!#REF!</definedName>
    <definedName name="ventc">'[53]Pres. '!#REF!</definedName>
    <definedName name="venthuec2" localSheetId="0">[24]Volumenes!#REF!</definedName>
    <definedName name="venthuec2">[28]Volumenes!#REF!</definedName>
    <definedName name="vents" localSheetId="0">#REF!</definedName>
    <definedName name="vents">#REF!</definedName>
    <definedName name="veproy2" localSheetId="0">[118]Volumenes!$F$2356</definedName>
    <definedName name="veproy2">[118]Volumenes!$F$2356</definedName>
    <definedName name="veproyec3" localSheetId="0">[118]Volumenes!$F$2682</definedName>
    <definedName name="veproyec3">[118]Volumenes!$F$2682</definedName>
    <definedName name="VEPROYETA" localSheetId="0">[118]Mat!$D$155</definedName>
    <definedName name="VEPROYETA">[118]Mat!$D$155</definedName>
    <definedName name="VER" localSheetId="0">'[3]Part. No Ejecutables'!#REF!</definedName>
    <definedName name="VER">'[3]Part. No Ejecutables'!#REF!</definedName>
    <definedName name="VERGRAGRI" localSheetId="0">[83]ELECTRICO!#REF!</definedName>
    <definedName name="VERGRAGRI">#REF!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erja" localSheetId="0">#REF!</definedName>
    <definedName name="Verja">#REF!</definedName>
    <definedName name="VERTEDERO">[73]Analisis!$F$744</definedName>
    <definedName name="Vesc.1erN.Mod.II" localSheetId="0">#REF!</definedName>
    <definedName name="Vesc.1erN.Mod.II">#REF!</definedName>
    <definedName name="vescalera1" localSheetId="0">#REF!</definedName>
    <definedName name="vescalera1">#REF!</definedName>
    <definedName name="vescalera2" localSheetId="0">#REF!</definedName>
    <definedName name="vescalera2">#REF!</definedName>
    <definedName name="vescalera3" localSheetId="0">#REF!</definedName>
    <definedName name="vescalera3">#REF!</definedName>
    <definedName name="VIAMARRE" localSheetId="0">#REF!</definedName>
    <definedName name="VIAMARRE">#REF!</definedName>
    <definedName name="Vias" localSheetId="0">#REF!</definedName>
    <definedName name="Vias">#REF!</definedName>
    <definedName name="VIBRADO" localSheetId="0">#REF!</definedName>
    <definedName name="VIBRADO">#REF!</definedName>
    <definedName name="VIBRADO_10">#REF!</definedName>
    <definedName name="VIBRADO_11">#REF!</definedName>
    <definedName name="VIBRADO_6">#REF!</definedName>
    <definedName name="VIBRADO_7">#REF!</definedName>
    <definedName name="VIBRADO_8">#REF!</definedName>
    <definedName name="VIBRADO_9">#REF!</definedName>
    <definedName name="Vibrador" localSheetId="0">#REF!</definedName>
    <definedName name="Vibrador">#REF!</definedName>
    <definedName name="vibradorelectrico">[74]INSUMO!$D$550</definedName>
    <definedName name="Vibrazo" localSheetId="0">#REF!</definedName>
    <definedName name="Vibrazo">#REF!</definedName>
    <definedName name="Vibrazo.Blanc.30x30" localSheetId="0">#REF!</definedName>
    <definedName name="Vibrazo.Blanc.30x30">#REF!</definedName>
    <definedName name="Vibroquín_Color_40_x40" localSheetId="0">[17]Insumos!#REF!</definedName>
    <definedName name="Vibroquín_Color_40_x40">[17]Insumos!#REF!</definedName>
    <definedName name="Vibroquín_Gris_40_x40" localSheetId="0">[17]Insumos!#REF!</definedName>
    <definedName name="Vibroquín_Gris_40_x40">[17]Insumos!#REF!</definedName>
    <definedName name="vica3" localSheetId="0">[24]Volumenes!#REF!</definedName>
    <definedName name="vica3">[28]Volumenes!#REF!</definedName>
    <definedName name="victo" localSheetId="0">#REF!</definedName>
    <definedName name="victo">#REF!</definedName>
    <definedName name="Victor" localSheetId="0">#REF!</definedName>
    <definedName name="Victor">#REF!</definedName>
    <definedName name="Vidrio14">'[55]Puertas y Vent'!$D$75</definedName>
    <definedName name="Vidrio316">'[55]Puertas y Vent'!$D$76</definedName>
    <definedName name="VidrioFijo.vent.proyectada" localSheetId="0">#REF!</definedName>
    <definedName name="VidrioFijo.vent.proyectada">#REF!</definedName>
    <definedName name="vig" localSheetId="0">#REF!</definedName>
    <definedName name="vig">#REF!</definedName>
    <definedName name="Vig.Amarre.Cierre.Cocina" localSheetId="0">#REF!</definedName>
    <definedName name="Vig.Amarre.Cierre.Cocina">#REF!</definedName>
    <definedName name="Viga" localSheetId="0">[123]Análisis!#REF!</definedName>
    <definedName name="Viga">[124]Análisis!#REF!</definedName>
    <definedName name="viga.20x30" localSheetId="0">#REF!</definedName>
    <definedName name="viga.20x30">#REF!</definedName>
    <definedName name="viga.20x40" localSheetId="0">#REF!</definedName>
    <definedName name="viga.20x40">#REF!</definedName>
    <definedName name="viga.30x40" localSheetId="0">[176]Análisis!$D$624</definedName>
    <definedName name="viga.30x40">[174]Análisis!$D$624</definedName>
    <definedName name="viga.30x60" localSheetId="0">#REF!</definedName>
    <definedName name="viga.30x60">#REF!</definedName>
    <definedName name="viga.30x60.np10.45" localSheetId="0">#REF!</definedName>
    <definedName name="viga.30x60.np10.45">#REF!</definedName>
    <definedName name="viga.30x80" localSheetId="0">#REF!</definedName>
    <definedName name="viga.30x80">#REF!</definedName>
    <definedName name="viga.amarre.15x.15" localSheetId="0">#REF!</definedName>
    <definedName name="viga.amarre.15x.15">#REF!</definedName>
    <definedName name="Viga.Amarre.15x20BNP" localSheetId="0">#REF!</definedName>
    <definedName name="Viga.Amarre.15x20BNP">#REF!</definedName>
    <definedName name="Viga.amarre.1erN" localSheetId="0">#REF!</definedName>
    <definedName name="Viga.amarre.1erN">#REF!</definedName>
    <definedName name="Viga.Amarre.1erN.Villas" localSheetId="0">#REF!</definedName>
    <definedName name="Viga.Amarre.1erN.Villas">#REF!</definedName>
    <definedName name="Viga.Amarre.20x.20" localSheetId="0">[174]Análisis!$D$525</definedName>
    <definedName name="Viga.Amarre.20x.20">[175]Análisis!$D$525</definedName>
    <definedName name="Viga.Amarre.20x30" localSheetId="0">#REF!</definedName>
    <definedName name="Viga.Amarre.20x30">#REF!</definedName>
    <definedName name="Viga.amarre.2do.N" localSheetId="0">[176]Análisis!$D$653</definedName>
    <definedName name="Viga.amarre.2do.N">[174]Análisis!$D$653</definedName>
    <definedName name="Viga.Amarre.Comedor" localSheetId="0">#REF!</definedName>
    <definedName name="Viga.Amarre.Comedor">#REF!</definedName>
    <definedName name="Viga.Amarre.Dintel" localSheetId="0">[123]Análisis!#REF!</definedName>
    <definedName name="Viga.Amarre.Dintel">[124]Análisis!#REF!</definedName>
    <definedName name="Viga.Amarre.lavanderia" localSheetId="0">#REF!</definedName>
    <definedName name="Viga.Amarre.lavanderia">#REF!</definedName>
    <definedName name="Viga.amarre.N.Techo.Area.Noble" localSheetId="0">#REF!</definedName>
    <definedName name="Viga.amarre.N.Techo.Area.Noble">#REF!</definedName>
    <definedName name="Viga.amarre.nivel.piso" localSheetId="0">#REF!</definedName>
    <definedName name="Viga.amarre.nivel.piso">#REF!</definedName>
    <definedName name="Viga.Amarre.Piso.20x20" localSheetId="0">[110]Análisis!$D$138</definedName>
    <definedName name="Viga.Amarre.Piso.20x20">[111]Análisis!$D$138</definedName>
    <definedName name="Viga.Amarre.Piso.Casino" localSheetId="0">[123]Análisis!#REF!</definedName>
    <definedName name="Viga.Amarre.Piso.Casino">[124]Análisis!#REF!</definedName>
    <definedName name="Viga.Amarre.Piso.Cocina" localSheetId="0">#REF!</definedName>
    <definedName name="Viga.Amarre.Piso.Cocina">#REF!</definedName>
    <definedName name="Viga.Amarre.Piso.lavandería" localSheetId="0">#REF!</definedName>
    <definedName name="Viga.Amarre.Piso.lavandería">#REF!</definedName>
    <definedName name="viga.amarre.plastbau" localSheetId="0">#REF!</definedName>
    <definedName name="viga.amarre.plastbau">#REF!</definedName>
    <definedName name="viga.amarre.plastbau.15x23" localSheetId="0">#REF!</definedName>
    <definedName name="viga.amarre.plastbau.15x23">#REF!</definedName>
    <definedName name="Viga.Amarre.Techo.Administracion" localSheetId="0">#REF!</definedName>
    <definedName name="Viga.Amarre.Techo.Administracion">#REF!</definedName>
    <definedName name="Viga.Amarre20x28" localSheetId="0">[123]Análisis!#REF!</definedName>
    <definedName name="Viga.Amarre20x28">[124]Análisis!#REF!</definedName>
    <definedName name="Viga.Amarre2doN" localSheetId="0">#REF!</definedName>
    <definedName name="Viga.Amarre2doN">#REF!</definedName>
    <definedName name="Viga.Antep.Discoteca" localSheetId="0">[123]Análisis!#REF!</definedName>
    <definedName name="Viga.Antep.Discoteca">[124]Análisis!#REF!</definedName>
    <definedName name="Viga.Antep.Horm.Visto.Espectáculos" localSheetId="0">#REF!</definedName>
    <definedName name="Viga.Antep.Horm.Visto.Espectáculos">#REF!</definedName>
    <definedName name="Viga.Antepecho.H.Visto.Area.Noble" localSheetId="0">#REF!</definedName>
    <definedName name="Viga.Antepecho.H.Visto.Area.Noble">#REF!</definedName>
    <definedName name="Viga.antepecho.Horm.Visto.Comedor" localSheetId="0">#REF!</definedName>
    <definedName name="Viga.antepecho.Horm.Visto.Comedor">#REF!</definedName>
    <definedName name="Viga.Cocina" localSheetId="0">#REF!</definedName>
    <definedName name="Viga.Cocina">#REF!</definedName>
    <definedName name="Viga.Convenc.Entrepiso.Villas" localSheetId="0">#REF!</definedName>
    <definedName name="Viga.Convenc.Entrepiso.Villas">#REF!</definedName>
    <definedName name="Viga.Convenc.techo.Villas" localSheetId="0">#REF!</definedName>
    <definedName name="Viga.Convenc.techo.Villas">#REF!</definedName>
    <definedName name="Viga.Edif.oficinas" localSheetId="0">#REF!</definedName>
    <definedName name="Viga.Edif.oficinas">#REF!</definedName>
    <definedName name="Viga.Horm.20x6o.Espectáculos" localSheetId="0">#REF!</definedName>
    <definedName name="Viga.Horm.20x6o.Espectáculos">#REF!</definedName>
    <definedName name="Viga.Horm.Administracion" localSheetId="0">#REF!</definedName>
    <definedName name="Viga.Horm.Administracion">#REF!</definedName>
    <definedName name="Viga.Horm.Arm.edif.Parqueo" localSheetId="0">#REF!</definedName>
    <definedName name="Viga.Horm.Arm.edif.Parqueo">#REF!</definedName>
    <definedName name="Viga.Horm.conv.Entrep.Villas" localSheetId="0">#REF!</definedName>
    <definedName name="Viga.Horm.conv.Entrep.Villas">#REF!</definedName>
    <definedName name="Viga.horm.Conv.Techo.Villas" localSheetId="0">#REF!</definedName>
    <definedName name="Viga.horm.Conv.Techo.Villas">#REF!</definedName>
    <definedName name="Viga.Horm.visto.administracion" localSheetId="0">#REF!</definedName>
    <definedName name="Viga.Horm.visto.administracion">#REF!</definedName>
    <definedName name="Viga.horm.visto.Area.Noble" localSheetId="0">#REF!</definedName>
    <definedName name="Viga.horm.visto.Area.Noble">#REF!</definedName>
    <definedName name="Viga.Horm.Visto.Discoteca" localSheetId="0">[123]Análisis!#REF!</definedName>
    <definedName name="Viga.Horm.Visto.Discoteca">[124]Análisis!#REF!</definedName>
    <definedName name="Viga.Horm.Visto.Espectaculo" localSheetId="0">#REF!</definedName>
    <definedName name="Viga.Horm.Visto.Espectaculo">#REF!</definedName>
    <definedName name="Viga.Horm.Visto.Variable.Comedor" localSheetId="0">#REF!</definedName>
    <definedName name="Viga.Horm.Visto.Variable.Comedor">#REF!</definedName>
    <definedName name="Viga.Jard.Horm.Visto.80x100.Area.Noble" localSheetId="0">#REF!</definedName>
    <definedName name="Viga.Jard.Horm.Visto.80x100.Area.Noble">#REF!</definedName>
    <definedName name="Viga.Jardi.2Nivel.Comedor" localSheetId="0">#REF!</definedName>
    <definedName name="Viga.Jardi.2Nivel.Comedor">#REF!</definedName>
    <definedName name="Viga.Jardi.3erNivel.Comedor" localSheetId="0">#REF!</definedName>
    <definedName name="Viga.Jardi.3erNivel.Comedor">#REF!</definedName>
    <definedName name="Viga.Jardinera.1.Comedor" localSheetId="0">#REF!</definedName>
    <definedName name="Viga.Jardinera.1.Comedor">#REF!</definedName>
    <definedName name="Viga.Jardinera.80x70Lobby" localSheetId="0">#REF!</definedName>
    <definedName name="Viga.Jardinera.80x70Lobby">#REF!</definedName>
    <definedName name="Viga.lavanderia" localSheetId="0">#REF!</definedName>
    <definedName name="Viga.lavanderia">#REF!</definedName>
    <definedName name="Viga.Nivel.inferior" localSheetId="0">#REF!</definedName>
    <definedName name="Viga.Nivel.inferior">#REF!</definedName>
    <definedName name="viga.riostra.20x60" localSheetId="0">#REF!</definedName>
    <definedName name="viga.riostra.20x60">#REF!</definedName>
    <definedName name="viga.sobretecho.cuchilla" localSheetId="0">#REF!</definedName>
    <definedName name="viga.sobretecho.cuchilla">#REF!</definedName>
    <definedName name="Viga.T.Horm.Visto.Area.Noble" localSheetId="0">#REF!</definedName>
    <definedName name="Viga.T.Horm.Visto.Area.Noble">#REF!</definedName>
    <definedName name="viga.torre" localSheetId="0">#REF!</definedName>
    <definedName name="viga.torre">#REF!</definedName>
    <definedName name="Viga.V.2" localSheetId="0">#REF!</definedName>
    <definedName name="Viga.V.2">#REF!</definedName>
    <definedName name="Viga.V.A" localSheetId="0">#REF!</definedName>
    <definedName name="Viga.V.A">#REF!</definedName>
    <definedName name="Viga.V1" localSheetId="0">[110]Análisis!$D$200</definedName>
    <definedName name="Viga.V1">[111]Análisis!$D$200</definedName>
    <definedName name="Viga.V1.1erN.mod.I" localSheetId="0">#REF!</definedName>
    <definedName name="Viga.V1.1erN.mod.I">#REF!</definedName>
    <definedName name="Viga.V1.1erN.mod.II" localSheetId="0">#REF!</definedName>
    <definedName name="Viga.V1.1erN.mod.II">#REF!</definedName>
    <definedName name="Viga.V1.2doN.Mod.I" localSheetId="0">#REF!</definedName>
    <definedName name="Viga.V1.2doN.Mod.I">#REF!</definedName>
    <definedName name="Viga.V1.2doN.Mod.II" localSheetId="0">#REF!</definedName>
    <definedName name="Viga.V1.2doN.Mod.II">#REF!</definedName>
    <definedName name="Viga.V1.3erN.mod.I" localSheetId="0">#REF!</definedName>
    <definedName name="Viga.V1.3erN.mod.I">#REF!</definedName>
    <definedName name="Viga.V1.3erN.Mod.II" localSheetId="0">#REF!</definedName>
    <definedName name="Viga.V1.3erN.Mod.II">#REF!</definedName>
    <definedName name="Viga.V1.4toN.Mod.I" localSheetId="0">#REF!</definedName>
    <definedName name="Viga.V1.4toN.Mod.I">#REF!</definedName>
    <definedName name="Viga.V1.4toN.Mod.II" localSheetId="0">#REF!</definedName>
    <definedName name="Viga.V1.4toN.Mod.II">#REF!</definedName>
    <definedName name="Viga.V1.esc.2doN" localSheetId="0">#REF!</definedName>
    <definedName name="Viga.V1.esc.2doN">#REF!</definedName>
    <definedName name="Viga.V1.esc.3erN" localSheetId="0">#REF!</definedName>
    <definedName name="Viga.V1.esc.3erN">#REF!</definedName>
    <definedName name="Viga.V1.escalera" localSheetId="0">#REF!</definedName>
    <definedName name="Viga.V1.escalera">#REF!</definedName>
    <definedName name="Viga.V1e.Villas" localSheetId="0">#REF!</definedName>
    <definedName name="Viga.V1e.Villas">#REF!</definedName>
    <definedName name="Viga.V1T.Villas" localSheetId="0">#REF!</definedName>
    <definedName name="Viga.V1T.Villas">#REF!</definedName>
    <definedName name="Viga.V2.1erN.mod.I" localSheetId="0">#REF!</definedName>
    <definedName name="Viga.V2.1erN.mod.I">#REF!</definedName>
    <definedName name="Viga.V2.2doN.Mod.I" localSheetId="0">#REF!</definedName>
    <definedName name="Viga.V2.2doN.Mod.I">#REF!</definedName>
    <definedName name="Viga.V2.3erN.Mod.I" localSheetId="0">#REF!</definedName>
    <definedName name="Viga.V2.3erN.Mod.I">#REF!</definedName>
    <definedName name="Viga.V2.esc.1erN" localSheetId="0">#REF!</definedName>
    <definedName name="Viga.V2.esc.1erN">#REF!</definedName>
    <definedName name="Viga.V2.esc.2doN" localSheetId="0">#REF!</definedName>
    <definedName name="Viga.V2.esc.2doN">#REF!</definedName>
    <definedName name="Viga.V2.esc.3erN" localSheetId="0">#REF!</definedName>
    <definedName name="Viga.V2.esc.3erN">#REF!</definedName>
    <definedName name="Viga.V2T.Villas" localSheetId="0">#REF!</definedName>
    <definedName name="Viga.V2T.Villas">#REF!</definedName>
    <definedName name="Viga.V3.1erN.Mod.I" localSheetId="0">#REF!</definedName>
    <definedName name="Viga.V3.1erN.Mod.I">#REF!</definedName>
    <definedName name="Viga.V3.2doN.Mod.I" localSheetId="0">#REF!</definedName>
    <definedName name="Viga.V3.2doN.Mod.I">#REF!</definedName>
    <definedName name="Viga.V3.3erN.Mod.I" localSheetId="0">#REF!</definedName>
    <definedName name="Viga.V3.3erN.Mod.I">#REF!</definedName>
    <definedName name="Viga.V3.4toN.Mod.I" localSheetId="0">#REF!</definedName>
    <definedName name="Viga.V3.4toN.Mod.I">#REF!</definedName>
    <definedName name="Viga.V3T.Villas" localSheetId="0">#REF!</definedName>
    <definedName name="Viga.V3T.Villas">#REF!</definedName>
    <definedName name="Viga.V4.1erN.Mod.I" localSheetId="0">#REF!</definedName>
    <definedName name="Viga.V4.1erN.Mod.I">#REF!</definedName>
    <definedName name="Viga.V4.2doN.Mod.I" localSheetId="0">#REF!</definedName>
    <definedName name="Viga.V4.2doN.Mod.I">#REF!</definedName>
    <definedName name="Viga.V4.3erN.Mod.I" localSheetId="0">#REF!</definedName>
    <definedName name="Viga.V4.3erN.Mod.I">#REF!</definedName>
    <definedName name="Viga.V4.4toN.Mod.I" localSheetId="0">#REF!</definedName>
    <definedName name="Viga.V4.4toN.Mod.I">#REF!</definedName>
    <definedName name="Viga.V4E.Villas" localSheetId="0">#REF!</definedName>
    <definedName name="Viga.V4E.Villas">#REF!</definedName>
    <definedName name="Viga.V4T.Villas" localSheetId="0">#REF!</definedName>
    <definedName name="Viga.V4T.Villas">#REF!</definedName>
    <definedName name="Viga.V5.1erN.mod.I" localSheetId="0">#REF!</definedName>
    <definedName name="Viga.V5.1erN.mod.I">#REF!</definedName>
    <definedName name="Viga.V5.2doN.Mod.I" localSheetId="0">#REF!</definedName>
    <definedName name="Viga.V5.2doN.Mod.I">#REF!</definedName>
    <definedName name="Viga.V5.3erN.Mod.I" localSheetId="0">#REF!</definedName>
    <definedName name="Viga.V5.3erN.Mod.I">#REF!</definedName>
    <definedName name="Viga.V5.4toN.Mod.I" localSheetId="0">#REF!</definedName>
    <definedName name="Viga.V5.4toN.Mod.I">#REF!</definedName>
    <definedName name="Viga.V5E.Villas" localSheetId="0">#REF!</definedName>
    <definedName name="Viga.V5E.Villas">#REF!</definedName>
    <definedName name="Viga.V6.1erN.Mod.I" localSheetId="0">#REF!</definedName>
    <definedName name="Viga.V6.1erN.Mod.I">#REF!</definedName>
    <definedName name="Viga.V6.2doN.Mod.I" localSheetId="0">#REF!</definedName>
    <definedName name="Viga.V6.2doN.Mod.I">#REF!</definedName>
    <definedName name="Viga.V6.3erN.mod.I" localSheetId="0">#REF!</definedName>
    <definedName name="Viga.V6.3erN.mod.I">#REF!</definedName>
    <definedName name="Viga.V6.4toN.Mod.I" localSheetId="0">#REF!</definedName>
    <definedName name="Viga.V6.4toN.Mod.I">#REF!</definedName>
    <definedName name="Viga.V7.1erN.Mod.I" localSheetId="0">#REF!</definedName>
    <definedName name="Viga.V7.1erN.Mod.I">#REF!</definedName>
    <definedName name="Viga.V7.2doN.Mod.I" localSheetId="0">#REF!</definedName>
    <definedName name="Viga.V7.2doN.Mod.I">#REF!</definedName>
    <definedName name="Viga.V7.3erN.Mod.I" localSheetId="0">#REF!</definedName>
    <definedName name="Viga.V7.3erN.Mod.I">#REF!</definedName>
    <definedName name="Viga.V7.4toN.Mod.I" localSheetId="0">#REF!</definedName>
    <definedName name="Viga.V7.4toN.Mod.I">#REF!</definedName>
    <definedName name="Viga.VA.1erN.Mod.II" localSheetId="0">#REF!</definedName>
    <definedName name="Viga.VA.1erN.Mod.II">#REF!</definedName>
    <definedName name="Viga.Vac" localSheetId="0">#REF!</definedName>
    <definedName name="Viga.Vac">#REF!</definedName>
    <definedName name="Viga.Vac2" localSheetId="0">#REF!</definedName>
    <definedName name="Viga.Vac2">#REF!</definedName>
    <definedName name="Viga.Vam" localSheetId="0">#REF!</definedName>
    <definedName name="Viga.Vam">#REF!</definedName>
    <definedName name="Viga.Vesc.2doN.Mod.II" localSheetId="0">#REF!</definedName>
    <definedName name="Viga.Vesc.2doN.Mod.II">#REF!</definedName>
    <definedName name="Viga.Vesc.3erN.Mod.II" localSheetId="0">#REF!</definedName>
    <definedName name="Viga.Vesc.3erN.Mod.II">#REF!</definedName>
    <definedName name="Viga.Vesc.4toN.Mod.II" localSheetId="0">#REF!</definedName>
    <definedName name="Viga.Vesc.4toN.Mod.II">#REF!</definedName>
    <definedName name="Viga.VT1" localSheetId="0">#REF!</definedName>
    <definedName name="Viga.VT1">#REF!</definedName>
    <definedName name="VIGA_15x20" localSheetId="0">[84]Análisis!$H$1499</definedName>
    <definedName name="VIGA_15x20">[85]Análisis!$H$1499</definedName>
    <definedName name="VIGA_AMARRE_0.15X0.20" localSheetId="0">[144]Analisis!$F$591</definedName>
    <definedName name="VIGA_AMARRE_0.15X0.20">[145]Analisis!$F$591</definedName>
    <definedName name="viga2030mano">#REF!</definedName>
    <definedName name="VIGA20X54" localSheetId="0">#REF!</definedName>
    <definedName name="VIGA20X54">#REF!</definedName>
    <definedName name="viga25x40.palapa" localSheetId="0">[177]Análisis!#REF!</definedName>
    <definedName name="viga25x40.palapa">[178]Análisis!#REF!</definedName>
    <definedName name="viga41" localSheetId="0">'[81]3.07 Viga V2'!#REF!</definedName>
    <definedName name="viga41">'[82]3.07 Viga V2'!#REF!</definedName>
    <definedName name="viga42" localSheetId="0">'[81]3.07 Viga V2'!#REF!</definedName>
    <definedName name="viga42">'[82]3.07 Viga V2'!#REF!</definedName>
    <definedName name="viga43" localSheetId="0">'[81]3.07 Viga V2'!#REF!</definedName>
    <definedName name="viga43">'[82]3.07 Viga V2'!#REF!</definedName>
    <definedName name="viga51" localSheetId="0">#REF!</definedName>
    <definedName name="viga51">#REF!</definedName>
    <definedName name="viga52" localSheetId="0">#REF!</definedName>
    <definedName name="viga52">#REF!</definedName>
    <definedName name="viga53" localSheetId="0">#REF!</definedName>
    <definedName name="viga53">#REF!</definedName>
    <definedName name="viga64" localSheetId="0">#REF!</definedName>
    <definedName name="viga64">#REF!</definedName>
    <definedName name="viga74" localSheetId="0">#REF!</definedName>
    <definedName name="viga74">#REF!</definedName>
    <definedName name="viga84" localSheetId="0">#REF!</definedName>
    <definedName name="viga84">#REF!</definedName>
    <definedName name="vigaa1">[135]Analisis!$E$566</definedName>
    <definedName name="VIGAAMARRE15X20">[72]Analisis!$F$1680</definedName>
    <definedName name="VIGAAMARRE20X20">[72]Analisis!$F$1690</definedName>
    <definedName name="vigamarre1" localSheetId="0">'[81]3.08 VigAmarre NP15X25'!#REF!</definedName>
    <definedName name="vigamarre1">'[82]3.08 VigAmarre NP15X25'!#REF!</definedName>
    <definedName name="vigamarre2" localSheetId="0">'[81]3.08 VigAmarre NP15X25'!#REF!</definedName>
    <definedName name="vigamarre2">'[82]3.08 VigAmarre NP15X25'!#REF!</definedName>
    <definedName name="vigamarre3" localSheetId="0">'[81]3.08 VigAmarre NP15X25'!#REF!</definedName>
    <definedName name="vigamarre3">'[82]3.08 VigAmarre NP15X25'!#REF!</definedName>
    <definedName name="vigamarre4" localSheetId="0">'[81]3.08 VigAmarre NP15X25'!#REF!</definedName>
    <definedName name="vigamarre4">'[82]3.08 VigAmarre NP15X25'!#REF!</definedName>
    <definedName name="vigamarrebnp" localSheetId="0">'[81]3.08 VigAmarre NP15X25'!#REF!</definedName>
    <definedName name="vigamarrebnp">'[82]3.08 VigAmarre NP15X25'!#REF!</definedName>
    <definedName name="vigaplana" localSheetId="0">#REF!</definedName>
    <definedName name="vigaplana">#REF!</definedName>
    <definedName name="VIGARD">'[135]Osiades Est.'!$E$367</definedName>
    <definedName name="VIGARDESCZ2">'[135]Osiades Est.'!$E$387</definedName>
    <definedName name="VIGARI">'[135]Osiades Est.'!$E$309</definedName>
    <definedName name="Vigas">[55]Hormigones!$K$284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GASHP_8">#REF!</definedName>
    <definedName name="VigaV1.3.4.6.Presidenciales" localSheetId="0">[110]Análisis!$D$209</definedName>
    <definedName name="VigaV1.3.4.6.Presidenciales">[111]Análisis!$D$209</definedName>
    <definedName name="VigaV2.4toN.Mod.I" localSheetId="0">#REF!</definedName>
    <definedName name="VigaV2.4toN.Mod.I">#REF!</definedName>
    <definedName name="VigaV2.5.7.Presidenciales" localSheetId="0">[110]Análisis!$D$218</definedName>
    <definedName name="VigaV2.5.7.Presidenciales">[111]Análisis!$D$218</definedName>
    <definedName name="VigaV2E.Villas" localSheetId="0">#REF!</definedName>
    <definedName name="VigaV2E.Villas">#REF!</definedName>
    <definedName name="VigaV2T" localSheetId="0">#REF!</definedName>
    <definedName name="VigaV2T">#REF!</definedName>
    <definedName name="VigaV3E.Villas" localSheetId="0">#REF!</definedName>
    <definedName name="VigaV3E.Villas">#REF!</definedName>
    <definedName name="VigaVT2" localSheetId="0">#REF!</definedName>
    <definedName name="VigaVT2">#REF!</definedName>
    <definedName name="VigaVT3" localSheetId="0">#REF!</definedName>
    <definedName name="VigaVT3">#REF!</definedName>
    <definedName name="VigaVT4" localSheetId="0">#REF!</definedName>
    <definedName name="VigaVT4">#REF!</definedName>
    <definedName name="VigaVT5" localSheetId="0">#REF!</definedName>
    <definedName name="VigaVT5">#REF!</definedName>
    <definedName name="VIGENTR" localSheetId="0">'[24]Anal. horm.'!#REF!</definedName>
    <definedName name="VIGENTR">'[28]Anal. horm.'!#REF!</definedName>
    <definedName name="VIGENTREP" localSheetId="0">'[24]Anal. horm.'!#REF!</definedName>
    <definedName name="VIGENTREP">'[28]Anal. horm.'!#REF!</definedName>
    <definedName name="VIGRACC">'[135]Osiades Est.'!$E$407</definedName>
    <definedName name="VIGUETA" localSheetId="0">#REF!</definedName>
    <definedName name="VIGUETA">#REF!</definedName>
    <definedName name="VIGV1Z">'[135]Osiades Est.'!$E$347</definedName>
    <definedName name="VIGV2X">'[135]Osiades Est.'!$E$328</definedName>
    <definedName name="Villa.1.Zapata.Muros" localSheetId="0">#REF!</definedName>
    <definedName name="Villa.1.Zapata.Muros">#REF!</definedName>
    <definedName name="VILLA.BPB.PLASTBAU.RD" localSheetId="0">#REF!</definedName>
    <definedName name="VILLA.BPB.PLASTBAU.RD">#REF!</definedName>
    <definedName name="VILLA.BPB.PLASTBAU.US" localSheetId="0">#REF!</definedName>
    <definedName name="VILLA.BPB.PLASTBAU.US">#REF!</definedName>
    <definedName name="Villa1.Zap.Columna" localSheetId="0">#REF!</definedName>
    <definedName name="Villa1.Zap.Columna">#REF!</definedName>
    <definedName name="VIOLINADO" localSheetId="0">#REF!</definedName>
    <definedName name="VIOLINADO">#REF!</definedName>
    <definedName name="VIOLINADO_10">#REF!</definedName>
    <definedName name="VIOLINADO_11">#REF!</definedName>
    <definedName name="VIOLINADO_6">#REF!</definedName>
    <definedName name="VIOLINADO_7">#REF!</definedName>
    <definedName name="VIOLINADO_8">#REF!</definedName>
    <definedName name="VIOLINADO_9">#REF!</definedName>
    <definedName name="VIOLINAR1CARA" localSheetId="0">#REF!</definedName>
    <definedName name="VIOLINAR1CARA">#REF!</definedName>
    <definedName name="vipo1" localSheetId="0">[24]Volumenes!#REF!</definedName>
    <definedName name="vipo1">[28]Volumenes!#REF!</definedName>
    <definedName name="vipo2" localSheetId="0">[24]Volumenes!#REF!</definedName>
    <definedName name="vipo2">[28]Volumenes!#REF!</definedName>
    <definedName name="vipo3" localSheetId="0">[24]Volumenes!#REF!</definedName>
    <definedName name="vipo3">[28]Volumenes!#REF!</definedName>
    <definedName name="vipoba1" localSheetId="0">[24]Volumenes!#REF!</definedName>
    <definedName name="vipoba1">[28]Volumenes!#REF!</definedName>
    <definedName name="vipoba2" localSheetId="0">[24]Volumenes!#REF!</definedName>
    <definedName name="vipoba2">[28]Volumenes!#REF!</definedName>
    <definedName name="vipoba3" localSheetId="0">[24]Volumenes!#REF!</definedName>
    <definedName name="vipoba3">[28]Volumenes!#REF!</definedName>
    <definedName name="vipoca3" localSheetId="0">[24]Volumenes!#REF!</definedName>
    <definedName name="vipoca3">[28]Volumenes!#REF!</definedName>
    <definedName name="VISTO1" localSheetId="0">#REF!</definedName>
    <definedName name="VISTO1">#REF!</definedName>
    <definedName name="VISTOC" localSheetId="0">#REF!</definedName>
    <definedName name="VISTOC">#REF!</definedName>
    <definedName name="VISTOV" localSheetId="0">#REF!</definedName>
    <definedName name="VISTOV">#REF!</definedName>
    <definedName name="vladimir">#REF!</definedName>
    <definedName name="VLP" localSheetId="0">[34]Precio!$F$41</definedName>
    <definedName name="VLP">[34]Precio!$F$41</definedName>
    <definedName name="VOALIGERA" localSheetId="0">[24]Volumenes!#REF!</definedName>
    <definedName name="VOALIGERA">[28]Volumenes!#REF!</definedName>
    <definedName name="voco2.0" localSheetId="0">[24]Volumenes!#REF!</definedName>
    <definedName name="voco2.0">[28]Volumenes!#REF!</definedName>
    <definedName name="voco2.1" localSheetId="0">[24]Volumenes!#REF!</definedName>
    <definedName name="voco2.1">[28]Volumenes!#REF!</definedName>
    <definedName name="voco2.2" localSheetId="0">[24]Volumenes!#REF!</definedName>
    <definedName name="voco2.2">[28]Volumenes!#REF!</definedName>
    <definedName name="voco2.3" localSheetId="0">[24]Volumenes!#REF!</definedName>
    <definedName name="voco2.3">[28]Volumenes!#REF!</definedName>
    <definedName name="voco2.4" localSheetId="0">[24]Volumenes!#REF!</definedName>
    <definedName name="voco2.4">[28]Volumenes!#REF!</definedName>
    <definedName name="voco2.5" localSheetId="0">[24]Volumenes!#REF!</definedName>
    <definedName name="voco2.5">[28]Volumenes!#REF!</definedName>
    <definedName name="voco2.6" localSheetId="0">[24]Volumenes!#REF!</definedName>
    <definedName name="voco2.6">[28]Volumenes!#REF!</definedName>
    <definedName name="voco2.7" localSheetId="0">[24]Volumenes!#REF!</definedName>
    <definedName name="voco2.7">[28]Volumenes!#REF!</definedName>
    <definedName name="voco2.8" localSheetId="0">[24]Volumenes!#REF!</definedName>
    <definedName name="voco2.8">[28]Volumenes!#REF!</definedName>
    <definedName name="voco2.9" localSheetId="0">[24]Volumenes!#REF!</definedName>
    <definedName name="voco2.9">[28]Volumenes!#REF!</definedName>
    <definedName name="voco3.0" localSheetId="0">[24]Volumenes!#REF!</definedName>
    <definedName name="voco3.0">[28]Volumenes!#REF!</definedName>
    <definedName name="voco3.1" localSheetId="0">[24]Volumenes!#REF!</definedName>
    <definedName name="voco3.1">[28]Volumenes!#REF!</definedName>
    <definedName name="voco3.2" localSheetId="0">[24]Volumenes!#REF!</definedName>
    <definedName name="voco3.2">[28]Volumenes!#REF!</definedName>
    <definedName name="voco3.3" localSheetId="0">[24]Volumenes!#REF!</definedName>
    <definedName name="voco3.3">[28]Volumenes!#REF!</definedName>
    <definedName name="voco3.4" localSheetId="0">[24]Volumenes!#REF!</definedName>
    <definedName name="voco3.4">[28]Volumenes!#REF!</definedName>
    <definedName name="voco3.5" localSheetId="0">[24]Volumenes!#REF!</definedName>
    <definedName name="voco3.5">[28]Volumenes!#REF!</definedName>
    <definedName name="voco3.6" localSheetId="0">[24]Volumenes!#REF!</definedName>
    <definedName name="voco3.6">[28]Volumenes!#REF!</definedName>
    <definedName name="voco3.7" localSheetId="0">[24]Volumenes!#REF!</definedName>
    <definedName name="voco3.7">[28]Volumenes!#REF!</definedName>
    <definedName name="voco3.8" localSheetId="0">[24]Volumenes!#REF!</definedName>
    <definedName name="voco3.8">[28]Volumenes!#REF!</definedName>
    <definedName name="voco3.9" localSheetId="0">[24]Volumenes!#REF!</definedName>
    <definedName name="voco3.9">[28]Volumenes!#REF!</definedName>
    <definedName name="VOCOL1" localSheetId="0">[24]Volumenes!#REF!</definedName>
    <definedName name="VOCOL1">[28]Volumenes!#REF!</definedName>
    <definedName name="voescalon1" localSheetId="0">#REF!</definedName>
    <definedName name="voescalon1">#REF!</definedName>
    <definedName name="voescalon2" localSheetId="0">#REF!</definedName>
    <definedName name="voescalon2">#REF!</definedName>
    <definedName name="voescalon3" localSheetId="0">#REF!</definedName>
    <definedName name="voescalon3">#REF!</definedName>
    <definedName name="VOEXBLO1" localSheetId="0">[24]Volumenes!#REF!</definedName>
    <definedName name="VOEXBLO1">[28]Volumenes!#REF!</definedName>
    <definedName name="VOEXCASC" localSheetId="0">[24]Volumenes!#REF!</definedName>
    <definedName name="VOEXCASC">[28]Volumenes!#REF!</definedName>
    <definedName name="VOEXCBA" localSheetId="0">[24]Volumenes!#REF!</definedName>
    <definedName name="VOEXCBA">[28]Volumenes!#REF!</definedName>
    <definedName name="VOEXCBLO8" localSheetId="0">[24]Volumenes!#REF!</definedName>
    <definedName name="VOEXCBLO8">[28]Volumenes!#REF!</definedName>
    <definedName name="VOEXCCOL" localSheetId="0">[24]Volumenes!#REF!</definedName>
    <definedName name="VOEXCCOL">[28]Volumenes!#REF!</definedName>
    <definedName name="VOEXCMUHA" localSheetId="0">[24]Volumenes!#REF!</definedName>
    <definedName name="VOEXCMUHA">[28]Volumenes!#REF!</definedName>
    <definedName name="VOEXCO" localSheetId="0">[24]Volumenes!#REF!</definedName>
    <definedName name="VOEXCO">[28]Volumenes!#REF!</definedName>
    <definedName name="VOEXESC" localSheetId="0">[24]Volumenes!#REF!</definedName>
    <definedName name="VOEXESC">[28]Volumenes!#REF!</definedName>
    <definedName name="VOHAESC" localSheetId="0">[24]Volumenes!#REF!</definedName>
    <definedName name="VOHAESC">[28]Volumenes!#REF!</definedName>
    <definedName name="VOHOTOVI" localSheetId="0">[24]Volumenes!#REF!</definedName>
    <definedName name="VOHOTOVI">[28]Volumenes!#REF!</definedName>
    <definedName name="VOL" localSheetId="0">'[254]B. Hato Mayor'!#REF!</definedName>
    <definedName name="VOL">'[254]B. Hato Mayor'!#REF!</definedName>
    <definedName name="vol1.3" localSheetId="0">[24]Volumenes!#REF!</definedName>
    <definedName name="vol1.3">[28]Volumenes!#REF!</definedName>
    <definedName name="VOLABACO" localSheetId="0">[24]Volumenes!#REF!</definedName>
    <definedName name="VOLABACO">[28]Volumenes!#REF!</definedName>
    <definedName name="volc2" localSheetId="0">[24]Volumenes!#REF!</definedName>
    <definedName name="volc2">[28]Volumenes!#REF!</definedName>
    <definedName name="volcolbnp" localSheetId="0">'[81]3.05 Columnas C3'!#REF!</definedName>
    <definedName name="volcolbnp">'[82]3.05 Columnas C3'!#REF!</definedName>
    <definedName name="volcolumna1" localSheetId="0">'[81]3.05 Columnas C3'!#REF!</definedName>
    <definedName name="volcolumna1">'[82]3.05 Columnas C3'!#REF!</definedName>
    <definedName name="volcolumna12" localSheetId="0">'[81]3.05 Columnas C3'!#REF!</definedName>
    <definedName name="volcolumna12">'[82]3.05 Columnas C3'!#REF!</definedName>
    <definedName name="volcolumna13" localSheetId="0">'[81]3.05 Columnas C3'!#REF!</definedName>
    <definedName name="volcolumna13">'[82]3.05 Columnas C3'!#REF!</definedName>
    <definedName name="volcolumna14" localSheetId="0">'[81]3.05 Columnas C3'!#REF!</definedName>
    <definedName name="volcolumna14">'[82]3.05 Columnas C3'!#REF!</definedName>
    <definedName name="voldintel1" localSheetId="0">[81]Dinteles!#REF!</definedName>
    <definedName name="voldintel1">[82]Dinteles!#REF!</definedName>
    <definedName name="voldintel2" localSheetId="0">[81]Dinteles!#REF!</definedName>
    <definedName name="voldintel2">[82]Dinteles!#REF!</definedName>
    <definedName name="voldintel3" localSheetId="0">[81]Dinteles!#REF!</definedName>
    <definedName name="voldintel3">[82]Dinteles!#REF!</definedName>
    <definedName name="voldintel4" localSheetId="0">[81]Dinteles!#REF!</definedName>
    <definedName name="voldintel4">[82]Dinteles!#REF!</definedName>
    <definedName name="volexc10" localSheetId="0">[24]Volumenes!#REF!</definedName>
    <definedName name="volexc10">[28]Volumenes!#REF!</definedName>
    <definedName name="volexc11" localSheetId="0">[24]Volumenes!#REF!</definedName>
    <definedName name="volexc11">[28]Volumenes!#REF!</definedName>
    <definedName name="volexcha" localSheetId="0">[24]Volumenes!#REF!</definedName>
    <definedName name="volexcha">[28]Volumenes!#REF!</definedName>
    <definedName name="volHA" localSheetId="0">[24]Volumenes!#REF!</definedName>
    <definedName name="volHA">[28]Volumenes!#REF!</definedName>
    <definedName name="volhaba" localSheetId="0">[24]Volumenes!#REF!</definedName>
    <definedName name="volhaba">[28]Volumenes!#REF!</definedName>
    <definedName name="volhablo8" localSheetId="0">[24]Volumenes!#REF!</definedName>
    <definedName name="volhablo8">[28]Volumenes!#REF!</definedName>
    <definedName name="vollosa1" localSheetId="0">#REF!</definedName>
    <definedName name="vollosa1">#REF!</definedName>
    <definedName name="vollosa2" localSheetId="0">#REF!</definedName>
    <definedName name="vollosa2">#REF!</definedName>
    <definedName name="vollosa3" localSheetId="0">#REF!</definedName>
    <definedName name="vollosa3">#REF!</definedName>
    <definedName name="VOLM" localSheetId="0">[5]A!#REF!</definedName>
    <definedName name="VOLM">[5]A!#REF!</definedName>
    <definedName name="VOLOZMAC" localSheetId="0">[24]Volumenes!#REF!</definedName>
    <definedName name="VOLOZMAC">[28]Volumenes!#REF!</definedName>
    <definedName name="volrell" localSheetId="0">[24]Volumenes!#REF!</definedName>
    <definedName name="volrell">[28]Volumenes!#REF!</definedName>
    <definedName name="voltecho" localSheetId="0">#REF!</definedName>
    <definedName name="voltecho">#REF!</definedName>
    <definedName name="volteobote" localSheetId="0">'[78]Listado Equipos a utilizar'!#REF!</definedName>
    <definedName name="volteobote">'[78]Listado Equipos a utilizar'!#REF!</definedName>
    <definedName name="volteobotela" localSheetId="0">'[78]Listado Equipos a utilizar'!#REF!</definedName>
    <definedName name="volteobotela">'[78]Listado Equipos a utilizar'!#REF!</definedName>
    <definedName name="volteobotelargo" localSheetId="0">'[78]Listado Equipos a utilizar'!#REF!</definedName>
    <definedName name="volteobotelargo">'[78]Listado Equipos a utilizar'!#REF!</definedName>
    <definedName name="VOLVIGA" localSheetId="0">[24]Volumenes!#REF!</definedName>
    <definedName name="VOLVIGA">[28]Volumenes!#REF!</definedName>
    <definedName name="volviga41" localSheetId="0">'[81]3.07 Viga V2'!#REF!</definedName>
    <definedName name="volviga41">'[82]3.07 Viga V2'!#REF!</definedName>
    <definedName name="volviga42" localSheetId="0">'[81]3.07 Viga V2'!#REF!</definedName>
    <definedName name="volviga42">'[82]3.07 Viga V2'!#REF!</definedName>
    <definedName name="volviga43" localSheetId="0">'[81]3.07 Viga V2'!#REF!</definedName>
    <definedName name="volviga43">'[82]3.07 Viga V2'!#REF!</definedName>
    <definedName name="volviga51" localSheetId="0">#REF!</definedName>
    <definedName name="volviga51">#REF!</definedName>
    <definedName name="volviga52" localSheetId="0">#REF!</definedName>
    <definedName name="volviga52">#REF!</definedName>
    <definedName name="volviga53" localSheetId="0">#REF!</definedName>
    <definedName name="volviga53">#REF!</definedName>
    <definedName name="volviga64" localSheetId="0">#REF!</definedName>
    <definedName name="volviga64">#REF!</definedName>
    <definedName name="volviga74" localSheetId="0">#REF!</definedName>
    <definedName name="volviga74">#REF!</definedName>
    <definedName name="volviga84" localSheetId="0">#REF!</definedName>
    <definedName name="volviga84">#REF!</definedName>
    <definedName name="volvigamarre1" localSheetId="0">'[81]3.08 VigAmarre NP15X25'!#REF!</definedName>
    <definedName name="volvigamarre1">'[82]3.08 VigAmarre NP15X25'!#REF!</definedName>
    <definedName name="volvigamarre2" localSheetId="0">'[81]3.08 VigAmarre NP15X25'!#REF!</definedName>
    <definedName name="volvigamarre2">'[82]3.08 VigAmarre NP15X25'!#REF!</definedName>
    <definedName name="volvigamarre3" localSheetId="0">'[81]3.08 VigAmarre NP15X25'!#REF!</definedName>
    <definedName name="volvigamarre3">'[82]3.08 VigAmarre NP15X25'!#REF!</definedName>
    <definedName name="volvigamarre4" localSheetId="0">'[81]3.08 VigAmarre NP15X25'!#REF!</definedName>
    <definedName name="volvigamarre4">'[82]3.08 VigAmarre NP15X25'!#REF!</definedName>
    <definedName name="volvigamarrebnp" localSheetId="0">'[81]3.08 VigAmarre NP15X25'!#REF!</definedName>
    <definedName name="volvigamarrebnp">'[82]3.08 VigAmarre NP15X25'!#REF!</definedName>
    <definedName name="volzaasc" localSheetId="0">[24]Volumenes!#REF!</definedName>
    <definedName name="volzaasc">[28]Volumenes!#REF!</definedName>
    <definedName name="volzaesc" localSheetId="0">[24]Volumenes!#REF!</definedName>
    <definedName name="volzaesc">[28]Volumenes!#REF!</definedName>
    <definedName name="volzapatacolumna1" localSheetId="0">'[332]3.02 ZCol'!#REF!</definedName>
    <definedName name="volzapatacolumna1">'[333]3.02 ZCol'!#REF!</definedName>
    <definedName name="volzapatamuro" localSheetId="0">'[332]3.01 ZMuros'!#REF!</definedName>
    <definedName name="volzapatamuro">'[333]3.01 ZMuros'!#REF!</definedName>
    <definedName name="VOM" localSheetId="0">#REF!</definedName>
    <definedName name="VOM">#REF!</definedName>
    <definedName name="VOPORT" localSheetId="0">[24]Volumenes!#REF!</definedName>
    <definedName name="VOPORT">[28]Volumenes!#REF!</definedName>
    <definedName name="VORET." localSheetId="0">[24]Volumenes!#REF!</definedName>
    <definedName name="VORET.">[28]Volumenes!#REF!</definedName>
    <definedName name="VOTOFO" localSheetId="0">[24]Volumenes!#REF!</definedName>
    <definedName name="VOTOFO">[28]Volumenes!#REF!</definedName>
    <definedName name="VOZA5" localSheetId="0">[24]Volumenes!#REF!</definedName>
    <definedName name="VOZA5">[28]Volumenes!#REF!</definedName>
    <definedName name="VOZA6" localSheetId="0">[24]Volumenes!#REF!</definedName>
    <definedName name="VOZA6">[28]Volumenes!#REF!</definedName>
    <definedName name="VOZA7" localSheetId="0">[24]Volumenes!#REF!</definedName>
    <definedName name="VOZA7">[28]Volumenes!#REF!</definedName>
    <definedName name="VOZA8" localSheetId="0">[24]Volumenes!#REF!</definedName>
    <definedName name="VOZA8">[28]Volumenes!#REF!</definedName>
    <definedName name="VOZA9" localSheetId="0">[24]Volumenes!#REF!</definedName>
    <definedName name="VOZA9">[28]Volumenes!#REF!</definedName>
    <definedName name="vozaasce" localSheetId="0">[24]Volumenes!#REF!</definedName>
    <definedName name="vozaasce">[28]Volumenes!#REF!</definedName>
    <definedName name="vozac1" localSheetId="0">[24]Volumenes!#REF!</definedName>
    <definedName name="vozac1">[28]Volumenes!#REF!</definedName>
    <definedName name="vozac2" localSheetId="0">[24]Volumenes!#REF!</definedName>
    <definedName name="vozac2">[28]Volumenes!#REF!</definedName>
    <definedName name="vozac3" localSheetId="0">[24]Volumenes!#REF!</definedName>
    <definedName name="vozac3">[28]Volumenes!#REF!</definedName>
    <definedName name="vozac4" localSheetId="0">[24]Volumenes!#REF!</definedName>
    <definedName name="vozac4">[28]Volumenes!#REF!</definedName>
    <definedName name="vozamu" localSheetId="0">[24]Volumenes!#REF!</definedName>
    <definedName name="vozamu">[28]Volumenes!#REF!</definedName>
    <definedName name="VOZARED" localSheetId="0">[24]Volumenes!#REF!</definedName>
    <definedName name="VOZARED">[28]Volumenes!#REF!</definedName>
    <definedName name="VP" localSheetId="0">[326]analisis1!#REF!</definedName>
    <definedName name="VP">[326]analisis1!#REF!</definedName>
    <definedName name="VSALALUMBCOMAN" localSheetId="0">[83]ELECTRICO!#REF!</definedName>
    <definedName name="VSALALUMBCOMAN">#REF!</definedName>
    <definedName name="VSALALUMBCOPAL" localSheetId="0">[83]ELECTRICO!#REF!</definedName>
    <definedName name="VSALALUMBCOPAL">#REF!</definedName>
    <definedName name="VSALALUMBROMAN" localSheetId="0">[83]ELECTRICO!#REF!</definedName>
    <definedName name="VSALALUMBROMAN">#REF!</definedName>
    <definedName name="VSALALUMBROVBROMAN" localSheetId="0">[83]ELECTRICO!#REF!</definedName>
    <definedName name="VSALALUMBROVBROMAN">#REF!</definedName>
    <definedName name="VSALALUMNATVBROPAL" localSheetId="0">[83]ELECTRICO!#REF!</definedName>
    <definedName name="VSALALUMNATVBROPAL">#REF!</definedName>
    <definedName name="VSALALUMNATVCMAN" localSheetId="0">[83]ELECTRICO!#REF!</definedName>
    <definedName name="VSALALUMNATVCMAN">#REF!</definedName>
    <definedName name="VSALALUMNATVCPAL" localSheetId="0">[83]ELECTRICO!#REF!</definedName>
    <definedName name="VSALALUMNATVCPAL">#REF!</definedName>
    <definedName name="Vuelo.Inclinado.4toN.Mod.II" localSheetId="0">#REF!</definedName>
    <definedName name="Vuelo.Inclinado.4toN.Mod.II">#REF!</definedName>
    <definedName name="VUELO10" localSheetId="0">#REF!</definedName>
    <definedName name="VUELO10">#REF!</definedName>
    <definedName name="VUELO10_6">#REF!</definedName>
    <definedName name="vv">[23]Volumenes!$J$137</definedName>
    <definedName name="VVASNP">[206]Precio!$F$37</definedName>
    <definedName name="VVC" localSheetId="0">[34]Precio!$F$39</definedName>
    <definedName name="VVC">[34]Precio!$F$39</definedName>
    <definedName name="vvv">'[23]Anal. horm.'!$F$229</definedName>
    <definedName name="VXCSD" localSheetId="0">#REF!</definedName>
    <definedName name="VXCSD">#REF!</definedName>
    <definedName name="vzescalera" localSheetId="0">'[332]3.01 ZMuros'!#REF!</definedName>
    <definedName name="vzescalera">'[333]3.01 ZMuros'!#REF!</definedName>
    <definedName name="vzxcvsdfsf" hidden="1">'[49]ANALISIS STO DGO'!#REF!</definedName>
    <definedName name="w" localSheetId="0" hidden="1">'[58]ANALISIS STO DGO'!#REF!</definedName>
    <definedName name="w" hidden="1">'[58]ANALISIS STO DGO'!#REF!</definedName>
    <definedName name="W10X12" localSheetId="0">[63]analisis!$G$1534</definedName>
    <definedName name="W10X12">[63]analisis!$G$1534</definedName>
    <definedName name="W14X22" localSheetId="0">[63]analisis!$G$1637</definedName>
    <definedName name="W14X22">[63]analisis!$G$1637</definedName>
    <definedName name="W16X26" localSheetId="0">[63]analisis!$G$1814</definedName>
    <definedName name="W16X26">[63]analisis!$G$1814</definedName>
    <definedName name="W18X40" localSheetId="0">[63]analisis!$G$1872</definedName>
    <definedName name="W18X40">[63]analisis!$G$1872</definedName>
    <definedName name="W27X84" localSheetId="0">[63]analisis!$G$1977</definedName>
    <definedName name="W27X84">[63]analisis!$G$1977</definedName>
    <definedName name="w6x9" localSheetId="0">[63]analisis!$G$1453</definedName>
    <definedName name="w6x9">[63]analisis!$G$1453</definedName>
    <definedName name="wallflex" localSheetId="0">'[260]PRESUPUESTO DE TERMINACION'!$G$125</definedName>
    <definedName name="wallflex">'[261]PRESUPUESTO DE TERMINACION'!$G$125</definedName>
    <definedName name="WARE" localSheetId="0" hidden="1">'[51]ANALISIS STO DGO'!#REF!</definedName>
    <definedName name="WARE" hidden="1">'[51]ANALISIS STO DGO'!#REF!</definedName>
    <definedName name="ware." localSheetId="0" hidden="1">'[51]ANALISIS STO DGO'!#REF!</definedName>
    <definedName name="ware." hidden="1">'[51]ANALISIS STO DGO'!#REF!</definedName>
    <definedName name="ware.1" localSheetId="0" hidden="1">'[51]ANALISIS STO DGO'!#REF!</definedName>
    <definedName name="ware.1" hidden="1">'[51]ANALISIS STO DGO'!#REF!</definedName>
    <definedName name="WAREHOUSE" localSheetId="0" hidden="1">'[51]ANALISIS STO DGO'!#REF!</definedName>
    <definedName name="WAREHOUSE" hidden="1">'[51]ANALISIS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ert0" hidden="1">#REF!</definedName>
    <definedName name="wilson" hidden="1">'[49]ANALISIS STO DGO'!#REF!</definedName>
    <definedName name="Wimaldy" localSheetId="0" hidden="1">'[51]ANALISIS STO DGO'!#REF!</definedName>
    <definedName name="Wimaldy" hidden="1">'[51]ANALISIS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Winche" localSheetId="0">#REF!</definedName>
    <definedName name="Winche">#REF!</definedName>
    <definedName name="Winche_10">#REF!</definedName>
    <definedName name="Winche_11">#REF!</definedName>
    <definedName name="Winche_6">#REF!</definedName>
    <definedName name="Winche_7">#REF!</definedName>
    <definedName name="Winche_8">#REF!</definedName>
    <definedName name="Winche_9">#REF!</definedName>
    <definedName name="wrn.costos." hidden="1">{#N/A,#N/A,FALSE,"CDSANFER"}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WW">[301]INS!$D$561</definedName>
    <definedName name="x" localSheetId="0">#REF!</definedName>
    <definedName name="x">#REF!</definedName>
    <definedName name="x_AG53">#REF!</definedName>
    <definedName name="xc" localSheetId="0">'[53]Pres. '!#REF!</definedName>
    <definedName name="xc">'[53]Pres. '!#REF!</definedName>
    <definedName name="xoiot" hidden="1">'[49]ANALISIS STO DGO'!#REF!</definedName>
    <definedName name="ya">'[53]Pres. '!$E$17</definedName>
    <definedName name="yee_pvc_3" localSheetId="0">[139]PRECIOS!$E$72</definedName>
    <definedName name="yee_pvc_3">[140]PRECIOS!$E$72</definedName>
    <definedName name="yee_pvc_4" localSheetId="0">[139]PRECIOS!$E$71</definedName>
    <definedName name="yee_pvc_4">[140]PRECIOS!$E$71</definedName>
    <definedName name="YEE_PVC_DREN_2" localSheetId="0">#REF!</definedName>
    <definedName name="YEE_PVC_DREN_2">#REF!</definedName>
    <definedName name="YEE_PVC_DREN_2_10">#REF!</definedName>
    <definedName name="YEE_PVC_DREN_2_11">#REF!</definedName>
    <definedName name="YEE_PVC_DREN_2_6">#REF!</definedName>
    <definedName name="YEE_PVC_DREN_2_7">#REF!</definedName>
    <definedName name="YEE_PVC_DREN_2_8">#REF!</definedName>
    <definedName name="YEE_PVC_DREN_2_9">#REF!</definedName>
    <definedName name="YEE_PVC_DREN_3" localSheetId="0">#REF!</definedName>
    <definedName name="YEE_PVC_DREN_3">#REF!</definedName>
    <definedName name="YEE_PVC_DREN_3_10">#REF!</definedName>
    <definedName name="YEE_PVC_DREN_3_11">#REF!</definedName>
    <definedName name="YEE_PVC_DREN_3_6">#REF!</definedName>
    <definedName name="YEE_PVC_DREN_3_7">#REF!</definedName>
    <definedName name="YEE_PVC_DREN_3_8">#REF!</definedName>
    <definedName name="YEE_PVC_DREN_3_9">#REF!</definedName>
    <definedName name="YEE_PVC_DREN_4" localSheetId="0">#REF!</definedName>
    <definedName name="YEE_PVC_DREN_4">#REF!</definedName>
    <definedName name="YEE_PVC_DREN_4_10">#REF!</definedName>
    <definedName name="YEE_PVC_DREN_4_11">#REF!</definedName>
    <definedName name="YEE_PVC_DREN_4_6">#REF!</definedName>
    <definedName name="YEE_PVC_DREN_4_7">#REF!</definedName>
    <definedName name="YEE_PVC_DREN_4_8">#REF!</definedName>
    <definedName name="YEE_PVC_DREN_4_9">#REF!</definedName>
    <definedName name="YEE_PVC_DREN_4x2" localSheetId="0">#REF!</definedName>
    <definedName name="YEE_PVC_DREN_4x2">#REF!</definedName>
    <definedName name="YEE_PVC_DREN_4x2_10">#REF!</definedName>
    <definedName name="YEE_PVC_DREN_4x2_11">#REF!</definedName>
    <definedName name="YEE_PVC_DREN_4x2_6">#REF!</definedName>
    <definedName name="YEE_PVC_DREN_4x2_7">#REF!</definedName>
    <definedName name="YEE_PVC_DREN_4x2_8">#REF!</definedName>
    <definedName name="YEE_PVC_DREN_4x2_9">#REF!</definedName>
    <definedName name="Yee2a4">[55]Sanitaria!$F$306</definedName>
    <definedName name="YEEDE4">[73]Materiales!$F$300</definedName>
    <definedName name="yeedrenaje4">[74]INSUMO!$D$363</definedName>
    <definedName name="yeedrenaje4x2">[74]INSUMO!$D$366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[45]A!#REF!</definedName>
    <definedName name="YO">[45]A!#REF!</definedName>
    <definedName name="Yonu" hidden="1">'[49]ANALISIS STO DGO'!#REF!</definedName>
    <definedName name="YOSOY" hidden="1">'[49]ANALISIS STO DGO'!#REF!</definedName>
    <definedName name="yreyrt" hidden="1">'[49]ANALISIS STO DGO'!#REF!</definedName>
    <definedName name="YYYY">#REF!</definedName>
    <definedName name="z" localSheetId="0">#REF!</definedName>
    <definedName name="z">#REF!</definedName>
    <definedName name="zab" localSheetId="0">#REF!</definedName>
    <definedName name="zab">#REF!</definedName>
    <definedName name="zabal" localSheetId="0">[24]Volumenes!#REF!</definedName>
    <definedName name="zabal">[28]Volumenes!#REF!</definedName>
    <definedName name="ZABALETA" localSheetId="0">'[118]anal term'!$F$1808</definedName>
    <definedName name="ZABALETA">'[118]anal term'!$F$1808</definedName>
    <definedName name="Zabaleta.Villas" localSheetId="0">#REF!</definedName>
    <definedName name="Zabaleta.Villas">#REF!</definedName>
    <definedName name="ZABALETADETECHO">[73]Analisis!$F$1577</definedName>
    <definedName name="ZABALETAPISO" localSheetId="0">[83]ELECTRICO!#REF!</definedName>
    <definedName name="ZABALETAPISO">#REF!</definedName>
    <definedName name="zabaletas" localSheetId="0">#REF!</definedName>
    <definedName name="zabaletas">#REF!</definedName>
    <definedName name="zabaletas.jardineras" localSheetId="0">#REF!</definedName>
    <definedName name="zabaletas.jardineras">#REF!</definedName>
    <definedName name="ZABALETATECHO" localSheetId="0">[83]ELECTRICO!#REF!</definedName>
    <definedName name="ZABALETATECHO">#REF!</definedName>
    <definedName name="ZAC0" localSheetId="0">'[24]Anal. horm.'!#REF!</definedName>
    <definedName name="ZAC0">'[28]Anal. horm.'!#REF!</definedName>
    <definedName name="ZAC1" localSheetId="0">'[24]Anal. horm.'!#REF!</definedName>
    <definedName name="ZAC1">'[28]Anal. horm.'!#REF!</definedName>
    <definedName name="ZAC2" localSheetId="0">'[24]Anal. horm.'!#REF!</definedName>
    <definedName name="ZAC2">'[28]Anal. horm.'!#REF!</definedName>
    <definedName name="ZAC3" localSheetId="0">'[24]Anal. horm.'!#REF!</definedName>
    <definedName name="ZAC3">'[28]Anal. horm.'!#REF!</definedName>
    <definedName name="ZAC4" localSheetId="0">'[24]Anal. horm.'!#REF!</definedName>
    <definedName name="ZAC4">'[28]Anal. horm.'!#REF!</definedName>
    <definedName name="ZAC5" localSheetId="0">'[24]Anal. horm.'!#REF!</definedName>
    <definedName name="ZAC5">'[28]Anal. horm.'!#REF!</definedName>
    <definedName name="ZAC6" localSheetId="0">'[24]Anal. horm.'!#REF!</definedName>
    <definedName name="ZAC6">'[28]Anal. horm.'!#REF!</definedName>
    <definedName name="zac7" localSheetId="0">'[24]Anal. horm.'!#REF!</definedName>
    <definedName name="zac7">'[28]Anal. horm.'!#REF!</definedName>
    <definedName name="zac8" localSheetId="0">'[24]Anal. horm.'!#REF!</definedName>
    <definedName name="zac8">'[28]Anal. horm.'!#REF!</definedName>
    <definedName name="zac9" localSheetId="0">'[24]Anal. horm.'!#REF!</definedName>
    <definedName name="zac9">'[28]Anal. horm.'!#REF!</definedName>
    <definedName name="ZACO1.2X1.2X0.6" localSheetId="0">'[24]Anal. horm.'!#REF!</definedName>
    <definedName name="ZACO1.2X1.2X0.6">'[28]Anal. horm.'!#REF!</definedName>
    <definedName name="ZACO1.2X1.2X04" localSheetId="0">'[24]Anal. horm.'!#REF!</definedName>
    <definedName name="ZACO1.2X1.2X04">'[28]Anal. horm.'!#REF!</definedName>
    <definedName name="ZACO10" localSheetId="0">'[24]Anal. horm.'!#REF!</definedName>
    <definedName name="ZACO10">'[28]Anal. horm.'!#REF!</definedName>
    <definedName name="ZACO11" localSheetId="0">'[24]Anal. horm.'!#REF!</definedName>
    <definedName name="ZACO11">'[28]Anal. horm.'!#REF!</definedName>
    <definedName name="ZACO2.6X1.6X.4" localSheetId="0">'[24]Anal. horm.'!#REF!</definedName>
    <definedName name="ZACO2.6X1.6X.4">'[28]Anal. horm.'!#REF!</definedName>
    <definedName name="ZACOL2.15X2.8X.7" localSheetId="0">'[24]Anal. horm.'!#REF!</definedName>
    <definedName name="ZACOL2.15X2.8X.7">'[28]Anal. horm.'!#REF!</definedName>
    <definedName name="Zap.Col.Administración" localSheetId="0">#REF!</definedName>
    <definedName name="Zap.Col.Administración">#REF!</definedName>
    <definedName name="Zap.Col.Discot." localSheetId="0">[123]Análisis!#REF!</definedName>
    <definedName name="Zap.Col.Discot.">[124]Análisis!#REF!</definedName>
    <definedName name="Zap.col.Z1.mod.I" localSheetId="0">#REF!</definedName>
    <definedName name="Zap.col.Z1.mod.I">#REF!</definedName>
    <definedName name="Zap.Col.Zc" localSheetId="0">#REF!</definedName>
    <definedName name="Zap.Col.Zc">#REF!</definedName>
    <definedName name="Zap.Columna" localSheetId="0">[123]Análisis!#REF!</definedName>
    <definedName name="Zap.Columna">[124]Análisis!#REF!</definedName>
    <definedName name="Zap.Columna.Area.Noble" localSheetId="0">#REF!</definedName>
    <definedName name="Zap.Columna.Area.Noble">#REF!</definedName>
    <definedName name="Zap.columna.Casino" localSheetId="0">[123]Análisis!#REF!</definedName>
    <definedName name="Zap.columna.Casino">[124]Análisis!#REF!</definedName>
    <definedName name="Zap.Columna.Comedor" localSheetId="0">#REF!</definedName>
    <definedName name="Zap.Columna.Comedor">#REF!</definedName>
    <definedName name="Zap.Columna.Lavandería" localSheetId="0">#REF!</definedName>
    <definedName name="Zap.Columna.Lavandería">#REF!</definedName>
    <definedName name="Zap.Columnas" localSheetId="0">#REF!</definedName>
    <definedName name="Zap.Columnas">#REF!</definedName>
    <definedName name="zap.Comb.ModuloII" localSheetId="0">#REF!</definedName>
    <definedName name="zap.Comb.ModuloII">#REF!</definedName>
    <definedName name="Zap.Edif.Oficinas" localSheetId="0">#REF!</definedName>
    <definedName name="Zap.Edif.Oficinas">#REF!</definedName>
    <definedName name="Zap.Edif.Parqueo" localSheetId="0">[110]Análisis!$D$105</definedName>
    <definedName name="Zap.Edif.Parqueo">[111]Análisis!$D$105</definedName>
    <definedName name="Zap.Escalera" localSheetId="0">#REF!</definedName>
    <definedName name="Zap.Escalera">#REF!</definedName>
    <definedName name="zap.M.ha.40cm.esp" localSheetId="0">[177]Análisis!$D$192</definedName>
    <definedName name="zap.M.ha.40cm.esp">[178]Análisis!$D$192</definedName>
    <definedName name="Zap.mur.H.A." localSheetId="0">[176]Análisis!$D$163</definedName>
    <definedName name="Zap.mur.H.A.">[174]Análisis!$D$163</definedName>
    <definedName name="Zap.muro.10.30x20.General" localSheetId="0">[123]Análisis!#REF!</definedName>
    <definedName name="Zap.muro.10.30x20.General">[124]Análisis!#REF!</definedName>
    <definedName name="Zap.Muro.15cm" localSheetId="0">#REF!</definedName>
    <definedName name="Zap.Muro.15cm">#REF!</definedName>
    <definedName name="Zap.Muro.15cms" localSheetId="0">#REF!</definedName>
    <definedName name="Zap.Muro.15cms">#REF!</definedName>
    <definedName name="Zap.Muro.20cm" localSheetId="0">#REF!</definedName>
    <definedName name="Zap.Muro.20cm">#REF!</definedName>
    <definedName name="Zap.Muro.45x25.General" localSheetId="0">[123]Análisis!#REF!</definedName>
    <definedName name="Zap.Muro.45x25.General">[124]Análisis!#REF!</definedName>
    <definedName name="Zap.muro.55x25.General" localSheetId="0">[123]Análisis!#REF!</definedName>
    <definedName name="Zap.muro.55x25.General">[124]Análisis!#REF!</definedName>
    <definedName name="Zap.Muro.Area.Noble" localSheetId="0">#REF!</definedName>
    <definedName name="Zap.Muro.Area.Noble">#REF!</definedName>
    <definedName name="Zap.Muro.Ariostamiento.Comedor" localSheetId="0">#REF!</definedName>
    <definedName name="Zap.Muro.Ariostamiento.Comedor">#REF!</definedName>
    <definedName name="Zap.Muro.Cocina" localSheetId="0">#REF!</definedName>
    <definedName name="Zap.Muro.Cocina">#REF!</definedName>
    <definedName name="Zap.muro.contencion" localSheetId="0">#REF!</definedName>
    <definedName name="Zap.muro.contencion">#REF!</definedName>
    <definedName name="Zap.Muro.Espectaculo" localSheetId="0">#REF!</definedName>
    <definedName name="Zap.Muro.Espectaculo">#REF!</definedName>
    <definedName name="Zap.Muro.Lavanderia" localSheetId="0">#REF!</definedName>
    <definedName name="Zap.Muro.Lavanderia">#REF!</definedName>
    <definedName name="Zap.Muro.Villa.1" localSheetId="0">#REF!</definedName>
    <definedName name="Zap.Muro.Villa.1">#REF!</definedName>
    <definedName name="Zap.muro20General" localSheetId="0">[123]Análisis!#REF!</definedName>
    <definedName name="Zap.muro20General">[124]Análisis!#REF!</definedName>
    <definedName name="zap.muro6" localSheetId="0">'[164]Analisis Unit. '!$D$213</definedName>
    <definedName name="zap.muro6">#REF!</definedName>
    <definedName name="Zap.Muros.Cacino" localSheetId="0">[123]Análisis!#REF!</definedName>
    <definedName name="Zap.Muros.Cacino">[124]Análisis!#REF!</definedName>
    <definedName name="Zap.Z1" localSheetId="0">#REF!</definedName>
    <definedName name="Zap.Z1">#REF!</definedName>
    <definedName name="zap.Z1.mod.II" localSheetId="0">#REF!</definedName>
    <definedName name="zap.Z1.mod.II">#REF!</definedName>
    <definedName name="Zap.Z1.Villa1" localSheetId="0">#REF!</definedName>
    <definedName name="Zap.Z1.Villa1">#REF!</definedName>
    <definedName name="Zap.Z2" localSheetId="0">#REF!</definedName>
    <definedName name="Zap.Z2">#REF!</definedName>
    <definedName name="Zap.Z2.mod.I" localSheetId="0">#REF!</definedName>
    <definedName name="Zap.Z2.mod.I">#REF!</definedName>
    <definedName name="zap.Z2.moduloII" localSheetId="0">#REF!</definedName>
    <definedName name="zap.Z2.moduloII">#REF!</definedName>
    <definedName name="Zap.Z2.Villas1" localSheetId="0">#REF!</definedName>
    <definedName name="Zap.Z2.Villas1">#REF!</definedName>
    <definedName name="Zap.Z3" localSheetId="0">#REF!</definedName>
    <definedName name="Zap.Z3">#REF!</definedName>
    <definedName name="Zap.Z3.Mod.I" localSheetId="0">#REF!</definedName>
    <definedName name="Zap.Z3.Mod.I">#REF!</definedName>
    <definedName name="Zap.Z3.Villas1" localSheetId="0">#REF!</definedName>
    <definedName name="Zap.Z3.Villas1">#REF!</definedName>
    <definedName name="Zap.Z4.mod.I" localSheetId="0">#REF!</definedName>
    <definedName name="Zap.Z4.mod.I">#REF!</definedName>
    <definedName name="Zap.Z4.Villas.1" localSheetId="0">#REF!</definedName>
    <definedName name="Zap.Z4.Villas.1">#REF!</definedName>
    <definedName name="Zap.ZMB" localSheetId="0">#REF!</definedName>
    <definedName name="Zap.ZMB">#REF!</definedName>
    <definedName name="ZAP_M6" localSheetId="0">[84]Análisis!$H$739</definedName>
    <definedName name="ZAP_M6">[85]Análisis!$H$739</definedName>
    <definedName name="ZAP_MURO">'[334]Análisis Civil'!$G$475</definedName>
    <definedName name="zap6" localSheetId="0">#REF!</definedName>
    <definedName name="zap6">#REF!</definedName>
    <definedName name="zap8">'[135]Osiades Est.'!$E$133</definedName>
    <definedName name="zapata">'[17]caseta de planta'!$C$1:$C$65536</definedName>
    <definedName name="Zapata.Col.Espectaculos" localSheetId="0">#REF!</definedName>
    <definedName name="Zapata.Col.Espectaculos">#REF!</definedName>
    <definedName name="Zapata.Columna.Cocina" localSheetId="0">#REF!</definedName>
    <definedName name="Zapata.Columna.Cocina">#REF!</definedName>
    <definedName name="zapata.lobby" localSheetId="0">#REF!</definedName>
    <definedName name="zapata.lobby">#REF!</definedName>
    <definedName name="Zapata.Villas.1" localSheetId="0">#REF!</definedName>
    <definedName name="Zapata.Villas.1">#REF!</definedName>
    <definedName name="Zapata.Z1s.Z2s" localSheetId="0">[110]Análisis!$D$120</definedName>
    <definedName name="Zapata.Z1s.Z2s">[111]Análisis!$D$120</definedName>
    <definedName name="ZAPATA30X20135">[72]Analisis!$F$1507</definedName>
    <definedName name="ZAPATA30X20180">[72]Analisis!$F$1535</definedName>
    <definedName name="ZAPATA45X20135">[72]Analisis!$F$1514</definedName>
    <definedName name="ZAPATA45X20180">[72]Analisis!$F$1540</definedName>
    <definedName name="ZAPATA45X25135">[72]Analisis!$F$1521</definedName>
    <definedName name="ZAPATA45X25180">[73]Analisis!$F$1317</definedName>
    <definedName name="ZAPATA45X25180DE5">[72]Analisis!$F$1566</definedName>
    <definedName name="ZAPATA45X25180DE7">[72]Analisis!$F$1573</definedName>
    <definedName name="ZAPATADE60X25180">[73]Analisis!$F$1343</definedName>
    <definedName name="ZAPATADE60X25180DE5" localSheetId="0">[184]Analisis!#REF!</definedName>
    <definedName name="ZAPATADE60X25180DE5">[177]Analisis!#REF!</definedName>
    <definedName name="zapatasdeescaleras" localSheetId="0">#REF!</definedName>
    <definedName name="zapatasdeescaleras">#REF!</definedName>
    <definedName name="ZAPBLO6" localSheetId="0">'[24]Anal. horm.'!#REF!</definedName>
    <definedName name="ZAPBLO6">'[28]Anal. horm.'!#REF!</definedName>
    <definedName name="zapc" localSheetId="0">#REF!</definedName>
    <definedName name="zapc">#REF!</definedName>
    <definedName name="zapc1">'[135]Osiades Est.'!$E$11</definedName>
    <definedName name="zapc2">'[135]Osiades Est.'!$E$36</definedName>
    <definedName name="ZAPC3" localSheetId="0">'[24]Anal. horm.'!#REF!</definedName>
    <definedName name="ZAPC3">'[28]Anal. horm.'!#REF!</definedName>
    <definedName name="zapc4">'[135]Osiades Est.'!$E$73</definedName>
    <definedName name="zapcob">'[135]Osiades Est.'!$E$116</definedName>
    <definedName name="ZAPCOL3.8" localSheetId="0">'[24]Anal. horm.'!#REF!</definedName>
    <definedName name="ZAPCOL3.8">'[28]Anal. horm.'!#REF!</definedName>
    <definedName name="zapcolumnas">[55]Hormigones!$O$124</definedName>
    <definedName name="ZAPES">'[135]Osiades Est.'!$E$149</definedName>
    <definedName name="zapl1">'[135]Osiades Est.'!$E$94</definedName>
    <definedName name="zapm" localSheetId="0">'[53]Pres. '!#REF!</definedName>
    <definedName name="zapm">'[53]Pres. '!#REF!</definedName>
    <definedName name="ZC1_6">#REF!</definedName>
    <definedName name="zcolumna1">[335]ZCol!$D$22</definedName>
    <definedName name="ZE1_6">#REF!</definedName>
    <definedName name="ZE2_6">#REF!</definedName>
    <definedName name="ZE3_6">#REF!</definedName>
    <definedName name="ZE4_6">#REF!</definedName>
    <definedName name="ZE5_6">#REF!</definedName>
    <definedName name="ZE6_6">#REF!</definedName>
    <definedName name="zescalera" localSheetId="0">'[332]3.01 ZMuros'!#REF!</definedName>
    <definedName name="zescalera">'[333]3.01 ZMuros'!#REF!</definedName>
    <definedName name="ZIN_001" localSheetId="0">#REF!</definedName>
    <definedName name="ZIN_001">#REF!</definedName>
    <definedName name="ZINC_CAL26_3x6" localSheetId="0">#REF!</definedName>
    <definedName name="ZINC_CAL26_3x6">#REF!</definedName>
    <definedName name="ZINC_CAL26_3x6_10">#REF!</definedName>
    <definedName name="ZINC_CAL26_3x6_11">#REF!</definedName>
    <definedName name="ZINC_CAL26_3x6_6">#REF!</definedName>
    <definedName name="ZINC_CAL26_3x6_7">#REF!</definedName>
    <definedName name="ZINC_CAL26_3x6_8">#REF!</definedName>
    <definedName name="ZINC_CAL26_3x6_9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muroind" localSheetId="0">'[332]3.01 ZMuros'!#REF!</definedName>
    <definedName name="zmuroind">'[333]3.01 ZMuros'!#REF!</definedName>
    <definedName name="zoc">[135]Analisis!$E$1218</definedName>
    <definedName name="Zoc.baldosin" localSheetId="0">[136]Insumos!$E$91</definedName>
    <definedName name="Zoc.baldosin">[137]Insumos!$E$91</definedName>
    <definedName name="Zoc.Marmol.Mezc.Antillana" localSheetId="0">[123]Análisis!#REF!</definedName>
    <definedName name="Zoc.Marmol.Mezc.Antillana">[124]Análisis!#REF!</definedName>
    <definedName name="Zoc.vibrazo.Blanco" localSheetId="0">#REF!</definedName>
    <definedName name="Zoc.vibrazo.Blanco">#REF!</definedName>
    <definedName name="zocabaño" localSheetId="0">[24]Volumenes!#REF!</definedName>
    <definedName name="zocabaño">[28]Volumenes!#REF!</definedName>
    <definedName name="Zocacera" localSheetId="0">#REF!</definedName>
    <definedName name="Zocacera">#REF!</definedName>
    <definedName name="zocalo" localSheetId="0">'[336]Pres. no'!#REF!</definedName>
    <definedName name="zocalo">'[335]Pres. no'!#REF!</definedName>
    <definedName name="Zocalo.Baldosin" localSheetId="0">[123]Análisis!#REF!</definedName>
    <definedName name="Zocalo.Baldosin">[124]Análisis!#REF!</definedName>
    <definedName name="Zocalo.bozel.marmol" localSheetId="0">#REF!</definedName>
    <definedName name="Zocalo.bozel.marmol">#REF!</definedName>
    <definedName name="Zocalo.cemento7x25cm" localSheetId="0">#REF!</definedName>
    <definedName name="Zocalo.cemento7x25cm">#REF!</definedName>
    <definedName name="Zocalo.Ceram.Mezc.Antillana" localSheetId="0">[123]Análisis!#REF!</definedName>
    <definedName name="Zocalo.Ceram.Mezc.Antillana">[124]Análisis!#REF!</definedName>
    <definedName name="zocalo.ceramica" localSheetId="0">#REF!</definedName>
    <definedName name="zocalo.ceramica">#REF!</definedName>
    <definedName name="Zócalo.Ceramica" localSheetId="0">[337]Insumos!$E$80</definedName>
    <definedName name="Zócalo.Ceramica">[338]Insumos!$E$80</definedName>
    <definedName name="Zócalo.Cerámica" localSheetId="0">#REF!</definedName>
    <definedName name="Zócalo.Cerámica">#REF!</definedName>
    <definedName name="zocalo.ceramica.antideslizante" localSheetId="0">#REF!</definedName>
    <definedName name="zocalo.ceramica.antideslizante">#REF!</definedName>
    <definedName name="Zocalo.de.ceramica.A" localSheetId="0">[110]Análisis!$D$532</definedName>
    <definedName name="Zocalo.de.ceramica.A">[111]Análisis!$D$532</definedName>
    <definedName name="Zocalo.de.ceramica.B" localSheetId="0">[110]Análisis!$D$551</definedName>
    <definedName name="Zocalo.de.ceramica.B">[111]Análisis!$D$551</definedName>
    <definedName name="Zocalo.de.ceramica.C" localSheetId="0">[110]Análisis!$D$570</definedName>
    <definedName name="Zocalo.de.ceramica.C">[111]Análisis!$D$570</definedName>
    <definedName name="zocalo.de.mosaico" localSheetId="0">[176]Análisis!$D$1266</definedName>
    <definedName name="zocalo.de.mosaico">[174]Análisis!$D$1266</definedName>
    <definedName name="Zócalo.Granimármol" localSheetId="0">#REF!</definedName>
    <definedName name="Zócalo.Granimármol">#REF!</definedName>
    <definedName name="Zócalo.Granimarmol.MA" localSheetId="0">#REF!</definedName>
    <definedName name="Zócalo.Granimarmol.MA">#REF!</definedName>
    <definedName name="Zocalo.granito.fondo.blanco" localSheetId="0">#REF!</definedName>
    <definedName name="Zocalo.granito.fondo.blanco">#REF!</definedName>
    <definedName name="Zocalo.Granito.Fondo.blanco.MA" localSheetId="0">#REF!</definedName>
    <definedName name="Zocalo.Granito.Fondo.blanco.MA">#REF!</definedName>
    <definedName name="Zócalo.Gres" localSheetId="0">#REF!</definedName>
    <definedName name="Zócalo.Gres">#REF!</definedName>
    <definedName name="Zócalo.loseta.cemento" localSheetId="0">#REF!</definedName>
    <definedName name="Zócalo.loseta.cemento">#REF!</definedName>
    <definedName name="Zocalo.Marmol.A" localSheetId="0">#REF!</definedName>
    <definedName name="Zocalo.Marmol.A">#REF!</definedName>
    <definedName name="Zocalo.Marmol.A.ANA" localSheetId="0">#REF!</definedName>
    <definedName name="Zocalo.Marmol.A.ANA">#REF!</definedName>
    <definedName name="Zocalo.Marmol.Tipo.B" localSheetId="0">#REF!</definedName>
    <definedName name="Zocalo.Marmol.Tipo.B">#REF!</definedName>
    <definedName name="zocalo.porcelanato.40x40" localSheetId="0">[110]Análisis!$D$501</definedName>
    <definedName name="zocalo.porcelanato.40x40">[111]Análisis!$D$501</definedName>
    <definedName name="Zocalo.Vibrazo.Bco" localSheetId="0">#REF!</definedName>
    <definedName name="Zocalo.Vibrazo.Bco">#REF!</definedName>
    <definedName name="ZOCALO_8x34" localSheetId="0">#REF!</definedName>
    <definedName name="ZOCALO_8x34">#REF!</definedName>
    <definedName name="ZOCALO_8x34_10">#REF!</definedName>
    <definedName name="ZOCALO_8x34_11">#REF!</definedName>
    <definedName name="ZOCALO_8x34_6">#REF!</definedName>
    <definedName name="ZOCALO_8x34_7">#REF!</definedName>
    <definedName name="ZOCALO_8x34_8">#REF!</definedName>
    <definedName name="ZOCALO_8x34_9">#REF!</definedName>
    <definedName name="Zócalo_de_Cerámica_Criolla_de_33___1era" localSheetId="0">[91]Insumos!$B$42:$D$42</definedName>
    <definedName name="Zócalo_de_Cerámica_Criolla_de_33___1era">[91]Insumos!$B$42:$D$42</definedName>
    <definedName name="zocalobotichinorojo" localSheetId="0">[11]insumo!#REF!</definedName>
    <definedName name="zocalobotichinorojo">[11]insumo!#REF!</definedName>
    <definedName name="zocaloceramica" localSheetId="0">#REF!</definedName>
    <definedName name="zocaloceramica">#REF!</definedName>
    <definedName name="Zócalocerámicaimp">[55]Pisos!$D$38</definedName>
    <definedName name="ZOCALOGRAN30X7">[73]Analisis!$F$1531</definedName>
    <definedName name="ZOCALOPORCELANATO">[73]Analisis!$F$1539</definedName>
    <definedName name="zocalos1" localSheetId="0">#REF!</definedName>
    <definedName name="zocalos1">#REF!</definedName>
    <definedName name="zocalos2" localSheetId="0">'[81]6.01 Pisos-Ceramica'!#REF!</definedName>
    <definedName name="zocalos2">'[82]6.01 Pisos-Ceramica'!#REF!</definedName>
    <definedName name="zocalos3" localSheetId="0">'[81]6.01 Pisos-Ceramica'!#REF!</definedName>
    <definedName name="zocalos3">'[82]6.01 Pisos-Ceramica'!#REF!</definedName>
    <definedName name="zocalos4" localSheetId="0">'[81]6.01 Pisos-Ceramica'!#REF!</definedName>
    <definedName name="zocalos4">'[82]6.01 Pisos-Ceramica'!#REF!</definedName>
    <definedName name="Zocavibra" localSheetId="0">#REF!</definedName>
    <definedName name="Zocavibra">#REF!</definedName>
    <definedName name="zocesca2" localSheetId="0">[24]Volumenes!#REF!</definedName>
    <definedName name="zocesca2">[28]Volumenes!#REF!</definedName>
    <definedName name="ZOCESCGRAPROYAL" localSheetId="0">[83]ELECTRICO!#REF!</definedName>
    <definedName name="ZOCESCGRAPROYAL">#REF!</definedName>
    <definedName name="ZOCGRA30BCO" localSheetId="0">[83]ELECTRICO!#REF!</definedName>
    <definedName name="ZOCGRA30BCO">#REF!</definedName>
    <definedName name="ZOCGRA30GRIS" localSheetId="0">[83]ELECTRICO!#REF!</definedName>
    <definedName name="ZOCGRA30GRIS">#REF!</definedName>
    <definedName name="ZOCGRA40BCO" localSheetId="0">[83]ELECTRICO!#REF!</definedName>
    <definedName name="ZOCGRA40BCO">#REF!</definedName>
    <definedName name="ZOCGRABOTI40BCO" localSheetId="0">[291]Ana!$F$4873</definedName>
    <definedName name="ZOCGRABOTI40BCO">#REF!</definedName>
    <definedName name="ZOCGRABOTI40COL" localSheetId="0">[291]Ana!$F$4880</definedName>
    <definedName name="ZOCGRABOTI40COL">#REF!</definedName>
    <definedName name="ZOCGRAPROYAL40" localSheetId="0">[83]ELECTRICO!#REF!</definedName>
    <definedName name="ZOCGRAPROYAL40">#REF!</definedName>
    <definedName name="ZOCLAD28" localSheetId="0">[83]ELECTRICO!#REF!</definedName>
    <definedName name="ZOCLAD28">#REF!</definedName>
    <definedName name="ZOCMOSROJ25" localSheetId="0">[83]ELECTRICO!#REF!</definedName>
    <definedName name="ZOCMOSROJ25">#REF!</definedName>
    <definedName name="ZOCPorcelanato" localSheetId="0">#REF!</definedName>
    <definedName name="ZOCPorcelanato">#REF!</definedName>
    <definedName name="zoescalones1" localSheetId="0">#REF!</definedName>
    <definedName name="zoescalones1">#REF!</definedName>
    <definedName name="zoescalones2" localSheetId="0">#REF!</definedName>
    <definedName name="zoescalones2">#REF!</definedName>
    <definedName name="zoescalones3" localSheetId="0">#REF!</definedName>
    <definedName name="zoescalones3">#REF!</definedName>
    <definedName name="ZOGRAESC" localSheetId="0">[118]UASD!$F$3522</definedName>
    <definedName name="ZOGRAESC">[118]UASD!$F$3522</definedName>
    <definedName name="zpor" localSheetId="0">'[53]Pres. '!#REF!</definedName>
    <definedName name="zpor">'[53]Pres.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14" l="1"/>
  <c r="G69" i="14" s="1"/>
  <c r="D67" i="14"/>
  <c r="D64" i="14"/>
  <c r="D63" i="14"/>
  <c r="D60" i="14"/>
  <c r="G60" i="14"/>
  <c r="B72" i="14"/>
  <c r="D68" i="14"/>
  <c r="G68" i="14" s="1"/>
  <c r="G67" i="14"/>
  <c r="D59" i="14"/>
  <c r="D55" i="14"/>
  <c r="D54" i="14"/>
  <c r="G73" i="14"/>
  <c r="G70" i="14"/>
  <c r="B67" i="14"/>
  <c r="B68" i="14" s="1"/>
  <c r="B69" i="14" s="1"/>
  <c r="B63" i="14"/>
  <c r="B64" i="14" s="1"/>
  <c r="B59" i="14"/>
  <c r="B60" i="14" s="1"/>
  <c r="B54" i="14"/>
  <c r="B55" i="14" s="1"/>
  <c r="B56" i="14" s="1"/>
  <c r="G51" i="14"/>
  <c r="H50" i="14" s="1"/>
  <c r="B51" i="14"/>
  <c r="H66" i="14" l="1"/>
  <c r="G64" i="14"/>
  <c r="D56" i="14"/>
  <c r="G56" i="14" s="1"/>
  <c r="G55" i="14"/>
  <c r="G54" i="14"/>
  <c r="G63" i="14"/>
  <c r="H62" i="14" s="1"/>
  <c r="G59" i="14"/>
  <c r="H58" i="14" s="1"/>
  <c r="H53" i="14" l="1"/>
  <c r="D27" i="14"/>
  <c r="D37" i="14"/>
  <c r="G263" i="14" l="1"/>
  <c r="G264" i="14"/>
  <c r="G265" i="14"/>
  <c r="G266" i="14"/>
  <c r="G267" i="14"/>
  <c r="G268" i="14"/>
  <c r="G269" i="14"/>
  <c r="G270" i="14"/>
  <c r="G271" i="14"/>
  <c r="G289" i="14"/>
  <c r="G137" i="14" l="1"/>
  <c r="D138" i="14"/>
  <c r="D139" i="14"/>
  <c r="D135" i="14"/>
  <c r="D136" i="14"/>
  <c r="D133" i="14"/>
  <c r="D132" i="14"/>
  <c r="D134" i="14" s="1"/>
  <c r="B132" i="14" l="1"/>
  <c r="B133" i="14" s="1"/>
  <c r="B134" i="14" s="1"/>
  <c r="B135" i="14" s="1"/>
  <c r="B136" i="14" s="1"/>
  <c r="B137" i="14" s="1"/>
  <c r="B138" i="14" s="1"/>
  <c r="B139" i="14" s="1"/>
  <c r="B140" i="14" s="1"/>
  <c r="B141" i="14" s="1"/>
  <c r="G331" i="14"/>
  <c r="G341" i="14"/>
  <c r="G332" i="14"/>
  <c r="G333" i="14"/>
  <c r="G328" i="14"/>
  <c r="G334" i="14"/>
  <c r="G338" i="14"/>
  <c r="G339" i="14"/>
  <c r="G340" i="14"/>
  <c r="G342" i="14"/>
  <c r="G343" i="14"/>
  <c r="G326" i="14"/>
  <c r="G329" i="14"/>
  <c r="G186" i="14" l="1"/>
  <c r="D101" i="14" l="1"/>
  <c r="D102" i="14" s="1"/>
  <c r="D100" i="14"/>
  <c r="D242" i="14" l="1"/>
  <c r="D241" i="14"/>
  <c r="D251" i="14"/>
  <c r="D126" i="14"/>
  <c r="D125" i="14"/>
  <c r="D80" i="14"/>
  <c r="D81" i="14"/>
  <c r="D93" i="14"/>
  <c r="B99" i="14"/>
  <c r="B100" i="14" s="1"/>
  <c r="B101" i="14" s="1"/>
  <c r="B102" i="14" s="1"/>
  <c r="B313" i="14"/>
  <c r="B314" i="14" s="1"/>
  <c r="G227" i="14"/>
  <c r="G228" i="14"/>
  <c r="G229" i="14"/>
  <c r="G230" i="14"/>
  <c r="G236" i="14"/>
  <c r="G235" i="14"/>
  <c r="D225" i="14"/>
  <c r="G129" i="14"/>
  <c r="G128" i="14"/>
  <c r="G127" i="14"/>
  <c r="B124" i="14"/>
  <c r="B125" i="14" s="1"/>
  <c r="B126" i="14" s="1"/>
  <c r="B127" i="14" s="1"/>
  <c r="B128" i="14" s="1"/>
  <c r="B129" i="14" s="1"/>
  <c r="B120" i="14"/>
  <c r="B121" i="14" s="1"/>
  <c r="B110" i="14"/>
  <c r="B111" i="14" s="1"/>
  <c r="B112" i="14" s="1"/>
  <c r="B113" i="14" s="1"/>
  <c r="B114" i="14" s="1"/>
  <c r="B115" i="14" s="1"/>
  <c r="B116" i="14" s="1"/>
  <c r="B117" i="14" s="1"/>
  <c r="B107" i="14"/>
  <c r="D83" i="14" l="1"/>
  <c r="D82" i="14"/>
  <c r="B80" i="14" l="1"/>
  <c r="B81" i="14" s="1"/>
  <c r="B82" i="14" s="1"/>
  <c r="B83" i="14" s="1"/>
  <c r="D42" i="14" l="1"/>
  <c r="G335" i="14" l="1"/>
  <c r="G330" i="14"/>
  <c r="G318" i="14"/>
  <c r="G317" i="14"/>
  <c r="G259" i="14" l="1"/>
  <c r="G256" i="14"/>
  <c r="G258" i="14"/>
  <c r="G420" i="14" l="1"/>
  <c r="B417" i="14"/>
  <c r="B418" i="14" s="1"/>
  <c r="B419" i="14" s="1"/>
  <c r="B420" i="14" s="1"/>
  <c r="B414" i="14"/>
  <c r="B402" i="14"/>
  <c r="B403" i="14" s="1"/>
  <c r="B404" i="14" s="1"/>
  <c r="B405" i="14" s="1"/>
  <c r="B406" i="14" s="1"/>
  <c r="B407" i="14" s="1"/>
  <c r="B408" i="14" s="1"/>
  <c r="B409" i="14" s="1"/>
  <c r="B410" i="14" s="1"/>
  <c r="B411" i="14" s="1"/>
  <c r="G399" i="14"/>
  <c r="G398" i="14"/>
  <c r="G397" i="14"/>
  <c r="G396" i="14"/>
  <c r="B396" i="14"/>
  <c r="B397" i="14" s="1"/>
  <c r="B398" i="14" s="1"/>
  <c r="B399" i="14" s="1"/>
  <c r="B389" i="14"/>
  <c r="B390" i="14" s="1"/>
  <c r="B391" i="14" s="1"/>
  <c r="B392" i="14" s="1"/>
  <c r="B393" i="14" s="1"/>
  <c r="B386" i="14"/>
  <c r="B377" i="14"/>
  <c r="B378" i="14" s="1"/>
  <c r="B379" i="14" s="1"/>
  <c r="B380" i="14" s="1"/>
  <c r="B381" i="14" s="1"/>
  <c r="B382" i="14" s="1"/>
  <c r="B383" i="14" s="1"/>
  <c r="B372" i="14"/>
  <c r="B373" i="14" s="1"/>
  <c r="B374" i="14" s="1"/>
  <c r="G369" i="14"/>
  <c r="H368" i="14" s="1"/>
  <c r="B369" i="14"/>
  <c r="G364" i="14"/>
  <c r="G363" i="14"/>
  <c r="G362" i="14"/>
  <c r="B362" i="14"/>
  <c r="B363" i="14" s="1"/>
  <c r="B364" i="14" s="1"/>
  <c r="B358" i="14"/>
  <c r="B359" i="14" s="1"/>
  <c r="B352" i="14"/>
  <c r="B353" i="14" s="1"/>
  <c r="B354" i="14" s="1"/>
  <c r="B355" i="14" s="1"/>
  <c r="B349" i="14"/>
  <c r="G325" i="14"/>
  <c r="B323" i="14"/>
  <c r="B324" i="14" s="1"/>
  <c r="B325" i="14" s="1"/>
  <c r="B326" i="14" s="1"/>
  <c r="B327" i="14" s="1"/>
  <c r="B328" i="14" s="1"/>
  <c r="B329" i="14" s="1"/>
  <c r="B330" i="14" s="1"/>
  <c r="B331" i="14" s="1"/>
  <c r="B332" i="14" s="1"/>
  <c r="B333" i="14" s="1"/>
  <c r="B334" i="14" s="1"/>
  <c r="B335" i="14" s="1"/>
  <c r="B336" i="14" s="1"/>
  <c r="B337" i="14" s="1"/>
  <c r="B338" i="14" s="1"/>
  <c r="B339" i="14" s="1"/>
  <c r="B340" i="14" s="1"/>
  <c r="B341" i="14" s="1"/>
  <c r="B342" i="14" s="1"/>
  <c r="B343" i="14" s="1"/>
  <c r="B344" i="14" s="1"/>
  <c r="B317" i="14"/>
  <c r="B318" i="14" s="1"/>
  <c r="B319" i="14" s="1"/>
  <c r="B320" i="14" s="1"/>
  <c r="B307" i="14"/>
  <c r="B308" i="14" s="1"/>
  <c r="B309" i="14" s="1"/>
  <c r="B310" i="14" s="1"/>
  <c r="B301" i="14"/>
  <c r="B302" i="14" s="1"/>
  <c r="B303" i="14" s="1"/>
  <c r="B304" i="14" s="1"/>
  <c r="B298" i="14"/>
  <c r="G292" i="14"/>
  <c r="H291" i="14" s="1"/>
  <c r="B292" i="14"/>
  <c r="G288" i="14"/>
  <c r="G287" i="14"/>
  <c r="G286" i="14"/>
  <c r="G285" i="14"/>
  <c r="G282" i="14"/>
  <c r="G281" i="14"/>
  <c r="G280" i="14"/>
  <c r="G279" i="14"/>
  <c r="G278" i="14"/>
  <c r="G277" i="14"/>
  <c r="G276" i="14"/>
  <c r="G275" i="14"/>
  <c r="G274" i="14"/>
  <c r="B274" i="14"/>
  <c r="B275" i="14" s="1"/>
  <c r="B276" i="14" s="1"/>
  <c r="B277" i="14" s="1"/>
  <c r="B278" i="14" s="1"/>
  <c r="B279" i="14" s="1"/>
  <c r="B280" i="14" s="1"/>
  <c r="B281" i="14" s="1"/>
  <c r="B282" i="14" s="1"/>
  <c r="B283" i="14" s="1"/>
  <c r="B284" i="14" s="1"/>
  <c r="B285" i="14" s="1"/>
  <c r="B286" i="14" s="1"/>
  <c r="B287" i="14" s="1"/>
  <c r="B288" i="14" s="1"/>
  <c r="B289" i="14" s="1"/>
  <c r="G262" i="14"/>
  <c r="H261" i="14" s="1"/>
  <c r="B262" i="14"/>
  <c r="B263" i="14" s="1"/>
  <c r="B264" i="14" s="1"/>
  <c r="B265" i="14" s="1"/>
  <c r="B266" i="14" s="1"/>
  <c r="B267" i="14" s="1"/>
  <c r="B268" i="14" s="1"/>
  <c r="B269" i="14" s="1"/>
  <c r="B270" i="14" s="1"/>
  <c r="B271" i="14" s="1"/>
  <c r="G257" i="14"/>
  <c r="H255" i="14" s="1"/>
  <c r="B256" i="14"/>
  <c r="B257" i="14" s="1"/>
  <c r="B258" i="14" s="1"/>
  <c r="B259" i="14" s="1"/>
  <c r="G251" i="14"/>
  <c r="B251" i="14"/>
  <c r="G248" i="14"/>
  <c r="G247" i="14"/>
  <c r="G246" i="14"/>
  <c r="G245" i="14"/>
  <c r="B245" i="14"/>
  <c r="B246" i="14" s="1"/>
  <c r="B247" i="14" s="1"/>
  <c r="B248" i="14" s="1"/>
  <c r="B241" i="14"/>
  <c r="B242" i="14" s="1"/>
  <c r="B225" i="14"/>
  <c r="B226" i="14" s="1"/>
  <c r="B227" i="14" s="1"/>
  <c r="B228" i="14" s="1"/>
  <c r="B229" i="14" s="1"/>
  <c r="B230" i="14" s="1"/>
  <c r="B233" i="14"/>
  <c r="B234" i="14" s="1"/>
  <c r="B235" i="14" s="1"/>
  <c r="B236" i="14" s="1"/>
  <c r="B209" i="14"/>
  <c r="B210" i="14" s="1"/>
  <c r="B211" i="14" s="1"/>
  <c r="B212" i="14" s="1"/>
  <c r="B213" i="14" s="1"/>
  <c r="B214" i="14" s="1"/>
  <c r="B215" i="14" s="1"/>
  <c r="B216" i="14" s="1"/>
  <c r="B217" i="14" s="1"/>
  <c r="B218" i="14" s="1"/>
  <c r="B219" i="14" s="1"/>
  <c r="B220" i="14" s="1"/>
  <c r="B221" i="14" s="1"/>
  <c r="B222" i="14" s="1"/>
  <c r="B195" i="14"/>
  <c r="B196" i="14" s="1"/>
  <c r="B197" i="14" s="1"/>
  <c r="B198" i="14" s="1"/>
  <c r="B199" i="14" s="1"/>
  <c r="B200" i="14" s="1"/>
  <c r="B201" i="14" s="1"/>
  <c r="B202" i="14" s="1"/>
  <c r="B203" i="14" s="1"/>
  <c r="B204" i="14" s="1"/>
  <c r="B205" i="14" s="1"/>
  <c r="B206" i="14" s="1"/>
  <c r="G192" i="14"/>
  <c r="G191" i="14"/>
  <c r="B191" i="14"/>
  <c r="B192" i="14" s="1"/>
  <c r="D179" i="14"/>
  <c r="D176" i="14"/>
  <c r="B176" i="14"/>
  <c r="B177" i="14" s="1"/>
  <c r="B178" i="14" s="1"/>
  <c r="B179" i="14" s="1"/>
  <c r="B180" i="14" s="1"/>
  <c r="B181" i="14" s="1"/>
  <c r="B182" i="14" s="1"/>
  <c r="B183" i="14" s="1"/>
  <c r="B184" i="14" s="1"/>
  <c r="B185" i="14" s="1"/>
  <c r="B186" i="14" s="1"/>
  <c r="D172" i="14"/>
  <c r="B171" i="14"/>
  <c r="B172" i="14" s="1"/>
  <c r="B173" i="14" s="1"/>
  <c r="B165" i="14"/>
  <c r="B166" i="14" s="1"/>
  <c r="B167" i="14" s="1"/>
  <c r="B168" i="14" s="1"/>
  <c r="D159" i="14"/>
  <c r="B158" i="14"/>
  <c r="B159" i="14" s="1"/>
  <c r="B160" i="14" s="1"/>
  <c r="B161" i="14" s="1"/>
  <c r="B162" i="14" s="1"/>
  <c r="B152" i="14"/>
  <c r="B153" i="14" s="1"/>
  <c r="B154" i="14" s="1"/>
  <c r="B155" i="14" s="1"/>
  <c r="B146" i="14"/>
  <c r="B147" i="14" s="1"/>
  <c r="B148" i="14" s="1"/>
  <c r="B149" i="14" s="1"/>
  <c r="G96" i="14"/>
  <c r="B92" i="14"/>
  <c r="B93" i="14" s="1"/>
  <c r="B94" i="14" s="1"/>
  <c r="B95" i="14" s="1"/>
  <c r="B96" i="14" s="1"/>
  <c r="B86" i="14"/>
  <c r="B87" i="14" s="1"/>
  <c r="B88" i="14" s="1"/>
  <c r="B89" i="14" s="1"/>
  <c r="B77" i="14"/>
  <c r="B40" i="14"/>
  <c r="B41" i="14" s="1"/>
  <c r="B42" i="14" s="1"/>
  <c r="B43" i="14" s="1"/>
  <c r="B44" i="14" s="1"/>
  <c r="B45" i="14" s="1"/>
  <c r="B46" i="14" s="1"/>
  <c r="D34" i="14"/>
  <c r="G34" i="14" s="1"/>
  <c r="B34" i="14"/>
  <c r="B35" i="14" s="1"/>
  <c r="B36" i="14" s="1"/>
  <c r="B37" i="14" s="1"/>
  <c r="B30" i="14"/>
  <c r="B31" i="14" s="1"/>
  <c r="D25" i="14"/>
  <c r="D24" i="14"/>
  <c r="D22" i="14"/>
  <c r="D21" i="14"/>
  <c r="D20" i="14"/>
  <c r="D23" i="14" s="1"/>
  <c r="D17" i="14"/>
  <c r="D19" i="14" s="1"/>
  <c r="B17" i="14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G14" i="14"/>
  <c r="H13" i="14" s="1"/>
  <c r="B14" i="14"/>
  <c r="H190" i="14" l="1"/>
  <c r="H244" i="14"/>
  <c r="H361" i="14"/>
  <c r="H395" i="14"/>
  <c r="H250" i="14"/>
  <c r="D31" i="14"/>
  <c r="D30" i="14"/>
  <c r="G337" i="14" l="1"/>
  <c r="G284" i="14" l="1"/>
  <c r="G31" i="14" l="1"/>
  <c r="G99" i="14" l="1"/>
  <c r="G94" i="14"/>
  <c r="G95" i="14"/>
  <c r="G26" i="14"/>
  <c r="G421" i="14" l="1"/>
  <c r="G41" i="14" l="1"/>
  <c r="G46" i="14" l="1"/>
  <c r="G45" i="14"/>
  <c r="G44" i="14"/>
  <c r="G43" i="14"/>
  <c r="G40" i="14"/>
  <c r="G42" i="14"/>
  <c r="H39" i="14" l="1"/>
  <c r="G87" i="14" l="1"/>
  <c r="G124" i="14" l="1"/>
  <c r="G107" i="14"/>
  <c r="H106" i="14" s="1"/>
  <c r="G327" i="14" l="1"/>
  <c r="G336" i="14" l="1"/>
  <c r="G324" i="14"/>
  <c r="G419" i="14"/>
  <c r="G418" i="14"/>
  <c r="G86" i="14"/>
  <c r="G349" i="14"/>
  <c r="H348" i="14" s="1"/>
  <c r="G417" i="14" l="1"/>
  <c r="H416" i="14" s="1"/>
  <c r="G323" i="14"/>
  <c r="G320" i="14"/>
  <c r="G77" i="14"/>
  <c r="H76" i="14" s="1"/>
  <c r="G298" i="14"/>
  <c r="H297" i="14" s="1"/>
  <c r="G88" i="14" l="1"/>
  <c r="G211" i="14"/>
  <c r="G112" i="14"/>
  <c r="G310" i="14"/>
  <c r="G83" i="14"/>
  <c r="G402" i="14"/>
  <c r="G89" i="14"/>
  <c r="G374" i="14"/>
  <c r="G355" i="14"/>
  <c r="G304" i="14"/>
  <c r="G93" i="14"/>
  <c r="H85" i="14" l="1"/>
  <c r="G132" i="14"/>
  <c r="G198" i="14"/>
  <c r="G199" i="14"/>
  <c r="G110" i="14"/>
  <c r="G242" i="14"/>
  <c r="G147" i="14"/>
  <c r="G196" i="14"/>
  <c r="G149" i="14"/>
  <c r="G178" i="14"/>
  <c r="G409" i="14"/>
  <c r="G140" i="14"/>
  <c r="G411" i="14"/>
  <c r="G92" i="14"/>
  <c r="H91" i="14" s="1"/>
  <c r="G19" i="14"/>
  <c r="G117" i="14"/>
  <c r="G166" i="14"/>
  <c r="G141" i="14"/>
  <c r="G133" i="14"/>
  <c r="G168" i="14" l="1"/>
  <c r="G314" i="14"/>
  <c r="G313" i="14"/>
  <c r="G215" i="14"/>
  <c r="G216" i="14"/>
  <c r="G403" i="14"/>
  <c r="G353" i="14"/>
  <c r="G302" i="14"/>
  <c r="G126" i="14"/>
  <c r="G81" i="14"/>
  <c r="G125" i="14"/>
  <c r="G197" i="14"/>
  <c r="G111" i="14"/>
  <c r="G226" i="14"/>
  <c r="G225" i="14"/>
  <c r="G206" i="14"/>
  <c r="G195" i="14"/>
  <c r="G201" i="14"/>
  <c r="G176" i="14"/>
  <c r="G172" i="14"/>
  <c r="G173" i="14"/>
  <c r="G171" i="14"/>
  <c r="G152" i="14"/>
  <c r="G154" i="14"/>
  <c r="G82" i="14"/>
  <c r="G146" i="14"/>
  <c r="G153" i="14"/>
  <c r="G410" i="14"/>
  <c r="G404" i="14"/>
  <c r="G406" i="14"/>
  <c r="G408" i="14"/>
  <c r="G378" i="14"/>
  <c r="G407" i="14"/>
  <c r="G405" i="14"/>
  <c r="G359" i="14"/>
  <c r="G358" i="14"/>
  <c r="H357" i="14" s="1"/>
  <c r="G373" i="14"/>
  <c r="G354" i="14"/>
  <c r="G381" i="14"/>
  <c r="G379" i="14"/>
  <c r="G303" i="14"/>
  <c r="G309" i="14"/>
  <c r="G307" i="14"/>
  <c r="G308" i="14"/>
  <c r="G20" i="14"/>
  <c r="G37" i="14"/>
  <c r="G36" i="14"/>
  <c r="G23" i="14"/>
  <c r="G21" i="14"/>
  <c r="G221" i="14"/>
  <c r="H312" i="14" l="1"/>
  <c r="H401" i="14"/>
  <c r="H306" i="14"/>
  <c r="H224" i="14"/>
  <c r="H170" i="14"/>
  <c r="H123" i="14"/>
  <c r="G167" i="14"/>
  <c r="G102" i="14"/>
  <c r="G138" i="14"/>
  <c r="G162" i="14"/>
  <c r="G241" i="14"/>
  <c r="H240" i="14" s="1"/>
  <c r="G210" i="14"/>
  <c r="G80" i="14"/>
  <c r="H79" i="14" s="1"/>
  <c r="G115" i="14"/>
  <c r="G209" i="14"/>
  <c r="G233" i="14"/>
  <c r="G183" i="14"/>
  <c r="G24" i="14"/>
  <c r="G148" i="14"/>
  <c r="H145" i="14" s="1"/>
  <c r="G177" i="14"/>
  <c r="G160" i="14"/>
  <c r="G159" i="14"/>
  <c r="G391" i="14"/>
  <c r="G393" i="14"/>
  <c r="G301" i="14"/>
  <c r="H300" i="14" s="1"/>
  <c r="G372" i="14"/>
  <c r="H371" i="14" s="1"/>
  <c r="G352" i="14"/>
  <c r="H351" i="14" s="1"/>
  <c r="G390" i="14"/>
  <c r="G30" i="14"/>
  <c r="H29" i="14" s="1"/>
  <c r="G27" i="14"/>
  <c r="G17" i="14"/>
  <c r="G18" i="14"/>
  <c r="G25" i="14"/>
  <c r="G22" i="14"/>
  <c r="G139" i="14"/>
  <c r="H16" i="14" l="1"/>
  <c r="G234" i="14"/>
  <c r="H232" i="14" s="1"/>
  <c r="G136" i="14"/>
  <c r="G204" i="14"/>
  <c r="G205" i="14"/>
  <c r="G116" i="14"/>
  <c r="G179" i="14"/>
  <c r="G120" i="14"/>
  <c r="G200" i="14"/>
  <c r="G212" i="14"/>
  <c r="G220" i="14"/>
  <c r="G219" i="14"/>
  <c r="G158" i="14"/>
  <c r="H157" i="14" s="1"/>
  <c r="G389" i="14"/>
  <c r="G377" i="14"/>
  <c r="G182" i="14"/>
  <c r="G180" i="14"/>
  <c r="G161" i="14"/>
  <c r="G392" i="14"/>
  <c r="G319" i="14"/>
  <c r="H316" i="14" s="1"/>
  <c r="H388" i="14" l="1"/>
  <c r="G72" i="14"/>
  <c r="G344" i="14"/>
  <c r="H322" i="14" s="1"/>
  <c r="G222" i="14"/>
  <c r="G101" i="14"/>
  <c r="G100" i="14"/>
  <c r="H98" i="14" s="1"/>
  <c r="G213" i="14"/>
  <c r="G218" i="14"/>
  <c r="G203" i="14"/>
  <c r="G184" i="14"/>
  <c r="G386" i="14"/>
  <c r="H385" i="14" s="1"/>
  <c r="G135" i="14"/>
  <c r="G134" i="14"/>
  <c r="H131" i="14" l="1"/>
  <c r="H71" i="14"/>
  <c r="G414" i="14"/>
  <c r="H413" i="14" s="1"/>
  <c r="G217" i="14"/>
  <c r="G121" i="14"/>
  <c r="H119" i="14" s="1"/>
  <c r="G202" i="14"/>
  <c r="H194" i="14" s="1"/>
  <c r="G114" i="14"/>
  <c r="G113" i="14"/>
  <c r="G155" i="14"/>
  <c r="H151" i="14" s="1"/>
  <c r="G181" i="14"/>
  <c r="G382" i="14"/>
  <c r="G383" i="14"/>
  <c r="G380" i="14"/>
  <c r="H376" i="14" l="1"/>
  <c r="H109" i="14"/>
  <c r="G214" i="14"/>
  <c r="H208" i="14" s="1"/>
  <c r="G165" i="14"/>
  <c r="H164" i="14" s="1"/>
  <c r="G35" i="14" l="1"/>
  <c r="H33" i="14" s="1"/>
  <c r="G185" i="14"/>
  <c r="H175" i="14" s="1"/>
  <c r="G283" i="14" l="1"/>
  <c r="H273" i="14" s="1"/>
  <c r="H9" i="14" s="1"/>
  <c r="H422" i="14" l="1"/>
  <c r="G431" i="14" l="1"/>
  <c r="G432" i="14"/>
  <c r="G428" i="14"/>
  <c r="G434" i="14"/>
  <c r="G429" i="14"/>
  <c r="G433" i="14"/>
  <c r="G426" i="14"/>
  <c r="G427" i="14" s="1"/>
  <c r="G437" i="14"/>
  <c r="H436" i="14" s="1"/>
  <c r="G435" i="14"/>
  <c r="G436" i="14"/>
  <c r="G430" i="14"/>
  <c r="H424" i="14" l="1"/>
  <c r="H439" i="14" s="1"/>
  <c r="H432" i="14"/>
  <c r="H425" i="14"/>
</calcChain>
</file>

<file path=xl/sharedStrings.xml><?xml version="1.0" encoding="utf-8"?>
<sst xmlns="http://schemas.openxmlformats.org/spreadsheetml/2006/main" count="676" uniqueCount="344">
  <si>
    <t>PRELIMINARES</t>
  </si>
  <si>
    <t>M2</t>
  </si>
  <si>
    <t>UD</t>
  </si>
  <si>
    <t>ML</t>
  </si>
  <si>
    <t>M3</t>
  </si>
  <si>
    <t>*</t>
  </si>
  <si>
    <t>GL</t>
  </si>
  <si>
    <t>PL</t>
  </si>
  <si>
    <t>M3N</t>
  </si>
  <si>
    <t>M3E</t>
  </si>
  <si>
    <t>MISCELANEOS</t>
  </si>
  <si>
    <t>Cemento PVC</t>
  </si>
  <si>
    <t>M3C</t>
  </si>
  <si>
    <t>Transporte</t>
  </si>
  <si>
    <t>P.A</t>
  </si>
  <si>
    <t>No.</t>
  </si>
  <si>
    <t>PARTIDAS</t>
  </si>
  <si>
    <t>CANT.</t>
  </si>
  <si>
    <t>P.U.</t>
  </si>
  <si>
    <t>SUB-TOTAL</t>
  </si>
  <si>
    <t>Flechas sencillas de curvo y recto en pintura de termoplastica blanca  (en asfalto)</t>
  </si>
  <si>
    <t>Lineas central  pintura de  termoplastica blanca  con microesfera de vidrio de 0.10m de ancho (en asfalto)</t>
  </si>
  <si>
    <t>MOVIMIENTO DE TIERRA</t>
  </si>
  <si>
    <t>MINISTERIO DE LA VIVIENDA Y EDIFICACIONES (MIVED)</t>
  </si>
  <si>
    <t>UNID</t>
  </si>
  <si>
    <t>TOTAL
RD$</t>
  </si>
  <si>
    <t xml:space="preserve">SUB -TOTAL </t>
  </si>
  <si>
    <t>GASTOS GENERALES</t>
  </si>
  <si>
    <t>Dirección Técnica</t>
  </si>
  <si>
    <t>18 % ITBIS del Beneficio</t>
  </si>
  <si>
    <t>Seguros y Fianzas (Según Facturas)</t>
  </si>
  <si>
    <t>Gastos Administrativos</t>
  </si>
  <si>
    <t>Ley 6-86</t>
  </si>
  <si>
    <t>Codia</t>
  </si>
  <si>
    <t>Supervisión e Inspección de Obras</t>
  </si>
  <si>
    <t>TOTAL GENERAL</t>
  </si>
  <si>
    <t>Nota 1: La Partida Seguro y Fianza será pagada previa presentación de Factura.</t>
  </si>
  <si>
    <t xml:space="preserve">Contratista: </t>
  </si>
  <si>
    <t>Nota 2: El Costo de Inspección Supervisión será cobrado por el Ministerio de la Vivienda y Edificaciones.</t>
  </si>
  <si>
    <t xml:space="preserve">ACERAS, CONTENES Y CALLES </t>
  </si>
  <si>
    <t>Replanteo en Aceras y Calles con equipo topografico</t>
  </si>
  <si>
    <t>Corte de Material (No especificado) E=0.40 m</t>
  </si>
  <si>
    <t>Corte de Material (No especificado) E=0.20 m</t>
  </si>
  <si>
    <t>Carguio y Bote con equipo Dist.=10km.</t>
  </si>
  <si>
    <t xml:space="preserve">Perfilado y Compactado de Suelo de Fundacion </t>
  </si>
  <si>
    <t>Suministro de Relleno para Sub-Base, Dist. Prom.=30 km.</t>
  </si>
  <si>
    <t>Regado, Nivelado, Mojado y Compactacion de Rellano para sub-base.</t>
  </si>
  <si>
    <t>Escarificacion de Superficie</t>
  </si>
  <si>
    <t>Suministro de Relleno para Base, Dist. Prom.=20 km.</t>
  </si>
  <si>
    <t>Regado, Nivelado, Mojado y Compactacion de Rellano para base.</t>
  </si>
  <si>
    <t>Regado, Nivelado y Compactacion con maquito de relleno para acera</t>
  </si>
  <si>
    <t>Terminacion de Superficie</t>
  </si>
  <si>
    <t>CALLES</t>
  </si>
  <si>
    <t>Suministro y colocacion de Riego de Adherencia con RC-2</t>
  </si>
  <si>
    <t>Suministro y colocacion de Asfalto de E=2"</t>
  </si>
  <si>
    <t>ACERAS Y CONTENES</t>
  </si>
  <si>
    <t>Relleno con granzote bajo aceras</t>
  </si>
  <si>
    <t>Acera de Hormigon Simple de A=1.20m y E=0.10 m.</t>
  </si>
  <si>
    <t>Contenes en Hormigon (Seccion no señalada)</t>
  </si>
  <si>
    <t>SEÑALIZACION VERTICAL Y HORIZONTAL</t>
  </si>
  <si>
    <t>Pasos peatonales  tipo zebra pintura termoplastica blanca  con microesfera de vidrio  ( asfalto)</t>
  </si>
  <si>
    <t>DRENAJE PLUVIAL</t>
  </si>
  <si>
    <t>Replanteo con equipo topografico</t>
  </si>
  <si>
    <t>DRENAJE PLUVIAL SUPERFICIAL</t>
  </si>
  <si>
    <t>UDS</t>
  </si>
  <si>
    <t>Excavacion en Material no clasificado</t>
  </si>
  <si>
    <t>Bote de material excavado</t>
  </si>
  <si>
    <t>Hormigon Ciclopeo E=0.40m</t>
  </si>
  <si>
    <t>Hormigon Simple E=0.20m</t>
  </si>
  <si>
    <t>Pulido de Piso</t>
  </si>
  <si>
    <t>Replanteo y Charrancha</t>
  </si>
  <si>
    <t>Excavacion a Mano para Zapatas de columnas</t>
  </si>
  <si>
    <t>Relleno de reposcion con material excavado</t>
  </si>
  <si>
    <t>Bote de material Sobrante</t>
  </si>
  <si>
    <t>M3S</t>
  </si>
  <si>
    <t>HORMIGON ARMADO EN:</t>
  </si>
  <si>
    <r>
      <t xml:space="preserve">Zapata de Columna de 0.80 m x 0.80 m con </t>
    </r>
    <r>
      <rPr>
        <sz val="12"/>
        <rFont val="Calibri"/>
        <family val="2"/>
      </rPr>
      <t>Ø3/8 a 0.13m</t>
    </r>
  </si>
  <si>
    <t>Columna CC1 (Redonda) con 6 Ø1/2 y Est. de  Ø3/8 a 0.15m</t>
  </si>
  <si>
    <t>Vigas V1 de 0.20 x 0.30 m con 3Ø 1/2" Inf., 2Ø 3/8" Sup., 2Ø 3/8" a torcion y 2 2Ø 1/2" Adicional en union Viga/columna. Y estribos de Ø 3/8" @ 0.10m en nudos y 0.20m en vanos.</t>
  </si>
  <si>
    <t>Losa Inclinada de E=0.10 m con acero Ø3/8 a 0.25m</t>
  </si>
  <si>
    <t>TERMINACION DE SUPERFICIE</t>
  </si>
  <si>
    <t>Fraguache en Superficies de Hormigon</t>
  </si>
  <si>
    <t>Pañete en Columnas y Vigas</t>
  </si>
  <si>
    <t>Pañete en sobre techo inclinado</t>
  </si>
  <si>
    <t>Cantos</t>
  </si>
  <si>
    <t>Cornizas en perilla para Vigas y columnas</t>
  </si>
  <si>
    <t>TECHOS</t>
  </si>
  <si>
    <t>Fino de techo Inclinado</t>
  </si>
  <si>
    <t>Teja Ondulada Sobre losa</t>
  </si>
  <si>
    <t>Caballete de Teja Ondulada sobre losa</t>
  </si>
  <si>
    <t>PINTURA</t>
  </si>
  <si>
    <t>Pintura selladora (Prymer)</t>
  </si>
  <si>
    <t>Pintura Acrilica (2 Manos)</t>
  </si>
  <si>
    <t>Pintura Acrilica en Techo</t>
  </si>
  <si>
    <t>PISO EN GLORIETA</t>
  </si>
  <si>
    <t>Excavacion zapata muro de block de 6" para bordillo y extremos de escalones</t>
  </si>
  <si>
    <t>Relleno de reposicion con material excavado</t>
  </si>
  <si>
    <t>Suministro, regado, nivelado y compactado de caliche para relleno en escalones y piso</t>
  </si>
  <si>
    <t>H.A en Zapata de Muros de 6"</t>
  </si>
  <si>
    <t>Muros de block de 6" BNP para Bordillos</t>
  </si>
  <si>
    <t>H.S de 140kg/cm2 para torta de piso.</t>
  </si>
  <si>
    <t xml:space="preserve">Suministro y colocacion de granito fondo blanco de 0.30 x 0.30 </t>
  </si>
  <si>
    <t>Rampa de Acceso para discapacitados</t>
  </si>
  <si>
    <t>Barandilla para rampa de acceso discapacitados</t>
  </si>
  <si>
    <t>Fumigación Zapatas y Relleno, contra termitas y comején</t>
  </si>
  <si>
    <t>Bote de material sobrante</t>
  </si>
  <si>
    <t>MUROS DE BLOQUES</t>
  </si>
  <si>
    <t>AREAS VERDES Y PAISAJISMO</t>
  </si>
  <si>
    <t>Corte y nivelacion de area</t>
  </si>
  <si>
    <t>SUMINISTRO Y COLOCACION DE ARBOLES</t>
  </si>
  <si>
    <t>Flamboyan (Delonix Regia) de 12m.</t>
  </si>
  <si>
    <t>Coralillo (Hamelia Patens)</t>
  </si>
  <si>
    <t>Laurel (Ficus Benjamina)</t>
  </si>
  <si>
    <t xml:space="preserve">Grama Enana (Cynodon Dactylon) </t>
  </si>
  <si>
    <t>Suministro, Regado y Nivelado de Tierra Negra</t>
  </si>
  <si>
    <t>INSTALACION ELECTRICA</t>
  </si>
  <si>
    <t>POSTES Y TENDIDO ELECTRICO</t>
  </si>
  <si>
    <t xml:space="preserve">Transporte y Colocacion </t>
  </si>
  <si>
    <t>TRANSFORMADORES Y ACCESORIOS</t>
  </si>
  <si>
    <t>Cut- Out 100Amp.</t>
  </si>
  <si>
    <t>Pararrayo de 10Kv</t>
  </si>
  <si>
    <t>Base para Cut-Out y Pararrayo</t>
  </si>
  <si>
    <t>Soporte para transformador de 1Ø</t>
  </si>
  <si>
    <t>Varilla a Tierra 5/8 x 6'</t>
  </si>
  <si>
    <t>INTERCONEXION ELECTRICA</t>
  </si>
  <si>
    <t>Alambre AAAC #2/0</t>
  </si>
  <si>
    <t>Alambre de Vinyl 12/2</t>
  </si>
  <si>
    <t>Alambre Triplex  #2/0</t>
  </si>
  <si>
    <t>Conector Para Alambre Triplex</t>
  </si>
  <si>
    <t>Estructuras HA-100B</t>
  </si>
  <si>
    <t>Estructuras BT-101</t>
  </si>
  <si>
    <t>Estructuras BT-104</t>
  </si>
  <si>
    <t xml:space="preserve">Mano de Obra </t>
  </si>
  <si>
    <t>ILUMINACION</t>
  </si>
  <si>
    <t>Lamparas LED de 4, Tipo Cobra (Con Brazo)</t>
  </si>
  <si>
    <t>RED DE DISTRIBUCION DE AGUA POTABLE</t>
  </si>
  <si>
    <t>TRABAJOS PRELIMINARES</t>
  </si>
  <si>
    <t>Excavacion con Equipo</t>
  </si>
  <si>
    <t>Asiento de Arena E=0.10 m.</t>
  </si>
  <si>
    <t>Relleno de Reposicion.</t>
  </si>
  <si>
    <t>SUMINISTRO Y COLOCACION DE TUBERIAS Y PIEZAS</t>
  </si>
  <si>
    <r>
      <t xml:space="preserve">Tuberia de </t>
    </r>
    <r>
      <rPr>
        <sz val="12"/>
        <color theme="1"/>
        <rFont val="Calibri"/>
        <family val="2"/>
      </rPr>
      <t>Ø2 PVC SCH-40</t>
    </r>
  </si>
  <si>
    <r>
      <t xml:space="preserve">Tee de </t>
    </r>
    <r>
      <rPr>
        <sz val="12"/>
        <color theme="1"/>
        <rFont val="Calibri"/>
        <family val="2"/>
      </rPr>
      <t>Ø2 PVC SCH-40</t>
    </r>
  </si>
  <si>
    <r>
      <t xml:space="preserve">Codo de </t>
    </r>
    <r>
      <rPr>
        <sz val="12"/>
        <color theme="1"/>
        <rFont val="Calibri"/>
        <family val="2"/>
      </rPr>
      <t xml:space="preserve">Ø2 x 90º PVC </t>
    </r>
  </si>
  <si>
    <t>Pruebas Hidrostaticas de tuberias</t>
  </si>
  <si>
    <t>Anclajes HS para Piezas</t>
  </si>
  <si>
    <t xml:space="preserve">Acometidas de Ø1/2" </t>
  </si>
  <si>
    <t>POZO TUBULAR</t>
  </si>
  <si>
    <t>Perforacion de 10" con Percusion Encamisado</t>
  </si>
  <si>
    <t>Suministro de tuberia PVC de 8" SDR-41</t>
  </si>
  <si>
    <t>Aforo y desarrollo</t>
  </si>
  <si>
    <t>Limpieza</t>
  </si>
  <si>
    <t>Bomba sumergible de 2 hp,1ph,220v 60hgz con motor y caja de control</t>
  </si>
  <si>
    <t>Tuberia de 40mm de Poliestileno</t>
  </si>
  <si>
    <t>Cable de 1/4" de Acero</t>
  </si>
  <si>
    <t>Adaptador de 60mm de PVC a Poliestileno</t>
  </si>
  <si>
    <t>Check Horizontal de 2" BR Completo</t>
  </si>
  <si>
    <t>Valvula de Bola de 2" BR Completo</t>
  </si>
  <si>
    <t>Cable de Vinyl #10/3</t>
  </si>
  <si>
    <t>Caja de Breaker de 6 a 8 Circuitos G.E</t>
  </si>
  <si>
    <t>Tapa Metalica de 8" con orificios de 2" y de 1"</t>
  </si>
  <si>
    <t>Base de H.A de 0.30 x 0.30 m en cabezal</t>
  </si>
  <si>
    <t>Control de nivel Electrico</t>
  </si>
  <si>
    <t>Breakers de 20 Amp.</t>
  </si>
  <si>
    <t>Analisis Fisico-Quimico y Bacteriologico</t>
  </si>
  <si>
    <t xml:space="preserve">Mano de Obra Electromecanica </t>
  </si>
  <si>
    <t>Malla Ciclonica Para Proteccion</t>
  </si>
  <si>
    <r>
      <t xml:space="preserve">Tuberia de </t>
    </r>
    <r>
      <rPr>
        <sz val="12"/>
        <color theme="1"/>
        <rFont val="Calibri"/>
        <family val="2"/>
      </rPr>
      <t>Ø8" PVC SDR-41</t>
    </r>
  </si>
  <si>
    <r>
      <t xml:space="preserve">Tuberia de </t>
    </r>
    <r>
      <rPr>
        <sz val="12"/>
        <color theme="1"/>
        <rFont val="Calibri"/>
        <family val="2"/>
      </rPr>
      <t>Ø6" PVC SDR-41</t>
    </r>
  </si>
  <si>
    <t>Registro Sanitario de 0 a 2.00 m. en Ladrillos con tapa HF pesada</t>
  </si>
  <si>
    <t>Registro de Bloques con tapa de H.A</t>
  </si>
  <si>
    <t>Acometida Sanitaria de 4" SDR-41</t>
  </si>
  <si>
    <t>REACTOR ANAEROBICO DE 12.50 X 2.90 CON 4 CAMARAS</t>
  </si>
  <si>
    <t>Hormigon de limpieza en fondo de losa E=0.05m, F'c=140 kg/cm2</t>
  </si>
  <si>
    <t>Dentellones para base de muros, E=0.25m.</t>
  </si>
  <si>
    <t>Losa de Fondo, E=0.20m</t>
  </si>
  <si>
    <t>Losa de Techo, E=0.12m.</t>
  </si>
  <si>
    <t>Bordillos para losa de techo</t>
  </si>
  <si>
    <t>Viga de Ext de Ventilacion.</t>
  </si>
  <si>
    <r>
      <t xml:space="preserve">De 0.20 m con </t>
    </r>
    <r>
      <rPr>
        <sz val="12"/>
        <color theme="1"/>
        <rFont val="Calibri"/>
        <family val="2"/>
      </rPr>
      <t>Ø</t>
    </r>
    <r>
      <rPr>
        <sz val="8.4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3/8" @0.20 m. C/Llenas</t>
    </r>
  </si>
  <si>
    <t>Fraguache interior en elementos de Hormigon</t>
  </si>
  <si>
    <t>Pañete Pulido en Interior</t>
  </si>
  <si>
    <t>Fino Pulido en Fondo E=0.03 m</t>
  </si>
  <si>
    <t>Zabaleta de Fondo</t>
  </si>
  <si>
    <t>Fino de Techo E=0.025m</t>
  </si>
  <si>
    <t>FILTRO DE MATERIAL GRANULAR</t>
  </si>
  <si>
    <t>Canto rodado para filtro 3" @ 2"</t>
  </si>
  <si>
    <t>Canto rodado para filtro 2" @ 1"</t>
  </si>
  <si>
    <t>Grava para filtro 1" @ 3/4"</t>
  </si>
  <si>
    <t>Grava fina para filtro 3/4" @ 3/16"</t>
  </si>
  <si>
    <t xml:space="preserve">TUBERIA Y PIEZAS DE PVC </t>
  </si>
  <si>
    <t>Tuberia de Ø8" PVC SDR-26 Perforado</t>
  </si>
  <si>
    <t>Tuberia de Ø4" PVC SDR-26 Perforado</t>
  </si>
  <si>
    <t>Tuberia de Ø4" PVC SDR-41</t>
  </si>
  <si>
    <t>Yee de 6" x 6" PVC</t>
  </si>
  <si>
    <t>Yee de 4" x 4" PVC</t>
  </si>
  <si>
    <t>Codo de 8" x 90º PVC P/P</t>
  </si>
  <si>
    <t>Codo de 4" x 90º PVC P/P</t>
  </si>
  <si>
    <t>Tapon Hembra de 8" PVC P/P</t>
  </si>
  <si>
    <t>Codo de 6" x 90º PVC P/P</t>
  </si>
  <si>
    <t>REGISTROS</t>
  </si>
  <si>
    <t>Registro de entrada y salida de 1.30 x 1.30 x 2.00 m</t>
  </si>
  <si>
    <t>POZO FILTRANTE</t>
  </si>
  <si>
    <t>Perforacion de 8" con percusion y encamisado</t>
  </si>
  <si>
    <t xml:space="preserve">Suministro de tuberia de 8" PVC </t>
  </si>
  <si>
    <t>Corte y ranurado de Tubo de 8" PVC</t>
  </si>
  <si>
    <t>Limpieza Final</t>
  </si>
  <si>
    <t>COSTOS DIRECTOS</t>
  </si>
  <si>
    <t>Alambre trenzado desnudo 7H, #2</t>
  </si>
  <si>
    <r>
      <t xml:space="preserve">Tapon Hembra de </t>
    </r>
    <r>
      <rPr>
        <sz val="12"/>
        <color theme="1"/>
        <rFont val="Calibri"/>
        <family val="2"/>
      </rPr>
      <t>Ø2 PVC SCH-40</t>
    </r>
  </si>
  <si>
    <t>Viga de Amarre de 0.20 x 0.20 m.</t>
  </si>
  <si>
    <t>RED DE DISTRIBUCION SANITARIA</t>
  </si>
  <si>
    <t>Imbornal de 1 Parrilla sin filtrante</t>
  </si>
  <si>
    <t>Imbornal de 2 Parrillas sin filtrante</t>
  </si>
  <si>
    <r>
      <t xml:space="preserve">Colector de </t>
    </r>
    <r>
      <rPr>
        <sz val="12"/>
        <rFont val="Calibri"/>
        <family val="2"/>
      </rPr>
      <t>Ø21" HA</t>
    </r>
  </si>
  <si>
    <r>
      <t xml:space="preserve">Colector de </t>
    </r>
    <r>
      <rPr>
        <sz val="12"/>
        <rFont val="Calibri"/>
        <family val="2"/>
      </rPr>
      <t>Ø24" HA</t>
    </r>
  </si>
  <si>
    <t>Tapon Hembra 4" PVC</t>
  </si>
  <si>
    <t>Excavacion en Material no clasificado con equipo</t>
  </si>
  <si>
    <t>Bote de Material Sobrante</t>
  </si>
  <si>
    <t>Vaciado de Escalones de H.S terminados en granito fondo blanco (Huella y Contrahuella) de 0.30 y 0.17m respectivamente.</t>
  </si>
  <si>
    <t>PARQUE INFANTIL</t>
  </si>
  <si>
    <t>GAZEBO EN PARQUE INFANTIL</t>
  </si>
  <si>
    <t>Limpieza y Acondicionamiento del terreno (Incluye Bote)</t>
  </si>
  <si>
    <t>CONSTRUCCION DE BORDILLOS</t>
  </si>
  <si>
    <t>CONSTRUCCION DE ACERAS</t>
  </si>
  <si>
    <t>CONSTRUCCION DE AREA DE JUEGOS</t>
  </si>
  <si>
    <t>Excavacion a Mano para Zapatas de bordillos L=46.36ml</t>
  </si>
  <si>
    <t>H.A en zapata de bordillos (0.45x0.20) fc=180 kg/cm2, c/ligadora 2 ø3/8" y gancho ø3/8 @0.25</t>
  </si>
  <si>
    <t>Muro de block 0.15, ø3/8", h=0.40m, SNP</t>
  </si>
  <si>
    <t>Pañete en muro de bordillo, h=0.20m</t>
  </si>
  <si>
    <t xml:space="preserve">Canto en bordillos </t>
  </si>
  <si>
    <t>Pintura acrilica en muros</t>
  </si>
  <si>
    <t xml:space="preserve">Sum. de relleno caliche, regado, nivelado. y compactado. c/maquito e=0.10 mts </t>
  </si>
  <si>
    <t>Construccion de aceras estampadas con cenefa  en hormigon 180 kg/cm2, c/ligadora e=0.10mts y malla electrosoldada 2.3 15x15</t>
  </si>
  <si>
    <t>Preparacion de Area</t>
  </si>
  <si>
    <t>Suministro de Caliche, Regado, nivelado y Compactado</t>
  </si>
  <si>
    <t>Suministro de Arena Itabo, Regado, nivelado y Compactado</t>
  </si>
  <si>
    <t>Suministro e instalacion de tobogan Mixto (Fraccionado Multientrada)</t>
  </si>
  <si>
    <t>Suministro e instalacion de columpio en estructura metalica de 3 espacios</t>
  </si>
  <si>
    <t>CONSTRUCCION DE CANCHA</t>
  </si>
  <si>
    <t>Excavacion para Zapata de Bodillos L=64ml</t>
  </si>
  <si>
    <t xml:space="preserve">Excavacion para zapata columna (1.20x1.50x1.00) </t>
  </si>
  <si>
    <t xml:space="preserve">Hormigon Armado en columna soporte de tablero tipo camellos </t>
  </si>
  <si>
    <t xml:space="preserve">Bordillo block 6", snp, h=0.40 </t>
  </si>
  <si>
    <t xml:space="preserve">Fraguache en columna </t>
  </si>
  <si>
    <t xml:space="preserve">Pañete en bordillos y columnas de tablero </t>
  </si>
  <si>
    <t xml:space="preserve">Cantos </t>
  </si>
  <si>
    <t>Construccion de piso pulido com  malla electrosoldada 15x15, E=0.10m.</t>
  </si>
  <si>
    <t>CONSTRUCCION DE GRADAS</t>
  </si>
  <si>
    <t xml:space="preserve">Reposicion De Material Excavado </t>
  </si>
  <si>
    <t xml:space="preserve">Muro De Block De 6" Con 3/8" A 0.80 Bnp </t>
  </si>
  <si>
    <t xml:space="preserve">Muro De Block De 6" Con 3/8" A 0.80 Snp </t>
  </si>
  <si>
    <t xml:space="preserve">H.A En Losa De Asientos De Grada </t>
  </si>
  <si>
    <t xml:space="preserve">H.A Columna De Grada, H=2.10m </t>
  </si>
  <si>
    <t xml:space="preserve">H.A En Viga De Grada, L=20.00m </t>
  </si>
  <si>
    <t xml:space="preserve">Bote De Material </t>
  </si>
  <si>
    <t xml:space="preserve">Fraguache En Superficie De H.A </t>
  </si>
  <si>
    <t xml:space="preserve">Pañete Muros De Bloques De 6" En Gral </t>
  </si>
  <si>
    <t xml:space="preserve">Pañete En Superficie De H.A </t>
  </si>
  <si>
    <t xml:space="preserve">Cantos En Grada </t>
  </si>
  <si>
    <t>Excavacion  Para Zapata De Muros</t>
  </si>
  <si>
    <t xml:space="preserve">Pintura Acrilica (2 Manos) Piso Cancha </t>
  </si>
  <si>
    <t xml:space="preserve">Señalizacion De Piso En Canchas </t>
  </si>
  <si>
    <t xml:space="preserve">Conf. De Letreros O Logos Institucional </t>
  </si>
  <si>
    <t xml:space="preserve">Sum. De Base Para Tablero, Con Angular 1" X 1" X 20' </t>
  </si>
  <si>
    <t>Tableros Compl. (Incl.Aros Con Mallas)</t>
  </si>
  <si>
    <t xml:space="preserve">Pintura Acrilica (2 Manos), Columnas de Tableros y Graderia </t>
  </si>
  <si>
    <t>HUECOS PARA MALLA DE VOLLEYBAL</t>
  </si>
  <si>
    <t>CANCHA DE BASQUETBALL/VOLLEYBALL (CON GRADA)</t>
  </si>
  <si>
    <t>Excavacion para base</t>
  </si>
  <si>
    <t>Hormigon simple 140 kg/cm2</t>
  </si>
  <si>
    <t>Suministro y colocacion de Tub. H.G Ø3" Con Argolla L=3.10m</t>
  </si>
  <si>
    <t>Suministro y colocacion de Malla de Volleyball</t>
  </si>
  <si>
    <t>Replanteo (Area de cancha, aceras y area verde)</t>
  </si>
  <si>
    <t xml:space="preserve">Hormigon Armado en zapata de columna (1.50x1.20x0.30) </t>
  </si>
  <si>
    <t>Hormigon Armado en zapata de bordillos (0.45x0.25)</t>
  </si>
  <si>
    <t>H.A Zapata De Muro (0.45x0.25),</t>
  </si>
  <si>
    <t>COSTOS INDIRECTOS</t>
  </si>
  <si>
    <t>COSTOS GUBERNAMENTALES</t>
  </si>
  <si>
    <t>COSTO INSTITUCIONAL</t>
  </si>
  <si>
    <t>Nota 3: Las Partidas presupuestadas serán medidas y evaluadas por la supervisión de campo.</t>
  </si>
  <si>
    <t>SISTEMA DE ALMACENAMIENTO</t>
  </si>
  <si>
    <t>Tanque Hidroneumatico Precargado de 40 Gls</t>
  </si>
  <si>
    <t>Tuberias de conexion, accesorios y mano de obra.</t>
  </si>
  <si>
    <t>Suministro e instalacion de tinacos de 150 gls.</t>
  </si>
  <si>
    <t>CABEZAL EN SALIDA DE ALCANTARILLAS</t>
  </si>
  <si>
    <t>BADENES (2UDS)</t>
  </si>
  <si>
    <t>Suministro y colocacion de colchon de Arena Itabo</t>
  </si>
  <si>
    <t>Muros Laterales en Bloques de 8" con 3/8" @ 0.40m a C.LL</t>
  </si>
  <si>
    <t>Pañete en cabezal y muros laterales.</t>
  </si>
  <si>
    <t>Cabezal Para Alcantarilla de 24" en H.A</t>
  </si>
  <si>
    <t>Zapata para muros de 0.20m. Laterales en cabezales</t>
  </si>
  <si>
    <t xml:space="preserve">Pulido En Losa De Asiento </t>
  </si>
  <si>
    <t>Suministro e instalacion de sube y baja de 3 espacios</t>
  </si>
  <si>
    <t>Excavacion para siembra de arboles</t>
  </si>
  <si>
    <t>Impermeabilizante con Lona Granular</t>
  </si>
  <si>
    <t>TARJA PARA PLACA CONMEMORATIVA</t>
  </si>
  <si>
    <t>Relleno de Reposicion dentro de bloques</t>
  </si>
  <si>
    <t>Losa de Fondo  E=0.10m.</t>
  </si>
  <si>
    <t>Excavacion a mano en material lo clasificado.</t>
  </si>
  <si>
    <t>Bloques de 6" SNP. Con ø3/8 @0.40m C.LL</t>
  </si>
  <si>
    <t>Torta de hormigon 140 kg/cm2 para conformar losa superior y base de tarja.</t>
  </si>
  <si>
    <t>Suministro y colocacion de placa (0.80 m  x 0.60 m)</t>
  </si>
  <si>
    <t>Pintura Base (Prymer)</t>
  </si>
  <si>
    <t>Pañete sobre muros y superficies de hormigon</t>
  </si>
  <si>
    <t>Pintura Acrilica  (Dos manos)</t>
  </si>
  <si>
    <t>Alimentacion a pozo con 2thw #8, con tub. 3/4" PVC (Alambres de bomba y control de nivel)</t>
  </si>
  <si>
    <t xml:space="preserve">Pago de interconexion </t>
  </si>
  <si>
    <t>Cimentación de Poste</t>
  </si>
  <si>
    <t>Poste HA-500 30' Circular</t>
  </si>
  <si>
    <t>Poste HA-500 35' Cuadrado</t>
  </si>
  <si>
    <t>Izaje y Transporte</t>
  </si>
  <si>
    <t xml:space="preserve">Transformador-50 KVA, 1Ø Tipo Poste 7.20V/120-240V </t>
  </si>
  <si>
    <t xml:space="preserve">Transformador-37.5 KVA, 1Ø Tipo Poste 7.20V/120-240V </t>
  </si>
  <si>
    <t xml:space="preserve">Transformador-25 KVA, 1Ø Tipo Poste 7.20V/120-240V </t>
  </si>
  <si>
    <t>Cut- Out 200Amp.</t>
  </si>
  <si>
    <t>Estructuras AP-103</t>
  </si>
  <si>
    <t>Estructuras MT-101</t>
  </si>
  <si>
    <t>Estructuras MT-102</t>
  </si>
  <si>
    <t>Estructuras MT-104</t>
  </si>
  <si>
    <t>Estructuras MT-105</t>
  </si>
  <si>
    <t>Estructuras TR-104</t>
  </si>
  <si>
    <t>Rampa para paso a minusvalidos en Acera A=1.50 x L=1.50 (en Pendiente)</t>
  </si>
  <si>
    <t>Ubicación: Las Matas de Farfan</t>
  </si>
  <si>
    <t>Localización: Prov. San Juan de la Maguana</t>
  </si>
  <si>
    <t>Fecha: 13 de Julio del 2022</t>
  </si>
  <si>
    <t>Nota 4: Este presupuesto consta de dos (8) páginas incluyendo esta hoja de resumen.</t>
  </si>
  <si>
    <t>VERJA PERIMETRAL</t>
  </si>
  <si>
    <t>Replanteo y control topografico</t>
  </si>
  <si>
    <t>Excavacion para zapata de muro de 6" E=0.25</t>
  </si>
  <si>
    <t>Relleno de Reposicion con material excavado</t>
  </si>
  <si>
    <t>HORMIGON ARMADO EN</t>
  </si>
  <si>
    <t>Zapata de Muros de 6"</t>
  </si>
  <si>
    <t>Pichones de columnas de amarre H= 1.05m</t>
  </si>
  <si>
    <t xml:space="preserve">Muros de block de 6" BNP </t>
  </si>
  <si>
    <t>Muros de block de 6" SNP</t>
  </si>
  <si>
    <t>Pañete de muro</t>
  </si>
  <si>
    <t>VERJA EN MALLA CICLONICA</t>
  </si>
  <si>
    <t>Verja con malla ciclonica H= 6 pies (Inlcuye alambre de trinchera)</t>
  </si>
  <si>
    <t>PRESUPUESTO PARA LA CONSTRUCCION DE LAS OBRAS EXTERIORES EN PROYECTO DE VIVIENDAS LAS MATAS DE FARFAN</t>
  </si>
  <si>
    <t xml:space="preserve">Señal de limite de velocidad, con forma cuadrada, en aluminio con vinyl </t>
  </si>
  <si>
    <t xml:space="preserve">Señal de paso Peatonal, con forma Romboidal, en aluminio con vinyl  </t>
  </si>
  <si>
    <t xml:space="preserve">Señal de Alto o Pare, con forma Poligonal, en aluminio con vinyl </t>
  </si>
  <si>
    <t>Señal de parque Infantil, con forma Romboidal, en aluminio con vinyl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</si>
</sst>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0_)"/>
    <numFmt numFmtId="166" formatCode="_-* #,##0.00\ _$_-;\-* #,##0.00\ _$_-;_-* &quot;-&quot;??\ _$_-;_-@_-"/>
    <numFmt numFmtId="167" formatCode="_-* #,##0.00\ &quot;$&quot;_-;\-* #,##0.00\ &quot;$&quot;_-;_-* &quot;-&quot;??\ &quot;$&quot;_-;_-@_-"/>
    <numFmt numFmtId="168" formatCode="0.0000_)"/>
    <numFmt numFmtId="169" formatCode="_-* #,##0.00\ _€_-;\-* #,##0.00\ _€_-;_-* &quot;-&quot;??\ _€_-;_-@_-"/>
    <numFmt numFmtId="170" formatCode="_-* #,##0_-;\-* #,##0_-;_-* &quot;-&quot;_-;_-@_-"/>
    <numFmt numFmtId="171" formatCode="_(* #,##0.0000_);_(* \(#,##0.0000\);_(* &quot;-&quot;??_);_(@_)"/>
    <numFmt numFmtId="172" formatCode="_-* #,##0.00_-;\-* #,##0.00_-;_-* &quot;-&quot;??_-;_-@_-"/>
    <numFmt numFmtId="173" formatCode="0.0000"/>
    <numFmt numFmtId="174" formatCode="General_)"/>
    <numFmt numFmtId="175" formatCode="[$$-409]#,##0.00"/>
  </numFmts>
  <fonts count="39">
    <font>
      <sz val="12"/>
      <name val="Arial M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MT"/>
    </font>
    <font>
      <b/>
      <sz val="14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Arial MT"/>
    </font>
    <font>
      <sz val="10"/>
      <name val="Arial"/>
      <family val="2"/>
    </font>
    <font>
      <sz val="11"/>
      <color rgb="FF000000"/>
      <name val="Calibri"/>
      <family val="2"/>
    </font>
    <font>
      <sz val="10"/>
      <name val="MS Sans Serif"/>
    </font>
    <font>
      <sz val="14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2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</font>
    <font>
      <sz val="8.4"/>
      <color theme="1"/>
      <name val="Times New Roman"/>
      <family val="1"/>
    </font>
    <font>
      <b/>
      <sz val="14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8">
    <xf numFmtId="165" fontId="0" fillId="0" borderId="0"/>
    <xf numFmtId="167" fontId="13" fillId="0" borderId="0" applyFont="0" applyFill="0" applyBorder="0" applyAlignment="0" applyProtection="0"/>
    <xf numFmtId="0" fontId="10" fillId="0" borderId="0"/>
    <xf numFmtId="166" fontId="13" fillId="0" borderId="0" applyFont="0" applyFill="0" applyBorder="0" applyAlignment="0" applyProtection="0"/>
    <xf numFmtId="0" fontId="14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40" fontId="14" fillId="0" borderId="0" applyFont="0" applyFill="0" applyBorder="0" applyAlignment="0" applyProtection="0"/>
    <xf numFmtId="0" fontId="14" fillId="0" borderId="0"/>
    <xf numFmtId="43" fontId="18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9" fillId="0" borderId="0"/>
    <xf numFmtId="169" fontId="10" fillId="0" borderId="0" applyFont="0" applyFill="0" applyBorder="0" applyAlignment="0" applyProtection="0"/>
    <xf numFmtId="0" fontId="10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14" fillId="0" borderId="0"/>
    <xf numFmtId="0" fontId="20" fillId="0" borderId="0"/>
    <xf numFmtId="172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5" fontId="13" fillId="0" borderId="0" applyFont="0" applyFill="0" applyBorder="0" applyAlignment="0" applyProtection="0"/>
    <xf numFmtId="0" fontId="8" fillId="0" borderId="0"/>
    <xf numFmtId="17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0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0" fontId="15" fillId="0" borderId="0"/>
    <xf numFmtId="0" fontId="6" fillId="0" borderId="0"/>
    <xf numFmtId="0" fontId="14" fillId="0" borderId="0"/>
    <xf numFmtId="172" fontId="13" fillId="0" borderId="0" applyFont="0" applyFill="0" applyBorder="0" applyAlignment="0" applyProtection="0"/>
    <xf numFmtId="0" fontId="14" fillId="0" borderId="0"/>
    <xf numFmtId="0" fontId="13" fillId="0" borderId="0"/>
    <xf numFmtId="0" fontId="6" fillId="0" borderId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/>
    <xf numFmtId="16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2" fillId="0" borderId="0"/>
    <xf numFmtId="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3" fillId="0" borderId="0"/>
    <xf numFmtId="172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172" fontId="4" fillId="0" borderId="0" applyFont="0" applyFill="0" applyBorder="0" applyAlignment="0" applyProtection="0"/>
    <xf numFmtId="0" fontId="13" fillId="0" borderId="0"/>
    <xf numFmtId="172" fontId="13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4" fillId="0" borderId="0"/>
    <xf numFmtId="4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9" fontId="3" fillId="0" borderId="0" applyFont="0" applyFill="0" applyBorder="0" applyAlignment="0" applyProtection="0"/>
    <xf numFmtId="0" fontId="3" fillId="0" borderId="0"/>
    <xf numFmtId="175" fontId="18" fillId="0" borderId="0"/>
    <xf numFmtId="0" fontId="14" fillId="0" borderId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172" fontId="1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0" fontId="31" fillId="0" borderId="0"/>
    <xf numFmtId="165" fontId="11" fillId="0" borderId="0"/>
    <xf numFmtId="0" fontId="13" fillId="0" borderId="0"/>
    <xf numFmtId="0" fontId="1" fillId="0" borderId="0"/>
    <xf numFmtId="0" fontId="13" fillId="0" borderId="0"/>
  </cellStyleXfs>
  <cellXfs count="160">
    <xf numFmtId="165" fontId="0" fillId="0" borderId="0" xfId="0"/>
    <xf numFmtId="4" fontId="25" fillId="0" borderId="0" xfId="6" applyNumberFormat="1" applyFont="1" applyAlignment="1">
      <alignment vertical="center"/>
    </xf>
    <xf numFmtId="0" fontId="16" fillId="2" borderId="14" xfId="8" quotePrefix="1" applyFont="1" applyFill="1" applyBorder="1"/>
    <xf numFmtId="4" fontId="16" fillId="2" borderId="14" xfId="8" quotePrefix="1" applyNumberFormat="1" applyFont="1" applyFill="1" applyBorder="1" applyAlignment="1">
      <alignment horizontal="center"/>
    </xf>
    <xf numFmtId="4" fontId="16" fillId="2" borderId="14" xfId="96" applyNumberFormat="1" applyFont="1" applyFill="1" applyBorder="1" applyAlignment="1">
      <alignment horizontal="center"/>
    </xf>
    <xf numFmtId="4" fontId="16" fillId="2" borderId="14" xfId="8" quotePrefix="1" applyNumberFormat="1" applyFont="1" applyFill="1" applyBorder="1"/>
    <xf numFmtId="40" fontId="12" fillId="0" borderId="3" xfId="6" applyNumberFormat="1" applyFont="1" applyBorder="1" applyAlignment="1">
      <alignment horizontal="center" vertical="center"/>
    </xf>
    <xf numFmtId="4" fontId="12" fillId="0" borderId="4" xfId="6" applyNumberFormat="1" applyFont="1" applyBorder="1" applyAlignment="1">
      <alignment horizontal="center" vertical="center"/>
    </xf>
    <xf numFmtId="40" fontId="12" fillId="0" borderId="4" xfId="64" applyNumberFormat="1" applyFont="1" applyBorder="1" applyAlignment="1">
      <alignment horizontal="center" vertical="center"/>
    </xf>
    <xf numFmtId="40" fontId="12" fillId="0" borderId="5" xfId="64" applyNumberFormat="1" applyFont="1" applyBorder="1" applyAlignment="1">
      <alignment horizontal="center" vertical="center"/>
    </xf>
    <xf numFmtId="0" fontId="17" fillId="0" borderId="6" xfId="8" applyFont="1" applyBorder="1" applyAlignment="1">
      <alignment horizontal="center"/>
    </xf>
    <xf numFmtId="0" fontId="17" fillId="0" borderId="7" xfId="8" applyFont="1" applyBorder="1" applyAlignment="1">
      <alignment wrapText="1"/>
    </xf>
    <xf numFmtId="4" fontId="17" fillId="0" borderId="7" xfId="8" applyNumberFormat="1" applyFont="1" applyBorder="1" applyAlignment="1">
      <alignment horizontal="right" wrapText="1"/>
    </xf>
    <xf numFmtId="4" fontId="17" fillId="0" borderId="7" xfId="8" applyNumberFormat="1" applyFont="1" applyBorder="1" applyAlignment="1">
      <alignment horizontal="center" wrapText="1"/>
    </xf>
    <xf numFmtId="4" fontId="26" fillId="2" borderId="7" xfId="99" applyNumberFormat="1" applyFont="1" applyFill="1" applyBorder="1" applyAlignment="1">
      <alignment horizontal="right" wrapText="1"/>
    </xf>
    <xf numFmtId="40" fontId="25" fillId="2" borderId="6" xfId="98" quotePrefix="1" applyNumberFormat="1" applyFont="1" applyFill="1" applyBorder="1" applyAlignment="1">
      <alignment horizontal="center" vertical="top" wrapText="1"/>
    </xf>
    <xf numFmtId="4" fontId="25" fillId="2" borderId="7" xfId="85" applyNumberFormat="1" applyFont="1" applyFill="1" applyBorder="1" applyAlignment="1">
      <alignment vertical="center" wrapText="1"/>
    </xf>
    <xf numFmtId="4" fontId="25" fillId="2" borderId="7" xfId="85" applyNumberFormat="1" applyFont="1" applyFill="1" applyBorder="1" applyAlignment="1">
      <alignment wrapText="1"/>
    </xf>
    <xf numFmtId="0" fontId="25" fillId="2" borderId="7" xfId="85" applyFont="1" applyFill="1" applyBorder="1" applyAlignment="1">
      <alignment horizontal="center" wrapText="1"/>
    </xf>
    <xf numFmtId="40" fontId="25" fillId="2" borderId="7" xfId="85" applyNumberFormat="1" applyFont="1" applyFill="1" applyBorder="1" applyAlignment="1">
      <alignment horizontal="right" wrapText="1"/>
    </xf>
    <xf numFmtId="40" fontId="12" fillId="0" borderId="8" xfId="64" applyNumberFormat="1" applyFont="1" applyBorder="1" applyAlignment="1">
      <alignment horizontal="right" vertical="center"/>
    </xf>
    <xf numFmtId="4" fontId="25" fillId="0" borderId="11" xfId="6" applyNumberFormat="1" applyFont="1" applyBorder="1" applyAlignment="1">
      <alignment horizontal="center" vertical="center"/>
    </xf>
    <xf numFmtId="4" fontId="25" fillId="0" borderId="11" xfId="100" applyNumberFormat="1" applyFont="1" applyBorder="1" applyAlignment="1">
      <alignment vertical="center"/>
    </xf>
    <xf numFmtId="4" fontId="25" fillId="0" borderId="11" xfId="100" applyNumberFormat="1" applyFont="1" applyBorder="1" applyAlignment="1">
      <alignment horizontal="center" vertical="center"/>
    </xf>
    <xf numFmtId="4" fontId="25" fillId="0" borderId="11" xfId="6" applyNumberFormat="1" applyFont="1" applyBorder="1" applyAlignment="1">
      <alignment vertical="center"/>
    </xf>
    <xf numFmtId="4" fontId="12" fillId="0" borderId="11" xfId="6" applyNumberFormat="1" applyFont="1" applyBorder="1" applyAlignment="1">
      <alignment vertical="center"/>
    </xf>
    <xf numFmtId="174" fontId="12" fillId="3" borderId="0" xfId="101" applyNumberFormat="1" applyFont="1" applyFill="1" applyAlignment="1">
      <alignment horizontal="right"/>
    </xf>
    <xf numFmtId="4" fontId="12" fillId="3" borderId="0" xfId="101" applyNumberFormat="1" applyFont="1" applyFill="1" applyAlignment="1">
      <alignment horizontal="left" vertical="center" wrapText="1"/>
    </xf>
    <xf numFmtId="39" fontId="25" fillId="3" borderId="0" xfId="101" applyNumberFormat="1" applyFont="1" applyFill="1" applyAlignment="1">
      <alignment horizontal="right" vertical="center"/>
    </xf>
    <xf numFmtId="174" fontId="25" fillId="3" borderId="0" xfId="101" applyNumberFormat="1" applyFont="1" applyFill="1" applyAlignment="1">
      <alignment horizontal="center" vertical="center"/>
    </xf>
    <xf numFmtId="4" fontId="12" fillId="3" borderId="0" xfId="98" applyNumberFormat="1" applyFont="1" applyFill="1" applyAlignment="1">
      <alignment horizontal="right" vertical="center"/>
    </xf>
    <xf numFmtId="4" fontId="12" fillId="3" borderId="0" xfId="101" applyNumberFormat="1" applyFont="1" applyFill="1" applyAlignment="1">
      <alignment horizontal="right" vertical="center"/>
    </xf>
    <xf numFmtId="0" fontId="25" fillId="0" borderId="0" xfId="98" applyFont="1" applyAlignment="1">
      <alignment horizontal="center"/>
    </xf>
    <xf numFmtId="4" fontId="25" fillId="0" borderId="0" xfId="101" applyNumberFormat="1" applyFont="1" applyAlignment="1">
      <alignment horizontal="left" vertical="center" wrapText="1"/>
    </xf>
    <xf numFmtId="10" fontId="25" fillId="0" borderId="0" xfId="101" applyNumberFormat="1" applyFont="1" applyAlignment="1">
      <alignment horizontal="right" vertical="center"/>
    </xf>
    <xf numFmtId="174" fontId="25" fillId="0" borderId="0" xfId="101" applyNumberFormat="1" applyFont="1" applyAlignment="1">
      <alignment horizontal="center" vertical="center"/>
    </xf>
    <xf numFmtId="4" fontId="25" fillId="0" borderId="0" xfId="101" applyNumberFormat="1" applyFont="1" applyAlignment="1">
      <alignment horizontal="right" vertical="center"/>
    </xf>
    <xf numFmtId="4" fontId="12" fillId="0" borderId="0" xfId="101" applyNumberFormat="1" applyFont="1" applyAlignment="1">
      <alignment horizontal="right" vertical="center"/>
    </xf>
    <xf numFmtId="4" fontId="27" fillId="0" borderId="0" xfId="24" applyNumberFormat="1" applyFont="1" applyAlignment="1">
      <alignment horizontal="left" vertical="center" wrapText="1"/>
    </xf>
    <xf numFmtId="4" fontId="25" fillId="0" borderId="0" xfId="101" quotePrefix="1" applyNumberFormat="1" applyFont="1" applyAlignment="1">
      <alignment horizontal="left" vertical="center" wrapText="1"/>
    </xf>
    <xf numFmtId="174" fontId="25" fillId="0" borderId="0" xfId="101" applyNumberFormat="1" applyFont="1" applyAlignment="1">
      <alignment horizontal="left" vertical="center"/>
    </xf>
    <xf numFmtId="4" fontId="25" fillId="0" borderId="0" xfId="6" applyNumberFormat="1" applyFont="1" applyAlignment="1">
      <alignment horizontal="center" vertical="center"/>
    </xf>
    <xf numFmtId="4" fontId="25" fillId="0" borderId="0" xfId="100" applyNumberFormat="1" applyFont="1" applyAlignment="1">
      <alignment vertical="center"/>
    </xf>
    <xf numFmtId="4" fontId="25" fillId="0" borderId="0" xfId="100" applyNumberFormat="1" applyFont="1" applyAlignment="1">
      <alignment horizontal="center" vertical="center"/>
    </xf>
    <xf numFmtId="4" fontId="12" fillId="0" borderId="0" xfId="6" applyNumberFormat="1" applyFont="1" applyAlignment="1">
      <alignment vertical="center"/>
    </xf>
    <xf numFmtId="4" fontId="12" fillId="2" borderId="0" xfId="6" applyNumberFormat="1" applyFont="1" applyFill="1" applyAlignment="1">
      <alignment horizontal="right" vertical="center"/>
    </xf>
    <xf numFmtId="4" fontId="12" fillId="2" borderId="0" xfId="103" applyNumberFormat="1" applyFont="1" applyFill="1" applyAlignment="1">
      <alignment horizontal="left" vertical="center"/>
    </xf>
    <xf numFmtId="4" fontId="25" fillId="2" borderId="0" xfId="103" quotePrefix="1" applyNumberFormat="1" applyFont="1" applyFill="1" applyAlignment="1">
      <alignment horizontal="left" vertical="center"/>
    </xf>
    <xf numFmtId="4" fontId="25" fillId="2" borderId="0" xfId="103" quotePrefix="1" applyNumberFormat="1" applyFont="1" applyFill="1" applyAlignment="1">
      <alignment horizontal="right" vertical="center"/>
    </xf>
    <xf numFmtId="4" fontId="25" fillId="2" borderId="0" xfId="103" applyNumberFormat="1" applyFont="1" applyFill="1" applyAlignment="1">
      <alignment horizontal="right" vertical="center"/>
    </xf>
    <xf numFmtId="4" fontId="12" fillId="2" borderId="0" xfId="103" applyNumberFormat="1" applyFont="1" applyFill="1" applyAlignment="1">
      <alignment horizontal="right" vertical="center"/>
    </xf>
    <xf numFmtId="4" fontId="25" fillId="2" borderId="0" xfId="103" applyNumberFormat="1" applyFont="1" applyFill="1" applyAlignment="1">
      <alignment horizontal="justify" vertical="center"/>
    </xf>
    <xf numFmtId="4" fontId="12" fillId="2" borderId="0" xfId="103" quotePrefix="1" applyNumberFormat="1" applyFont="1" applyFill="1" applyAlignment="1">
      <alignment horizontal="left" vertical="center"/>
    </xf>
    <xf numFmtId="4" fontId="25" fillId="0" borderId="0" xfId="6" applyNumberFormat="1" applyFont="1" applyAlignment="1">
      <alignment horizontal="right" vertical="center"/>
    </xf>
    <xf numFmtId="4" fontId="12" fillId="0" borderId="0" xfId="64" applyNumberFormat="1" applyFont="1" applyFill="1" applyBorder="1" applyAlignment="1">
      <alignment horizontal="center" vertical="center"/>
    </xf>
    <xf numFmtId="4" fontId="16" fillId="2" borderId="0" xfId="96" applyNumberFormat="1" applyFont="1" applyFill="1" applyAlignment="1">
      <alignment horizontal="center"/>
    </xf>
    <xf numFmtId="4" fontId="16" fillId="2" borderId="0" xfId="8" applyNumberFormat="1" applyFont="1" applyFill="1"/>
    <xf numFmtId="0" fontId="16" fillId="2" borderId="0" xfId="8" applyFont="1" applyFill="1" applyAlignment="1">
      <alignment horizontal="center"/>
    </xf>
    <xf numFmtId="4" fontId="16" fillId="2" borderId="0" xfId="96" applyNumberFormat="1" applyFont="1" applyFill="1"/>
    <xf numFmtId="0" fontId="16" fillId="2" borderId="14" xfId="8" quotePrefix="1" applyFont="1" applyFill="1" applyBorder="1" applyAlignment="1">
      <alignment horizontal="center"/>
    </xf>
    <xf numFmtId="4" fontId="16" fillId="2" borderId="14" xfId="8" applyNumberFormat="1" applyFont="1" applyFill="1" applyBorder="1"/>
    <xf numFmtId="0" fontId="16" fillId="2" borderId="0" xfId="8" applyFont="1" applyFill="1" applyAlignment="1">
      <alignment horizontal="left"/>
    </xf>
    <xf numFmtId="0" fontId="25" fillId="0" borderId="0" xfId="112" applyFont="1"/>
    <xf numFmtId="1" fontId="12" fillId="3" borderId="6" xfId="113" applyNumberFormat="1" applyFont="1" applyFill="1" applyBorder="1" applyAlignment="1">
      <alignment horizontal="center" vertical="center"/>
    </xf>
    <xf numFmtId="0" fontId="12" fillId="3" borderId="7" xfId="113" applyFont="1" applyFill="1" applyBorder="1" applyAlignment="1">
      <alignment horizontal="left" vertical="center" wrapText="1"/>
    </xf>
    <xf numFmtId="4" fontId="25" fillId="3" borderId="7" xfId="113" applyNumberFormat="1" applyFont="1" applyFill="1" applyBorder="1" applyAlignment="1">
      <alignment vertical="center"/>
    </xf>
    <xf numFmtId="49" fontId="25" fillId="3" borderId="7" xfId="113" applyNumberFormat="1" applyFont="1" applyFill="1" applyBorder="1" applyAlignment="1">
      <alignment horizontal="center" vertical="center"/>
    </xf>
    <xf numFmtId="4" fontId="25" fillId="3" borderId="7" xfId="46" applyNumberFormat="1" applyFont="1" applyFill="1" applyBorder="1" applyAlignment="1">
      <alignment vertical="center"/>
    </xf>
    <xf numFmtId="40" fontId="25" fillId="3" borderId="7" xfId="0" applyNumberFormat="1" applyFont="1" applyFill="1" applyBorder="1" applyAlignment="1">
      <alignment horizontal="center" vertical="center" wrapText="1"/>
    </xf>
    <xf numFmtId="167" fontId="16" fillId="3" borderId="8" xfId="1" applyFont="1" applyFill="1" applyBorder="1" applyAlignment="1">
      <alignment horizontal="right"/>
    </xf>
    <xf numFmtId="2" fontId="17" fillId="0" borderId="6" xfId="8" applyNumberFormat="1" applyFont="1" applyBorder="1" applyAlignment="1">
      <alignment horizontal="center"/>
    </xf>
    <xf numFmtId="49" fontId="25" fillId="0" borderId="7" xfId="114" applyNumberFormat="1" applyFont="1" applyBorder="1" applyAlignment="1">
      <alignment horizontal="center"/>
    </xf>
    <xf numFmtId="40" fontId="12" fillId="0" borderId="7" xfId="0" applyNumberFormat="1" applyFont="1" applyBorder="1" applyAlignment="1">
      <alignment vertical="center" wrapText="1"/>
    </xf>
    <xf numFmtId="40" fontId="12" fillId="0" borderId="9" xfId="0" applyNumberFormat="1" applyFont="1" applyBorder="1" applyAlignment="1">
      <alignment vertical="center" wrapText="1"/>
    </xf>
    <xf numFmtId="0" fontId="16" fillId="3" borderId="6" xfId="8" applyFont="1" applyFill="1" applyBorder="1" applyAlignment="1">
      <alignment horizontal="center"/>
    </xf>
    <xf numFmtId="4" fontId="16" fillId="3" borderId="7" xfId="8" applyNumberFormat="1" applyFont="1" applyFill="1" applyBorder="1" applyAlignment="1">
      <alignment horizontal="left" vertical="center" wrapText="1"/>
    </xf>
    <xf numFmtId="4" fontId="17" fillId="3" borderId="7" xfId="8" applyNumberFormat="1" applyFont="1" applyFill="1" applyBorder="1" applyAlignment="1">
      <alignment horizontal="center" wrapText="1"/>
    </xf>
    <xf numFmtId="0" fontId="16" fillId="3" borderId="7" xfId="8" applyFont="1" applyFill="1" applyBorder="1"/>
    <xf numFmtId="0" fontId="16" fillId="0" borderId="8" xfId="8" applyFont="1" applyBorder="1"/>
    <xf numFmtId="4" fontId="25" fillId="0" borderId="7" xfId="0" applyNumberFormat="1" applyFont="1" applyBorder="1" applyAlignment="1">
      <alignment vertical="center"/>
    </xf>
    <xf numFmtId="0" fontId="17" fillId="0" borderId="12" xfId="8" applyFont="1" applyBorder="1" applyAlignment="1">
      <alignment horizontal="center"/>
    </xf>
    <xf numFmtId="0" fontId="17" fillId="0" borderId="0" xfId="8" applyFont="1" applyAlignment="1">
      <alignment wrapText="1"/>
    </xf>
    <xf numFmtId="4" fontId="17" fillId="0" borderId="0" xfId="8" applyNumberFormat="1" applyFont="1" applyAlignment="1">
      <alignment horizontal="center" wrapText="1"/>
    </xf>
    <xf numFmtId="4" fontId="17" fillId="0" borderId="0" xfId="8" applyNumberFormat="1" applyFont="1" applyAlignment="1">
      <alignment horizontal="right" wrapText="1"/>
    </xf>
    <xf numFmtId="0" fontId="16" fillId="0" borderId="13" xfId="8" applyFont="1" applyBorder="1"/>
    <xf numFmtId="0" fontId="17" fillId="0" borderId="7" xfId="8" applyFont="1" applyBorder="1"/>
    <xf numFmtId="165" fontId="17" fillId="0" borderId="16" xfId="0" applyFont="1" applyBorder="1" applyAlignment="1">
      <alignment horizontal="left" vertical="top" wrapText="1"/>
    </xf>
    <xf numFmtId="3" fontId="16" fillId="3" borderId="6" xfId="115" applyNumberFormat="1" applyFont="1" applyFill="1" applyBorder="1" applyAlignment="1">
      <alignment horizontal="center"/>
    </xf>
    <xf numFmtId="0" fontId="33" fillId="3" borderId="7" xfId="116" applyFont="1" applyFill="1" applyBorder="1" applyAlignment="1">
      <alignment horizontal="justify" wrapText="1"/>
    </xf>
    <xf numFmtId="0" fontId="17" fillId="3" borderId="7" xfId="115" applyFont="1" applyFill="1" applyBorder="1"/>
    <xf numFmtId="4" fontId="17" fillId="0" borderId="6" xfId="115" applyNumberFormat="1" applyFont="1" applyBorder="1" applyAlignment="1">
      <alignment horizontal="center"/>
    </xf>
    <xf numFmtId="0" fontId="34" fillId="0" borderId="7" xfId="116" applyFont="1" applyBorder="1" applyAlignment="1">
      <alignment horizontal="justify" wrapText="1"/>
    </xf>
    <xf numFmtId="2" fontId="34" fillId="0" borderId="7" xfId="116" applyNumberFormat="1" applyFont="1" applyBorder="1" applyAlignment="1">
      <alignment horizontal="right"/>
    </xf>
    <xf numFmtId="4" fontId="35" fillId="0" borderId="7" xfId="0" applyNumberFormat="1" applyFont="1" applyBorder="1" applyAlignment="1">
      <alignment horizontal="right" vertical="center"/>
    </xf>
    <xf numFmtId="4" fontId="34" fillId="0" borderId="7" xfId="116" applyNumberFormat="1" applyFont="1" applyBorder="1" applyAlignment="1">
      <alignment horizontal="center"/>
    </xf>
    <xf numFmtId="4" fontId="17" fillId="2" borderId="6" xfId="115" applyNumberFormat="1" applyFont="1" applyFill="1" applyBorder="1" applyAlignment="1">
      <alignment horizontal="center"/>
    </xf>
    <xf numFmtId="0" fontId="34" fillId="2" borderId="7" xfId="116" applyFont="1" applyFill="1" applyBorder="1" applyAlignment="1">
      <alignment horizontal="justify" wrapText="1"/>
    </xf>
    <xf numFmtId="4" fontId="25" fillId="0" borderId="7" xfId="6" applyNumberFormat="1" applyFont="1" applyBorder="1" applyAlignment="1">
      <alignment vertical="center"/>
    </xf>
    <xf numFmtId="4" fontId="25" fillId="0" borderId="9" xfId="6" applyNumberFormat="1" applyFont="1" applyBorder="1" applyAlignment="1">
      <alignment vertical="center"/>
    </xf>
    <xf numFmtId="2" fontId="34" fillId="2" borderId="7" xfId="116" applyNumberFormat="1" applyFont="1" applyFill="1" applyBorder="1" applyAlignment="1">
      <alignment horizontal="right"/>
    </xf>
    <xf numFmtId="165" fontId="35" fillId="0" borderId="7" xfId="0" applyFont="1" applyBorder="1" applyAlignment="1">
      <alignment vertical="center" wrapText="1"/>
    </xf>
    <xf numFmtId="4" fontId="34" fillId="0" borderId="7" xfId="116" applyNumberFormat="1" applyFont="1" applyBorder="1" applyAlignment="1">
      <alignment horizontal="right"/>
    </xf>
    <xf numFmtId="0" fontId="16" fillId="0" borderId="7" xfId="8" applyFont="1" applyBorder="1"/>
    <xf numFmtId="4" fontId="17" fillId="2" borderId="12" xfId="115" applyNumberFormat="1" applyFont="1" applyFill="1" applyBorder="1" applyAlignment="1">
      <alignment horizontal="center"/>
    </xf>
    <xf numFmtId="0" fontId="34" fillId="2" borderId="0" xfId="116" applyFont="1" applyFill="1" applyAlignment="1">
      <alignment horizontal="justify" wrapText="1"/>
    </xf>
    <xf numFmtId="2" fontId="34" fillId="2" borderId="0" xfId="116" applyNumberFormat="1" applyFont="1" applyFill="1" applyAlignment="1">
      <alignment horizontal="right"/>
    </xf>
    <xf numFmtId="4" fontId="34" fillId="0" borderId="0" xfId="116" applyNumberFormat="1" applyFont="1" applyAlignment="1">
      <alignment horizontal="center"/>
    </xf>
    <xf numFmtId="0" fontId="16" fillId="0" borderId="9" xfId="8" applyFont="1" applyBorder="1"/>
    <xf numFmtId="40" fontId="12" fillId="0" borderId="17" xfId="6" applyNumberFormat="1" applyFont="1" applyBorder="1" applyAlignment="1">
      <alignment horizontal="center" vertical="center"/>
    </xf>
    <xf numFmtId="4" fontId="12" fillId="0" borderId="10" xfId="6" applyNumberFormat="1" applyFont="1" applyBorder="1" applyAlignment="1">
      <alignment horizontal="center" vertical="center"/>
    </xf>
    <xf numFmtId="40" fontId="12" fillId="0" borderId="10" xfId="64" applyNumberFormat="1" applyFont="1" applyBorder="1" applyAlignment="1">
      <alignment horizontal="center" vertical="center"/>
    </xf>
    <xf numFmtId="40" fontId="12" fillId="0" borderId="18" xfId="64" applyNumberFormat="1" applyFont="1" applyBorder="1" applyAlignment="1">
      <alignment horizontal="center" vertical="center"/>
    </xf>
    <xf numFmtId="40" fontId="12" fillId="5" borderId="1" xfId="6" applyNumberFormat="1" applyFont="1" applyFill="1" applyBorder="1" applyAlignment="1">
      <alignment horizontal="center" vertical="center"/>
    </xf>
    <xf numFmtId="4" fontId="16" fillId="5" borderId="2" xfId="6" applyNumberFormat="1" applyFont="1" applyFill="1" applyBorder="1" applyAlignment="1">
      <alignment vertical="center"/>
    </xf>
    <xf numFmtId="4" fontId="12" fillId="5" borderId="2" xfId="6" applyNumberFormat="1" applyFont="1" applyFill="1" applyBorder="1" applyAlignment="1">
      <alignment horizontal="right" vertical="center"/>
    </xf>
    <xf numFmtId="4" fontId="12" fillId="5" borderId="2" xfId="6" applyNumberFormat="1" applyFont="1" applyFill="1" applyBorder="1" applyAlignment="1">
      <alignment horizontal="center" vertical="center"/>
    </xf>
    <xf numFmtId="40" fontId="12" fillId="5" borderId="2" xfId="64" applyNumberFormat="1" applyFont="1" applyFill="1" applyBorder="1" applyAlignment="1">
      <alignment horizontal="right"/>
    </xf>
    <xf numFmtId="40" fontId="12" fillId="5" borderId="2" xfId="6" applyNumberFormat="1" applyFont="1" applyFill="1" applyBorder="1" applyAlignment="1">
      <alignment horizontal="right" vertical="center"/>
    </xf>
    <xf numFmtId="167" fontId="16" fillId="5" borderId="15" xfId="1" applyFont="1" applyFill="1" applyBorder="1" applyAlignment="1">
      <alignment horizontal="right" vertical="center"/>
    </xf>
    <xf numFmtId="2" fontId="17" fillId="0" borderId="12" xfId="8" applyNumberFormat="1" applyFont="1" applyBorder="1" applyAlignment="1">
      <alignment horizontal="center"/>
    </xf>
    <xf numFmtId="40" fontId="12" fillId="2" borderId="1" xfId="6" applyNumberFormat="1" applyFont="1" applyFill="1" applyBorder="1" applyAlignment="1">
      <alignment horizontal="center" vertical="center"/>
    </xf>
    <xf numFmtId="4" fontId="12" fillId="2" borderId="2" xfId="6" applyNumberFormat="1" applyFont="1" applyFill="1" applyBorder="1" applyAlignment="1">
      <alignment horizontal="left" vertical="center"/>
    </xf>
    <xf numFmtId="4" fontId="12" fillId="2" borderId="2" xfId="6" applyNumberFormat="1" applyFont="1" applyFill="1" applyBorder="1" applyAlignment="1">
      <alignment horizontal="right" vertical="center"/>
    </xf>
    <xf numFmtId="4" fontId="12" fillId="2" borderId="2" xfId="6" applyNumberFormat="1" applyFont="1" applyFill="1" applyBorder="1" applyAlignment="1">
      <alignment horizontal="center" vertical="center"/>
    </xf>
    <xf numFmtId="40" fontId="12" fillId="2" borderId="2" xfId="64" applyNumberFormat="1" applyFont="1" applyFill="1" applyBorder="1" applyAlignment="1">
      <alignment horizontal="right"/>
    </xf>
    <xf numFmtId="40" fontId="12" fillId="2" borderId="2" xfId="6" applyNumberFormat="1" applyFont="1" applyFill="1" applyBorder="1" applyAlignment="1">
      <alignment horizontal="right" vertical="center"/>
    </xf>
    <xf numFmtId="167" fontId="12" fillId="2" borderId="15" xfId="1" applyFont="1" applyFill="1" applyBorder="1" applyAlignment="1">
      <alignment horizontal="right" vertical="center"/>
    </xf>
    <xf numFmtId="10" fontId="25" fillId="0" borderId="11" xfId="100" applyNumberFormat="1" applyFont="1" applyBorder="1" applyAlignment="1">
      <alignment horizontal="right" vertical="center"/>
    </xf>
    <xf numFmtId="4" fontId="25" fillId="0" borderId="11" xfId="100" applyNumberFormat="1" applyFont="1" applyBorder="1" applyAlignment="1">
      <alignment horizontal="right"/>
    </xf>
    <xf numFmtId="174" fontId="12" fillId="4" borderId="0" xfId="101" applyNumberFormat="1" applyFont="1" applyFill="1" applyAlignment="1">
      <alignment horizontal="right"/>
    </xf>
    <xf numFmtId="4" fontId="12" fillId="4" borderId="0" xfId="101" applyNumberFormat="1" applyFont="1" applyFill="1" applyAlignment="1">
      <alignment horizontal="left" vertical="center" wrapText="1"/>
    </xf>
    <xf numFmtId="39" fontId="25" fillId="4" borderId="0" xfId="101" applyNumberFormat="1" applyFont="1" applyFill="1" applyAlignment="1">
      <alignment horizontal="right" vertical="center"/>
    </xf>
    <xf numFmtId="174" fontId="25" fillId="4" borderId="0" xfId="101" applyNumberFormat="1" applyFont="1" applyFill="1" applyAlignment="1">
      <alignment horizontal="center" vertical="center"/>
    </xf>
    <xf numFmtId="4" fontId="25" fillId="4" borderId="0" xfId="101" applyNumberFormat="1" applyFont="1" applyFill="1" applyAlignment="1">
      <alignment horizontal="right"/>
    </xf>
    <xf numFmtId="4" fontId="12" fillId="4" borderId="0" xfId="98" applyNumberFormat="1" applyFont="1" applyFill="1" applyAlignment="1">
      <alignment horizontal="right" vertical="center"/>
    </xf>
    <xf numFmtId="4" fontId="12" fillId="4" borderId="0" xfId="101" applyNumberFormat="1" applyFont="1" applyFill="1" applyAlignment="1">
      <alignment horizontal="right" vertical="center"/>
    </xf>
    <xf numFmtId="4" fontId="25" fillId="3" borderId="0" xfId="101" applyNumberFormat="1" applyFont="1" applyFill="1" applyAlignment="1">
      <alignment horizontal="right"/>
    </xf>
    <xf numFmtId="4" fontId="25" fillId="0" borderId="0" xfId="101" applyNumberFormat="1" applyFont="1" applyAlignment="1">
      <alignment horizontal="right"/>
    </xf>
    <xf numFmtId="10" fontId="25" fillId="0" borderId="0" xfId="100" applyNumberFormat="1" applyFont="1" applyAlignment="1">
      <alignment horizontal="right" vertical="center"/>
    </xf>
    <xf numFmtId="4" fontId="25" fillId="0" borderId="0" xfId="100" applyNumberFormat="1" applyFont="1" applyAlignment="1">
      <alignment horizontal="right"/>
    </xf>
    <xf numFmtId="40" fontId="12" fillId="2" borderId="15" xfId="64" applyNumberFormat="1" applyFont="1" applyFill="1" applyBorder="1" applyAlignment="1">
      <alignment horizontal="right" vertical="center"/>
    </xf>
    <xf numFmtId="40" fontId="12" fillId="2" borderId="0" xfId="6" applyNumberFormat="1" applyFont="1" applyFill="1" applyAlignment="1">
      <alignment horizontal="center" vertical="center"/>
    </xf>
    <xf numFmtId="4" fontId="12" fillId="2" borderId="0" xfId="6" applyNumberFormat="1" applyFont="1" applyFill="1" applyAlignment="1">
      <alignment horizontal="left" vertical="center"/>
    </xf>
    <xf numFmtId="4" fontId="12" fillId="2" borderId="0" xfId="6" applyNumberFormat="1" applyFont="1" applyFill="1" applyAlignment="1">
      <alignment horizontal="center" vertical="center"/>
    </xf>
    <xf numFmtId="40" fontId="12" fillId="2" borderId="0" xfId="64" applyNumberFormat="1" applyFont="1" applyFill="1" applyBorder="1" applyAlignment="1">
      <alignment horizontal="right"/>
    </xf>
    <xf numFmtId="40" fontId="12" fillId="2" borderId="0" xfId="6" applyNumberFormat="1" applyFont="1" applyFill="1" applyAlignment="1">
      <alignment horizontal="right" vertical="center"/>
    </xf>
    <xf numFmtId="40" fontId="12" fillId="2" borderId="0" xfId="64" applyNumberFormat="1" applyFont="1" applyFill="1" applyBorder="1" applyAlignment="1">
      <alignment horizontal="right" vertical="center"/>
    </xf>
    <xf numFmtId="4" fontId="25" fillId="2" borderId="0" xfId="103" quotePrefix="1" applyNumberFormat="1" applyFont="1" applyFill="1" applyAlignment="1">
      <alignment horizontal="right"/>
    </xf>
    <xf numFmtId="4" fontId="25" fillId="2" borderId="0" xfId="103" applyNumberFormat="1" applyFont="1" applyFill="1" applyAlignment="1">
      <alignment horizontal="right"/>
    </xf>
    <xf numFmtId="4" fontId="17" fillId="0" borderId="12" xfId="115" applyNumberFormat="1" applyFont="1" applyBorder="1" applyAlignment="1">
      <alignment horizontal="center"/>
    </xf>
    <xf numFmtId="0" fontId="34" fillId="0" borderId="0" xfId="116" applyFont="1" applyAlignment="1">
      <alignment horizontal="justify" wrapText="1"/>
    </xf>
    <xf numFmtId="4" fontId="35" fillId="0" borderId="0" xfId="0" applyNumberFormat="1" applyFont="1" applyAlignment="1">
      <alignment horizontal="right" vertical="center"/>
    </xf>
    <xf numFmtId="4" fontId="16" fillId="4" borderId="1" xfId="6" applyNumberFormat="1" applyFont="1" applyFill="1" applyBorder="1" applyAlignment="1">
      <alignment horizontal="center" vertical="center"/>
    </xf>
    <xf numFmtId="4" fontId="16" fillId="4" borderId="2" xfId="6" applyNumberFormat="1" applyFont="1" applyFill="1" applyBorder="1" applyAlignment="1">
      <alignment horizontal="center" vertical="center"/>
    </xf>
    <xf numFmtId="4" fontId="16" fillId="4" borderId="15" xfId="6" applyNumberFormat="1" applyFont="1" applyFill="1" applyBorder="1" applyAlignment="1">
      <alignment horizontal="center" vertical="center"/>
    </xf>
    <xf numFmtId="0" fontId="38" fillId="2" borderId="0" xfId="55" applyFont="1" applyFill="1" applyAlignment="1">
      <alignment horizontal="center"/>
    </xf>
    <xf numFmtId="4" fontId="16" fillId="2" borderId="0" xfId="8" applyNumberFormat="1" applyFont="1" applyFill="1" applyAlignment="1">
      <alignment horizontal="center" wrapText="1"/>
    </xf>
    <xf numFmtId="0" fontId="16" fillId="2" borderId="0" xfId="8" applyFont="1" applyFill="1" applyAlignment="1">
      <alignment horizontal="center" wrapText="1"/>
    </xf>
    <xf numFmtId="0" fontId="16" fillId="2" borderId="0" xfId="8" quotePrefix="1" applyFont="1" applyFill="1" applyAlignment="1">
      <alignment horizontal="left"/>
    </xf>
    <xf numFmtId="0" fontId="12" fillId="2" borderId="0" xfId="8" applyFont="1" applyFill="1" applyAlignment="1">
      <alignment horizontal="center" vertical="center" wrapText="1"/>
    </xf>
  </cellXfs>
  <cellStyles count="118">
    <cellStyle name="Comma 17" xfId="84" xr:uid="{605D2C21-9ED8-4057-854B-AF0D2F44F929}"/>
    <cellStyle name="Comma 2" xfId="82" xr:uid="{2CEE39ED-93A2-408F-A71C-27A4A6D3B6C5}"/>
    <cellStyle name="Comma 5" xfId="75" xr:uid="{00000000-0005-0000-0000-000000000000}"/>
    <cellStyle name="Comma 6" xfId="77" xr:uid="{00000000-0005-0000-0000-000001000000}"/>
    <cellStyle name="Euro 2" xfId="72" xr:uid="{00000000-0005-0000-0000-000002000000}"/>
    <cellStyle name="Hipervínculo 2" xfId="106" xr:uid="{2BABEC30-460F-4E36-8CA3-5B076A805D4A}"/>
    <cellStyle name="Millares [0] 2 4" xfId="18" xr:uid="{00000000-0005-0000-0000-000005000000}"/>
    <cellStyle name="Millares 10" xfId="12" xr:uid="{00000000-0005-0000-0000-000006000000}"/>
    <cellStyle name="Millares 10 2 2" xfId="91" xr:uid="{04A14B5D-6A22-41E4-9C1C-FE10F05B3E2A}"/>
    <cellStyle name="Millares 10 2 2 2 4" xfId="64" xr:uid="{00000000-0005-0000-0000-000007000000}"/>
    <cellStyle name="Millares 10 2 2 3" xfId="92" xr:uid="{C2BEC3B6-74C1-44E4-BC0B-D75040E35424}"/>
    <cellStyle name="Millares 10 2 2 6" xfId="34" xr:uid="{00000000-0005-0000-0000-000008000000}"/>
    <cellStyle name="Millares 10 3 2" xfId="20" xr:uid="{00000000-0005-0000-0000-000009000000}"/>
    <cellStyle name="Millares 11 6" xfId="32" xr:uid="{00000000-0005-0000-0000-00000A000000}"/>
    <cellStyle name="Millares 11 6 2" xfId="68" xr:uid="{00000000-0005-0000-0000-00000B000000}"/>
    <cellStyle name="Millares 12 2 3" xfId="53" xr:uid="{00000000-0005-0000-0000-00000C000000}"/>
    <cellStyle name="Millares 14" xfId="50" xr:uid="{00000000-0005-0000-0000-00000D000000}"/>
    <cellStyle name="Millares 14 8 2" xfId="78" xr:uid="{00000000-0005-0000-0000-00000E000000}"/>
    <cellStyle name="Millares 19" xfId="48" xr:uid="{00000000-0005-0000-0000-00000F000000}"/>
    <cellStyle name="Millares 2" xfId="42" xr:uid="{00000000-0005-0000-0000-000010000000}"/>
    <cellStyle name="Millares 2 2 2 2" xfId="29" xr:uid="{00000000-0005-0000-0000-000011000000}"/>
    <cellStyle name="Millares 2 3 4 2 2" xfId="44" xr:uid="{00000000-0005-0000-0000-000012000000}"/>
    <cellStyle name="Millares 2 3 5 2" xfId="26" xr:uid="{00000000-0005-0000-0000-000013000000}"/>
    <cellStyle name="Millares 2 3 5 2 2" xfId="63" xr:uid="{00000000-0005-0000-0000-000014000000}"/>
    <cellStyle name="Millares 2 3 6 2" xfId="87" xr:uid="{134EB458-5951-474C-8CF6-93847201D06E}"/>
    <cellStyle name="Millares 23" xfId="14" xr:uid="{00000000-0005-0000-0000-000015000000}"/>
    <cellStyle name="Millares 26 3 2" xfId="45" xr:uid="{00000000-0005-0000-0000-000016000000}"/>
    <cellStyle name="Millares 26 3 2 2" xfId="69" xr:uid="{00000000-0005-0000-0000-000017000000}"/>
    <cellStyle name="Millares 26 3 2 3" xfId="51" xr:uid="{00000000-0005-0000-0000-000018000000}"/>
    <cellStyle name="Millares 3" xfId="3" xr:uid="{00000000-0005-0000-0000-000019000000}"/>
    <cellStyle name="Millares 3 5 2" xfId="38" xr:uid="{00000000-0005-0000-0000-00001A000000}"/>
    <cellStyle name="Millares 4" xfId="81" xr:uid="{4B203476-1546-47A6-9404-B6AD37E4FEB6}"/>
    <cellStyle name="Millares 4 2 3 2" xfId="97" xr:uid="{7C3146F3-3000-47B4-904B-527D60921E65}"/>
    <cellStyle name="Millares 5" xfId="111" xr:uid="{D54FDDD9-8B54-4935-BB8C-F1F1888FF046}"/>
    <cellStyle name="Millares 5 2 2 3" xfId="30" xr:uid="{00000000-0005-0000-0000-00001B000000}"/>
    <cellStyle name="Millares 5 2 3" xfId="22" xr:uid="{00000000-0005-0000-0000-00001C000000}"/>
    <cellStyle name="Millares 58" xfId="37" xr:uid="{00000000-0005-0000-0000-00001D000000}"/>
    <cellStyle name="Millares 58 2" xfId="70" xr:uid="{00000000-0005-0000-0000-00001E000000}"/>
    <cellStyle name="Millares 6" xfId="73" xr:uid="{00000000-0005-0000-0000-00001F000000}"/>
    <cellStyle name="Millares 7 2 3" xfId="93" xr:uid="{747BF41B-50C2-476A-84A1-4BC66360C283}"/>
    <cellStyle name="Millares 7 2 3 3 2" xfId="86" xr:uid="{AECC9283-462F-4829-9235-A4776562F417}"/>
    <cellStyle name="Millares 7 3" xfId="88" xr:uid="{CDD81F8B-FDDE-4755-905C-D4144666C1AA}"/>
    <cellStyle name="Millares 89" xfId="109" xr:uid="{891798B6-1279-41C6-8B92-D8DC7B5CB301}"/>
    <cellStyle name="Millares 9 4 3" xfId="59" xr:uid="{00000000-0005-0000-0000-000020000000}"/>
    <cellStyle name="Millares 9 4 4" xfId="25" xr:uid="{00000000-0005-0000-0000-000021000000}"/>
    <cellStyle name="Millares 9 4 4 2" xfId="40" xr:uid="{00000000-0005-0000-0000-000022000000}"/>
    <cellStyle name="Moneda" xfId="1" builtinId="4"/>
    <cellStyle name="Moneda 4" xfId="47" xr:uid="{00000000-0005-0000-0000-000025000000}"/>
    <cellStyle name="Normal" xfId="0" builtinId="0"/>
    <cellStyle name="Normal 10 10" xfId="9" xr:uid="{00000000-0005-0000-0000-000027000000}"/>
    <cellStyle name="Normal 10 2" xfId="8" xr:uid="{00000000-0005-0000-0000-000028000000}"/>
    <cellStyle name="Normal 10 2 2 2" xfId="24" xr:uid="{00000000-0005-0000-0000-000029000000}"/>
    <cellStyle name="Normal 10 2 2 3" xfId="90" xr:uid="{90254586-DD1A-46F1-9EEF-40B90B4A7866}"/>
    <cellStyle name="Normal 10 3" xfId="79" xr:uid="{1FF8E24C-E143-4176-A55C-E12632D3C648}"/>
    <cellStyle name="Normal 10 5" xfId="36" xr:uid="{00000000-0005-0000-0000-00002A000000}"/>
    <cellStyle name="Normal 100" xfId="6" xr:uid="{00000000-0005-0000-0000-00002B000000}"/>
    <cellStyle name="Normal 11 2 2" xfId="17" xr:uid="{00000000-0005-0000-0000-00002C000000}"/>
    <cellStyle name="Normal 128" xfId="27" xr:uid="{00000000-0005-0000-0000-00002D000000}"/>
    <cellStyle name="Normal 128 2" xfId="67" xr:uid="{00000000-0005-0000-0000-00002E000000}"/>
    <cellStyle name="Normal 129 3 2 2 2 2" xfId="62" xr:uid="{00000000-0005-0000-0000-00002F000000}"/>
    <cellStyle name="Normal 131" xfId="15" xr:uid="{00000000-0005-0000-0000-000030000000}"/>
    <cellStyle name="Normal 131 2" xfId="49" xr:uid="{00000000-0005-0000-0000-000031000000}"/>
    <cellStyle name="Normal 131 3" xfId="66" xr:uid="{00000000-0005-0000-0000-000032000000}"/>
    <cellStyle name="Normal 135" xfId="33" xr:uid="{00000000-0005-0000-0000-000033000000}"/>
    <cellStyle name="Normal 135 2" xfId="71" xr:uid="{00000000-0005-0000-0000-000034000000}"/>
    <cellStyle name="Normal 136 2" xfId="58" xr:uid="{00000000-0005-0000-0000-000035000000}"/>
    <cellStyle name="Normal 14 2 2" xfId="103" xr:uid="{163E1AC5-0EAB-4D10-B03D-913701AAF202}"/>
    <cellStyle name="Normal 140" xfId="83" xr:uid="{6FCD452B-E754-40C5-A364-04CF1DBF2691}"/>
    <cellStyle name="Normal 140 4" xfId="114" xr:uid="{D17A0947-7616-4EEE-9625-EDC5852E1C08}"/>
    <cellStyle name="Normal 143 2 2" xfId="112" xr:uid="{F485B2BF-3208-463B-B28F-29F9682B93F1}"/>
    <cellStyle name="Normal 158" xfId="107" xr:uid="{E39534D6-3FC3-4BCD-8CE8-A4DA42A8ACF2}"/>
    <cellStyle name="Normal 16 2" xfId="104" xr:uid="{2F2ED09E-F775-44AD-A411-CD745367F885}"/>
    <cellStyle name="Normal 2" xfId="2" xr:uid="{00000000-0005-0000-0000-000036000000}"/>
    <cellStyle name="Normal 2 10 2" xfId="113" xr:uid="{2600F634-F1BE-4436-9216-055EA1AA6669}"/>
    <cellStyle name="Normal 2 10 2 2" xfId="105" xr:uid="{9AE54195-61F8-479D-80E2-1CF7B4D4D903}"/>
    <cellStyle name="Normal 2 10 2 2 2" xfId="100" xr:uid="{68335C19-F7F5-4B76-BB4A-0EEF41BCDDA6}"/>
    <cellStyle name="Normal 2 11 2 2 2" xfId="61" xr:uid="{00000000-0005-0000-0000-000037000000}"/>
    <cellStyle name="Normal 2 17" xfId="35" xr:uid="{00000000-0005-0000-0000-000038000000}"/>
    <cellStyle name="Normal 2 2 2" xfId="13" xr:uid="{00000000-0005-0000-0000-000039000000}"/>
    <cellStyle name="Normal 2 2 2 2 2" xfId="41" xr:uid="{00000000-0005-0000-0000-00003A000000}"/>
    <cellStyle name="Normal 2 2 2 2 2 2" xfId="55" xr:uid="{00000000-0005-0000-0000-00003B000000}"/>
    <cellStyle name="Normal 2 2 2 2 2 2 2 2" xfId="99" xr:uid="{5E2F3338-1ED7-4009-A2B9-B31C131FF677}"/>
    <cellStyle name="Normal 2 3" xfId="65" xr:uid="{00000000-0005-0000-0000-00003C000000}"/>
    <cellStyle name="Normal 2 5 2 2" xfId="16" xr:uid="{00000000-0005-0000-0000-00003D000000}"/>
    <cellStyle name="Normal 2 5 4" xfId="117" xr:uid="{943677D9-29B5-4B10-99B6-8B7769BF343C}"/>
    <cellStyle name="Normal 2 7 2" xfId="56" xr:uid="{00000000-0005-0000-0000-00003E000000}"/>
    <cellStyle name="Normal 2 9" xfId="85" xr:uid="{AF01BEF0-979C-4346-A68F-89D603E4332C}"/>
    <cellStyle name="Normal 2 9 3" xfId="89" xr:uid="{4C46663D-B04E-4C3A-90F0-76C7E662DAF2}"/>
    <cellStyle name="Normal 28" xfId="52" xr:uid="{00000000-0005-0000-0000-00003F000000}"/>
    <cellStyle name="Normal 28 2" xfId="23" xr:uid="{00000000-0005-0000-0000-000040000000}"/>
    <cellStyle name="Normal 28 2 6 2 2 4" xfId="57" xr:uid="{00000000-0005-0000-0000-000041000000}"/>
    <cellStyle name="Normal 3" xfId="11" xr:uid="{00000000-0005-0000-0000-000042000000}"/>
    <cellStyle name="Normal 3 2" xfId="10" xr:uid="{00000000-0005-0000-0000-000043000000}"/>
    <cellStyle name="Normal 3 2 2 2" xfId="46" xr:uid="{00000000-0005-0000-0000-000044000000}"/>
    <cellStyle name="Normal 3 2 2 2 5" xfId="96" xr:uid="{F5EF2B17-D2E9-4429-822F-9FE9F410124E}"/>
    <cellStyle name="Normal 31 10" xfId="21" xr:uid="{00000000-0005-0000-0000-000045000000}"/>
    <cellStyle name="Normal 34 9 2" xfId="43" xr:uid="{00000000-0005-0000-0000-000046000000}"/>
    <cellStyle name="Normal 4" xfId="19" xr:uid="{00000000-0005-0000-0000-000047000000}"/>
    <cellStyle name="Normal 4 2" xfId="5" xr:uid="{00000000-0005-0000-0000-000048000000}"/>
    <cellStyle name="Normal 4 2 3" xfId="31" xr:uid="{00000000-0005-0000-0000-000049000000}"/>
    <cellStyle name="Normal 5" xfId="7" xr:uid="{00000000-0005-0000-0000-00004A000000}"/>
    <cellStyle name="Normal 5 2 7" xfId="60" xr:uid="{00000000-0005-0000-0000-00004B000000}"/>
    <cellStyle name="Normal 51" xfId="28" xr:uid="{00000000-0005-0000-0000-00004C000000}"/>
    <cellStyle name="Normal 53" xfId="94" xr:uid="{8CD2AD3C-A6C5-438B-8160-2C573DB9E38E}"/>
    <cellStyle name="Normal 6" xfId="74" xr:uid="{00000000-0005-0000-0000-00004D000000}"/>
    <cellStyle name="Normal 7" xfId="80" xr:uid="{5B36EA8E-36ED-4D32-B8BA-CE30B54ABF5A}"/>
    <cellStyle name="Normal 72 2" xfId="4" xr:uid="{00000000-0005-0000-0000-00004E000000}"/>
    <cellStyle name="Normal 8" xfId="108" xr:uid="{8DCECADD-D8F0-41F1-904F-AD8936EE07DD}"/>
    <cellStyle name="Normal 8 2" xfId="115" xr:uid="{77CC2181-3E3B-438C-867A-3E4027958BFE}"/>
    <cellStyle name="Normal 9" xfId="110" xr:uid="{2A0AAF07-A26D-46D8-97F2-6B6FB0D12A01}"/>
    <cellStyle name="Normal 9 22" xfId="116" xr:uid="{A8F2D31F-0EB1-4525-84AD-9E6F49C81CD6}"/>
    <cellStyle name="Normal_Cub.1comp.san fco.-aut. Duarte 2" xfId="98" xr:uid="{7B11D0DD-8CF6-4B69-A1FC-B420C92AD1A5}"/>
    <cellStyle name="Normal_Hoja1" xfId="101" xr:uid="{F7147196-271C-4062-85B7-C36ECD557502}"/>
    <cellStyle name="Percent 2 2 2" xfId="76" xr:uid="{00000000-0005-0000-0000-000055000000}"/>
    <cellStyle name="Percent 5" xfId="95" xr:uid="{88ECA71B-47AC-40BA-B4D0-5F77ADC16BC6}"/>
    <cellStyle name="Porcentaje 2 3 2" xfId="102" xr:uid="{4012C42C-25A5-4F39-9447-66A1C68C60CC}"/>
    <cellStyle name="Porcentual 2 2 4" xfId="39" xr:uid="{00000000-0005-0000-0000-000057000000}"/>
    <cellStyle name="Porcentual 7" xfId="54" xr:uid="{00000000-0005-0000-0000-000058000000}"/>
  </cellStyles>
  <dxfs count="13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045CE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99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62.xml"/><Relationship Id="rId159" Type="http://schemas.openxmlformats.org/officeDocument/2006/relationships/externalLink" Target="externalLinks/externalLink158.xml"/><Relationship Id="rId324" Type="http://schemas.openxmlformats.org/officeDocument/2006/relationships/externalLink" Target="externalLinks/externalLink323.xml"/><Relationship Id="rId170" Type="http://schemas.openxmlformats.org/officeDocument/2006/relationships/externalLink" Target="externalLinks/externalLink169.xml"/><Relationship Id="rId226" Type="http://schemas.openxmlformats.org/officeDocument/2006/relationships/externalLink" Target="externalLinks/externalLink225.xml"/><Relationship Id="rId268" Type="http://schemas.openxmlformats.org/officeDocument/2006/relationships/externalLink" Target="externalLinks/externalLink267.xml"/><Relationship Id="rId32" Type="http://schemas.openxmlformats.org/officeDocument/2006/relationships/externalLink" Target="externalLinks/externalLink31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335" Type="http://schemas.openxmlformats.org/officeDocument/2006/relationships/externalLink" Target="externalLinks/externalLink334.xml"/><Relationship Id="rId5" Type="http://schemas.openxmlformats.org/officeDocument/2006/relationships/externalLink" Target="externalLinks/externalLink4.xml"/><Relationship Id="rId181" Type="http://schemas.openxmlformats.org/officeDocument/2006/relationships/externalLink" Target="externalLinks/externalLink180.xml"/><Relationship Id="rId237" Type="http://schemas.openxmlformats.org/officeDocument/2006/relationships/externalLink" Target="externalLinks/externalLink236.xml"/><Relationship Id="rId279" Type="http://schemas.openxmlformats.org/officeDocument/2006/relationships/externalLink" Target="externalLinks/externalLink278.xml"/><Relationship Id="rId43" Type="http://schemas.openxmlformats.org/officeDocument/2006/relationships/externalLink" Target="externalLinks/externalLink42.xml"/><Relationship Id="rId139" Type="http://schemas.openxmlformats.org/officeDocument/2006/relationships/externalLink" Target="externalLinks/externalLink138.xml"/><Relationship Id="rId290" Type="http://schemas.openxmlformats.org/officeDocument/2006/relationships/externalLink" Target="externalLinks/externalLink289.xml"/><Relationship Id="rId304" Type="http://schemas.openxmlformats.org/officeDocument/2006/relationships/externalLink" Target="externalLinks/externalLink303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48" Type="http://schemas.openxmlformats.org/officeDocument/2006/relationships/externalLink" Target="externalLinks/externalLink247.xml"/><Relationship Id="rId12" Type="http://schemas.openxmlformats.org/officeDocument/2006/relationships/externalLink" Target="externalLinks/externalLink11.xml"/><Relationship Id="rId108" Type="http://schemas.openxmlformats.org/officeDocument/2006/relationships/externalLink" Target="externalLinks/externalLink107.xml"/><Relationship Id="rId315" Type="http://schemas.openxmlformats.org/officeDocument/2006/relationships/externalLink" Target="externalLinks/externalLink314.xml"/><Relationship Id="rId54" Type="http://schemas.openxmlformats.org/officeDocument/2006/relationships/externalLink" Target="externalLinks/externalLink53.xml"/><Relationship Id="rId96" Type="http://schemas.openxmlformats.org/officeDocument/2006/relationships/externalLink" Target="externalLinks/externalLink95.xml"/><Relationship Id="rId161" Type="http://schemas.openxmlformats.org/officeDocument/2006/relationships/externalLink" Target="externalLinks/externalLink160.xml"/><Relationship Id="rId217" Type="http://schemas.openxmlformats.org/officeDocument/2006/relationships/externalLink" Target="externalLinks/externalLink216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326" Type="http://schemas.openxmlformats.org/officeDocument/2006/relationships/externalLink" Target="externalLinks/externalLink325.xml"/><Relationship Id="rId65" Type="http://schemas.openxmlformats.org/officeDocument/2006/relationships/externalLink" Target="externalLinks/externalLink64.xml"/><Relationship Id="rId130" Type="http://schemas.openxmlformats.org/officeDocument/2006/relationships/externalLink" Target="externalLinks/externalLink129.xml"/><Relationship Id="rId172" Type="http://schemas.openxmlformats.org/officeDocument/2006/relationships/externalLink" Target="externalLinks/externalLink171.xml"/><Relationship Id="rId228" Type="http://schemas.openxmlformats.org/officeDocument/2006/relationships/externalLink" Target="externalLinks/externalLink227.xml"/><Relationship Id="rId281" Type="http://schemas.openxmlformats.org/officeDocument/2006/relationships/externalLink" Target="externalLinks/externalLink280.xml"/><Relationship Id="rId337" Type="http://schemas.openxmlformats.org/officeDocument/2006/relationships/externalLink" Target="externalLinks/externalLink336.xml"/><Relationship Id="rId34" Type="http://schemas.openxmlformats.org/officeDocument/2006/relationships/externalLink" Target="externalLinks/externalLink33.xml"/><Relationship Id="rId76" Type="http://schemas.openxmlformats.org/officeDocument/2006/relationships/externalLink" Target="externalLinks/externalLink75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83" Type="http://schemas.openxmlformats.org/officeDocument/2006/relationships/externalLink" Target="externalLinks/externalLink182.xml"/><Relationship Id="rId239" Type="http://schemas.openxmlformats.org/officeDocument/2006/relationships/externalLink" Target="externalLinks/externalLink238.xml"/><Relationship Id="rId250" Type="http://schemas.openxmlformats.org/officeDocument/2006/relationships/externalLink" Target="externalLinks/externalLink249.xml"/><Relationship Id="rId292" Type="http://schemas.openxmlformats.org/officeDocument/2006/relationships/externalLink" Target="externalLinks/externalLink291.xml"/><Relationship Id="rId306" Type="http://schemas.openxmlformats.org/officeDocument/2006/relationships/externalLink" Target="externalLinks/externalLink305.xml"/><Relationship Id="rId45" Type="http://schemas.openxmlformats.org/officeDocument/2006/relationships/externalLink" Target="externalLinks/externalLink44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52" Type="http://schemas.openxmlformats.org/officeDocument/2006/relationships/externalLink" Target="externalLinks/externalLink151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240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60.xml"/><Relationship Id="rId14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282" Type="http://schemas.openxmlformats.org/officeDocument/2006/relationships/externalLink" Target="externalLinks/externalLink281.xml"/><Relationship Id="rId317" Type="http://schemas.openxmlformats.org/officeDocument/2006/relationships/externalLink" Target="externalLinks/externalLink316.xml"/><Relationship Id="rId338" Type="http://schemas.openxmlformats.org/officeDocument/2006/relationships/externalLink" Target="externalLinks/externalLink337.xml"/><Relationship Id="rId8" Type="http://schemas.openxmlformats.org/officeDocument/2006/relationships/externalLink" Target="externalLinks/externalLink7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8.xml"/><Relationship Id="rId230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72" Type="http://schemas.openxmlformats.org/officeDocument/2006/relationships/externalLink" Target="externalLinks/externalLink271.xml"/><Relationship Id="rId293" Type="http://schemas.openxmlformats.org/officeDocument/2006/relationships/externalLink" Target="externalLinks/externalLink292.xml"/><Relationship Id="rId307" Type="http://schemas.openxmlformats.org/officeDocument/2006/relationships/externalLink" Target="externalLinks/externalLink306.xml"/><Relationship Id="rId328" Type="http://schemas.openxmlformats.org/officeDocument/2006/relationships/externalLink" Target="externalLinks/externalLink327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220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262" Type="http://schemas.openxmlformats.org/officeDocument/2006/relationships/externalLink" Target="externalLinks/externalLink261.xml"/><Relationship Id="rId283" Type="http://schemas.openxmlformats.org/officeDocument/2006/relationships/externalLink" Target="externalLinks/externalLink282.xml"/><Relationship Id="rId318" Type="http://schemas.openxmlformats.org/officeDocument/2006/relationships/externalLink" Target="externalLinks/externalLink317.xml"/><Relationship Id="rId339" Type="http://schemas.openxmlformats.org/officeDocument/2006/relationships/externalLink" Target="externalLinks/externalLink338.xml"/><Relationship Id="rId78" Type="http://schemas.openxmlformats.org/officeDocument/2006/relationships/externalLink" Target="externalLinks/externalLink77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84.xml"/><Relationship Id="rId9" Type="http://schemas.openxmlformats.org/officeDocument/2006/relationships/externalLink" Target="externalLinks/externalLink8.xml"/><Relationship Id="rId210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externalLink" Target="externalLinks/externalLink272.xml"/><Relationship Id="rId294" Type="http://schemas.openxmlformats.org/officeDocument/2006/relationships/externalLink" Target="externalLinks/externalLink293.xml"/><Relationship Id="rId308" Type="http://schemas.openxmlformats.org/officeDocument/2006/relationships/externalLink" Target="externalLinks/externalLink307.xml"/><Relationship Id="rId329" Type="http://schemas.openxmlformats.org/officeDocument/2006/relationships/externalLink" Target="externalLinks/externalLink328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340" Type="http://schemas.openxmlformats.org/officeDocument/2006/relationships/theme" Target="theme/theme1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284" Type="http://schemas.openxmlformats.org/officeDocument/2006/relationships/externalLink" Target="externalLinks/externalLink283.xml"/><Relationship Id="rId319" Type="http://schemas.openxmlformats.org/officeDocument/2006/relationships/externalLink" Target="externalLinks/externalLink318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330" Type="http://schemas.openxmlformats.org/officeDocument/2006/relationships/externalLink" Target="externalLinks/externalLink329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externalLink" Target="externalLinks/externalLink273.xml"/><Relationship Id="rId295" Type="http://schemas.openxmlformats.org/officeDocument/2006/relationships/externalLink" Target="externalLinks/externalLink294.xml"/><Relationship Id="rId309" Type="http://schemas.openxmlformats.org/officeDocument/2006/relationships/externalLink" Target="externalLinks/externalLink308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320" Type="http://schemas.openxmlformats.org/officeDocument/2006/relationships/externalLink" Target="externalLinks/externalLink319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341" Type="http://schemas.openxmlformats.org/officeDocument/2006/relationships/styles" Target="styles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285" Type="http://schemas.openxmlformats.org/officeDocument/2006/relationships/externalLink" Target="externalLinks/externalLink28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310" Type="http://schemas.openxmlformats.org/officeDocument/2006/relationships/externalLink" Target="externalLinks/externalLink309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331" Type="http://schemas.openxmlformats.org/officeDocument/2006/relationships/externalLink" Target="externalLinks/externalLink33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externalLink" Target="externalLinks/externalLink274.xml"/><Relationship Id="rId296" Type="http://schemas.openxmlformats.org/officeDocument/2006/relationships/externalLink" Target="externalLinks/externalLink295.xml"/><Relationship Id="rId300" Type="http://schemas.openxmlformats.org/officeDocument/2006/relationships/externalLink" Target="externalLinks/externalLink299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321" Type="http://schemas.openxmlformats.org/officeDocument/2006/relationships/externalLink" Target="externalLinks/externalLink320.xml"/><Relationship Id="rId342" Type="http://schemas.openxmlformats.org/officeDocument/2006/relationships/sharedStrings" Target="sharedStrings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286" Type="http://schemas.openxmlformats.org/officeDocument/2006/relationships/externalLink" Target="externalLinks/externalLink285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311" Type="http://schemas.openxmlformats.org/officeDocument/2006/relationships/externalLink" Target="externalLinks/externalLink310.xml"/><Relationship Id="rId332" Type="http://schemas.openxmlformats.org/officeDocument/2006/relationships/externalLink" Target="externalLinks/externalLink331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5" Type="http://schemas.openxmlformats.org/officeDocument/2006/relationships/externalLink" Target="externalLinks/externalLink254.xml"/><Relationship Id="rId276" Type="http://schemas.openxmlformats.org/officeDocument/2006/relationships/externalLink" Target="externalLinks/externalLink275.xml"/><Relationship Id="rId297" Type="http://schemas.openxmlformats.org/officeDocument/2006/relationships/externalLink" Target="externalLinks/externalLink296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301" Type="http://schemas.openxmlformats.org/officeDocument/2006/relationships/externalLink" Target="externalLinks/externalLink300.xml"/><Relationship Id="rId322" Type="http://schemas.openxmlformats.org/officeDocument/2006/relationships/externalLink" Target="externalLinks/externalLink321.xml"/><Relationship Id="rId343" Type="http://schemas.openxmlformats.org/officeDocument/2006/relationships/calcChain" Target="calcChain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44.xml"/><Relationship Id="rId266" Type="http://schemas.openxmlformats.org/officeDocument/2006/relationships/externalLink" Target="externalLinks/externalLink265.xml"/><Relationship Id="rId287" Type="http://schemas.openxmlformats.org/officeDocument/2006/relationships/externalLink" Target="externalLinks/externalLink286.xml"/><Relationship Id="rId3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312" Type="http://schemas.openxmlformats.org/officeDocument/2006/relationships/externalLink" Target="externalLinks/externalLink311.xml"/><Relationship Id="rId333" Type="http://schemas.openxmlformats.org/officeDocument/2006/relationships/externalLink" Target="externalLinks/externalLink332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34.xml"/><Relationship Id="rId256" Type="http://schemas.openxmlformats.org/officeDocument/2006/relationships/externalLink" Target="externalLinks/externalLink255.xml"/><Relationship Id="rId277" Type="http://schemas.openxmlformats.org/officeDocument/2006/relationships/externalLink" Target="externalLinks/externalLink276.xml"/><Relationship Id="rId298" Type="http://schemas.openxmlformats.org/officeDocument/2006/relationships/externalLink" Target="externalLinks/externalLink297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302" Type="http://schemas.openxmlformats.org/officeDocument/2006/relationships/externalLink" Target="externalLinks/externalLink301.xml"/><Relationship Id="rId323" Type="http://schemas.openxmlformats.org/officeDocument/2006/relationships/externalLink" Target="externalLinks/externalLink322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24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288" Type="http://schemas.openxmlformats.org/officeDocument/2006/relationships/externalLink" Target="externalLinks/externalLink287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313" Type="http://schemas.openxmlformats.org/officeDocument/2006/relationships/externalLink" Target="externalLinks/externalLink312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93.xml"/><Relationship Id="rId148" Type="http://schemas.openxmlformats.org/officeDocument/2006/relationships/externalLink" Target="externalLinks/externalLink147.xml"/><Relationship Id="rId169" Type="http://schemas.openxmlformats.org/officeDocument/2006/relationships/externalLink" Target="externalLinks/externalLink168.xml"/><Relationship Id="rId334" Type="http://schemas.openxmlformats.org/officeDocument/2006/relationships/externalLink" Target="externalLinks/externalLink333.xml"/><Relationship Id="rId4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externalLink" Target="externalLinks/externalLink277.xml"/><Relationship Id="rId303" Type="http://schemas.openxmlformats.org/officeDocument/2006/relationships/externalLink" Target="externalLinks/externalLink302.xml"/><Relationship Id="rId42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289" Type="http://schemas.openxmlformats.org/officeDocument/2006/relationships/externalLink" Target="externalLinks/externalLink288.xml"/><Relationship Id="rId11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52.xml"/><Relationship Id="rId149" Type="http://schemas.openxmlformats.org/officeDocument/2006/relationships/externalLink" Target="externalLinks/externalLink148.xml"/><Relationship Id="rId314" Type="http://schemas.openxmlformats.org/officeDocument/2006/relationships/externalLink" Target="externalLinks/externalLink313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16" Type="http://schemas.openxmlformats.org/officeDocument/2006/relationships/externalLink" Target="externalLinks/externalLink215.xml"/><Relationship Id="rId258" Type="http://schemas.openxmlformats.org/officeDocument/2006/relationships/externalLink" Target="externalLinks/externalLink257.xml"/><Relationship Id="rId22" Type="http://schemas.openxmlformats.org/officeDocument/2006/relationships/externalLink" Target="externalLinks/externalLink21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325" Type="http://schemas.openxmlformats.org/officeDocument/2006/relationships/externalLink" Target="externalLinks/externalLink324.xml"/><Relationship Id="rId171" Type="http://schemas.openxmlformats.org/officeDocument/2006/relationships/externalLink" Target="externalLinks/externalLink170.xml"/><Relationship Id="rId227" Type="http://schemas.openxmlformats.org/officeDocument/2006/relationships/externalLink" Target="externalLinks/externalLink226.xml"/><Relationship Id="rId269" Type="http://schemas.openxmlformats.org/officeDocument/2006/relationships/externalLink" Target="externalLinks/externalLink268.xml"/><Relationship Id="rId33" Type="http://schemas.openxmlformats.org/officeDocument/2006/relationships/externalLink" Target="externalLinks/externalLink32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336" Type="http://schemas.openxmlformats.org/officeDocument/2006/relationships/externalLink" Target="externalLinks/externalLink335.xml"/><Relationship Id="rId75" Type="http://schemas.openxmlformats.org/officeDocument/2006/relationships/externalLink" Target="externalLinks/externalLink74.xml"/><Relationship Id="rId140" Type="http://schemas.openxmlformats.org/officeDocument/2006/relationships/externalLink" Target="externalLinks/externalLink139.xml"/><Relationship Id="rId182" Type="http://schemas.openxmlformats.org/officeDocument/2006/relationships/externalLink" Target="externalLinks/externalLink181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91" Type="http://schemas.openxmlformats.org/officeDocument/2006/relationships/externalLink" Target="externalLinks/externalLink290.xml"/><Relationship Id="rId305" Type="http://schemas.openxmlformats.org/officeDocument/2006/relationships/externalLink" Target="externalLinks/externalLink304.xml"/><Relationship Id="rId44" Type="http://schemas.openxmlformats.org/officeDocument/2006/relationships/externalLink" Target="externalLinks/externalLink43.xml"/><Relationship Id="rId86" Type="http://schemas.openxmlformats.org/officeDocument/2006/relationships/externalLink" Target="externalLinks/externalLink85.xml"/><Relationship Id="rId151" Type="http://schemas.openxmlformats.org/officeDocument/2006/relationships/externalLink" Target="externalLinks/externalLink150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316" Type="http://schemas.openxmlformats.org/officeDocument/2006/relationships/externalLink" Target="externalLinks/externalLink315.xml"/><Relationship Id="rId55" Type="http://schemas.openxmlformats.org/officeDocument/2006/relationships/externalLink" Target="externalLinks/externalLink54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62" Type="http://schemas.openxmlformats.org/officeDocument/2006/relationships/externalLink" Target="externalLinks/externalLink161.xml"/><Relationship Id="rId218" Type="http://schemas.openxmlformats.org/officeDocument/2006/relationships/externalLink" Target="externalLinks/externalLink217.xml"/><Relationship Id="rId271" Type="http://schemas.openxmlformats.org/officeDocument/2006/relationships/externalLink" Target="externalLinks/externalLink270.xml"/><Relationship Id="rId24" Type="http://schemas.openxmlformats.org/officeDocument/2006/relationships/externalLink" Target="externalLinks/externalLink23.xml"/><Relationship Id="rId66" Type="http://schemas.openxmlformats.org/officeDocument/2006/relationships/externalLink" Target="externalLinks/externalLink65.xml"/><Relationship Id="rId131" Type="http://schemas.openxmlformats.org/officeDocument/2006/relationships/externalLink" Target="externalLinks/externalLink130.xml"/><Relationship Id="rId327" Type="http://schemas.openxmlformats.org/officeDocument/2006/relationships/externalLink" Target="externalLinks/externalLink326.xml"/><Relationship Id="rId173" Type="http://schemas.openxmlformats.org/officeDocument/2006/relationships/externalLink" Target="externalLinks/externalLink172.xml"/><Relationship Id="rId229" Type="http://schemas.openxmlformats.org/officeDocument/2006/relationships/externalLink" Target="externalLinks/externalLink2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866775</xdr:colOff>
      <xdr:row>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820834-BC0C-4D3B-B3E1-000902DFE016}"/>
            </a:ext>
          </a:extLst>
        </xdr:cNvPr>
        <xdr:cNvSpPr txBox="1"/>
      </xdr:nvSpPr>
      <xdr:spPr>
        <a:xfrm>
          <a:off x="2552700" y="188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86BB0CB-0718-4D93-BCBC-55EC0F3ED7E1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3715767-205F-4123-9898-7C810038F43A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CF95D075-2274-4C9F-A9E7-B0CE1035B0CB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4FAE5FD5-EE07-4036-B690-8AF4D5760EEC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71E5764-F73A-420B-93B8-9E46E473E522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280D2BC0-FA52-448F-BC25-E41C0C40E33D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E0DBA39E-462C-4691-AFFA-6F17D9B0CFD3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F2BDA0ED-E46F-444F-9E86-ED15311FBBC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7B888D48-59D1-4F3A-9888-8832E8B1C6E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ABEFB308-D855-404E-80F8-02DCF0B71CD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6EFBF25-82A5-408F-B6A7-45166062540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91F18145-BCA3-4D35-B136-8161AC482D6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BB688A5D-E5FD-44C2-B9FB-5EEE8215C0E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EACA849B-95B5-49E8-ABDB-456C5839A09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3BDD027-0F5B-437E-96CD-74E2C48F400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AD5E1928-FE89-489B-9DA3-2EB8276C371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42B884D6-4F31-4846-B949-EA2E792D540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B1EDC7DA-1643-48BE-AF8F-9676756F9B1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9A5BBEB7-DF4A-4AC6-8C38-8D4B497FC28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5190F89C-68F7-4A14-9B03-989B0A1085E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24F2255C-01B9-443F-8DCC-7579736FCAE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DF73FAC3-8E2E-46E7-99A9-C293BD9CB48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389882AE-FAE3-47D7-9379-0DB5CBDF562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1079EB51-535A-4FAB-BB56-1FBEFB6B35E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BBB1E07D-1F54-4D61-B441-16DB54E224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1FD12171-15AD-4D7D-9434-C5BC6D37C8B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CBDF8F61-6C78-4402-835E-15534D07972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1552E0B9-6D66-4E07-B205-E14274EAE35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F990A713-91C7-4C80-BB5F-FD2914FC52B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1F659B18-AA69-41A8-BEF5-491CCDF46E2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7B2776EE-281A-4A1D-A8F9-3990E7FD171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CBC2632E-4E1A-4B0D-8D7A-0FF7E610766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CE84F520-0C93-4135-8D9F-A0F5557BF1B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5F4C17A6-B5A5-4C26-9C89-76836A6DEAC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118CA965-2242-4B3C-A913-6F48044091E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4FE5F46D-EF79-4C83-AE56-FB6F3F4A425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527A773B-C106-4880-88E6-87003764AAF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9D5DB7A8-227A-438A-AD55-A30F2D1148A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94B78659-05D7-4F47-8463-956C5EAFFD5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1BD1929C-788B-42C5-8846-8E2197E79E0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A54D4AAE-9085-44F9-B3FA-BAC13740B19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1153162F-8385-41A0-9C0D-ABD1C5087B2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9A32034B-0272-4E28-BB86-9639982AF3D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79FF648-BFFB-43C9-9686-F4894824234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B23637D0-FAF6-4D9C-ADF7-0383C7BDD2C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EFA7E553-61EC-4647-B8B0-CC54387CEE3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BC1793D7-505B-4CA6-B6A1-021B3EDBB76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857E7589-FD26-4B00-87A4-10B1A85D1F4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6444B0AC-8E65-467B-AD59-BEDD4280846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D255A50-3CB8-4ABE-8E35-A722C77788A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97B3883D-55F5-4AF2-9E3D-50EB915100B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BC3F1E27-4FFD-4E15-BC41-BA4DD7AA2E6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C98E12BF-13BD-49B9-ADBA-2BE191748E3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39D8DB48-3C3B-428F-9C05-3277C546057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B454A8AA-24AE-4391-BBC7-7590A2B3EB6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A1EC534E-8F6C-40F1-AFDA-3EE0E1D621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64F9F855-D185-4505-9D92-88355385B8A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3F59902-009E-441D-ADD2-3E43E74BD83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6F72A924-D93A-4F13-AF69-05DEBF853F9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202EC940-F2F3-49C8-8594-6E795F165EC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55C5577B-F8DC-4BC3-82C5-6364CE9E0A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D795BC85-CF50-4F25-8912-183DA4EB15C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A1FDEEE5-0E02-46E8-9879-C644456ACD9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4F5433A5-6E76-4C37-A23B-61BB428B2D8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ADF7B55F-A675-41DF-B1E6-C20F07601B2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C4D89CD3-2299-413D-A043-D9E7A525F6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A9E17A91-5D6C-4813-A3FC-8FAEC2FE891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E58F5F9F-84AE-4C4E-9D29-51F9A22F1BB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EE127DD6-88AD-48F8-A51D-1F978A51434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8E78922-54A2-4F16-A5A0-E2298C8CD1C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53D09873-01B8-4754-9DB1-4163464E44E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7A3C0776-746D-4010-A88D-C5F10B402FA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9F1D647D-8904-4FC5-93BC-A757B81AAA6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EC293A73-ADA9-4DE8-AC6B-9A9BD12237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382636F2-15FA-48E5-9E3F-835E1476756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8DAE1FD-C71B-4ADD-8310-B21D58253E8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9069D3FA-BA7F-47FE-A769-EF26F36904E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B251F4C6-F036-40C9-82A4-0B7A981DF7C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CCE6AE20-ADFD-47DC-9CC2-009E137C6DB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41A41664-F55F-452C-8600-9432D828BF4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BA36C655-FCA2-4C2F-AF93-96EB6688552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A049221A-CB57-4CD7-8286-74CE2D9EAD3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AD5DA295-A0CD-4977-9287-BF461077453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2CEF2F16-BFA8-4A51-A788-AA46E46899C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228F89BA-E5D7-4D2A-8969-38C00BC3FFC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CD9F7279-EEEE-42D7-A78A-108C23EBD47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6EB130D0-1771-4FEC-BDC5-DF1BCE38E7D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308D7089-D781-4FCB-884D-649D53E5F9B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74AF3673-3FCD-4EE1-8BD7-E87B129BD64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6D7EDE3F-8FA9-4C03-A0D7-D6013FFD9D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7DACF2D0-133F-4FB3-9C32-D71A70ACF36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64BA70ED-D20B-43A6-8107-1F890A8E354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BB4A8E48-9831-4F1D-8B91-D4D86742466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79F736EC-2769-4D8D-9EBD-FE8CDC22069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2DA37E2B-683D-4F68-A538-BCC4C52571D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2EC078C0-18AE-443C-9A9E-5A1A96763C5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A6EDFC71-5443-4E5E-8F74-5B1E187800A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CA53851B-D0C9-4058-8780-3F4E305DD0D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92B68714-B38C-428E-A29A-852B42E83E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2263AD7B-1F93-40D0-A889-51A373CB5A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11DDBBDB-A060-436B-BBC9-2015C65F981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43BE70C0-426C-4615-A17D-3F69B95E032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AA8455EF-A01A-4B90-9A37-CBF24FC6268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EC9FC34E-BFCF-4307-A8A4-B7C90E752AF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34E2CCE6-7268-46EB-B377-3F791C70D7C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A82403E5-F437-4CCF-AEC6-7D72493AE9E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4E29FB62-2D5C-4196-938B-EA8A95A0BB9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47FE63F3-B3BF-4426-AF81-27F3D3E1D31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DFFA54ED-10EA-4C8F-9F79-31232FAB3D7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161E77C2-DBE3-40BF-AD56-53512C077BC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583E85AA-3BD6-43E9-A52C-010DBACBCC8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1020C9DC-CCBF-47B2-9DA3-F5D037CF8DD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91C056-844F-4702-9AEA-8FE013ABF3D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5B563801-8410-47CF-A7C8-79A321F6579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757026FD-BF1C-4BDD-8E67-BD2FC59865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4771EE6-68B3-4F95-957D-8A62AB54674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6B80F6B4-94AA-4614-8405-0224284B479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95CAA0C7-CEF8-4430-8BCD-3E99AF52A1F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E2E532F3-CD1A-4D47-8D4F-56EB47256AC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9CF1A270-92C6-4C4A-A2F9-36FF7AF487C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CF223D6A-8D26-462B-A861-2E877DD21EA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79C92EF4-6005-498C-A441-B0EE9CA86DF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F7198A4D-2D84-41D6-BC2D-C9D18A6C5B9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3F8400ED-4D78-48B0-9E89-4D9D43DD9D1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12D50295-3450-4A2E-8455-1DDCAF0A22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8A451464-DC4E-4306-A06A-1BD64473E5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93C8C394-C57C-4435-8813-6ED643181C8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C51B59CC-5735-452B-810F-328EAD5D8AC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9D70CD57-3D2A-4EE7-A5BC-3AA7FBFA42B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B85B45D7-968E-4AAC-A472-21AF16A648B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48BC1B34-3B0A-4081-9209-729F981FF8F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5B225EAE-65F2-4AC7-87D6-FE004AB4B1C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ECAAB781-FB05-4AAC-9F8F-6E6D8BA2AF6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F8CEA6C-85C0-492B-AC9D-48563C7749C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43598710-A6E0-467C-A8AC-BCEADA2BC6E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4B2EE14F-2074-41EF-9B69-E830D214AF6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2DE6AAEA-A55E-49A8-82D8-2246FAA28AE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A2AE2532-465B-4592-A56E-298BB59F1E1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76E2D74A-755A-451F-97D8-716C8376F24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C08E7271-0280-41CC-8A8C-F825F331F63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881E5D78-B887-4FEA-B95C-DB05E3CBBE3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6FEE4244-7586-4D03-88A7-3FA25AC2F5D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C8A0E2AD-5350-45B6-BD93-6ADCFA27449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428FCF05-FF79-48C9-9FBE-0F13BB6B43B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C40C3687-9491-44D8-B091-FAFE28AE6E6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5A669C28-E656-47C5-B8C8-D131E0DDDB2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C865369E-77F3-4978-A65C-34CEC6C122D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59421F6E-D5B3-4A53-9DDC-5A236BF4CD4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1A454337-291B-4FE4-88DD-CC7F7909DAA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3F209318-6173-4F8A-AB08-3649EF65956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A6CFB8CD-173E-4F69-ABA9-12F0138CB79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61AEEC1D-1575-4E75-8B86-D9F33332992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33CC480D-8E3D-4852-A86A-978EA8A8E61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CF167754-4F61-4DCD-887A-F7A4C0B3FD6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12BAFB50-0DCA-4B09-BAB7-ED7931157A1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627B413A-66BE-4C16-9689-60941116229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910A07F3-B0D0-410D-82A0-1D141425439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325B1718-6F50-4C8F-9661-89A918E9536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AF08E9F8-5FEA-4B58-A763-AC25533AAE4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A8EBE25A-8820-4CEA-8C25-92D62D934E9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379043A6-6F7C-42CC-A3EF-837F0B0989A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D2293F4B-0198-46EC-882D-64E170CD666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24196546-719F-4E23-A8A1-0289354E46D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91A5B736-306F-4989-9B6C-5FCE863EEAF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A244B596-929E-4357-8056-B5633994947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F512EE8F-4113-4A5D-98A2-E29AC0A8ECD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F0FD7FFE-8776-4A7F-B076-89DF9C9BD02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561B6B29-712F-43EE-9FFF-CD19C583B40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DFB9B4F1-C118-43C5-B4E2-7DDC500ADEC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266AF743-CC66-4C53-ABBB-7D21BD5E696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363DAB91-A2AF-4F27-A5F4-1172547B6BC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27AEDD3B-6271-4BDA-8E57-9B1AD19EA2B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973396E6-9072-4BA3-ADC1-44EBE43C782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2566F469-15F0-4808-9733-98F44203E0C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D905C52F-DDB8-4049-825F-10A1A71D0C4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28569D50-74EA-4C25-9F03-949C772AFB6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B538B024-E18A-4A38-B7FE-D747CD8ABC0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AF457BB1-87FB-4FDE-AED3-E7ABB56F5FD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55BB5F25-EFAF-4B19-A686-B25C62CABA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9FDC2D93-D1AD-4816-9E8C-ED45CF32B00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8526005-B401-4663-B359-F61C657FD94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1530F2CC-ECC1-493F-95BC-7E00C3F0C88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582EC116-BA34-4580-A71F-634116D8604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6D022E5F-59BA-4BE8-8BB3-E1A77FE9706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EBFA70EC-8FAE-484D-8C31-587B4E74D22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7E16E2B5-1AA8-4878-9899-A4D306A2545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C500B89D-28A9-434C-A409-3D295C8EDC0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10490ABD-42C9-42DE-81E7-7AA772CFD2E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7E5AC4EA-94F6-4322-8EBA-697579CA5FE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D1A96AFB-E282-4F30-B101-BC7494F4705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F7B20253-30F1-4CAD-B9CA-A6E85327296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B388F0F9-E061-439C-8CED-2913E9A22E3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5289EC16-AF5A-4F7C-B692-8C14CFA8A89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0250CF5F-9DD9-4F54-99A7-F3D948276C8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11A1583F-F759-4CB5-973C-E978F52EDBA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E96BB1AF-A5D1-41F8-AAC4-B963BFFBD02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23405CC0-B030-4BA6-9234-FB0383681D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50FB60F9-83EF-401A-BB95-EE8D5C58936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A2CB5327-8932-4FB2-A708-64107A7BABB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CB18059-FB02-48FC-850C-A8DE48BCA5F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906FBABE-597B-4C10-9E66-2DAC95A9EB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03755E64-23F2-48E6-9CCA-04742DC0401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372C3546-C755-4256-85D4-E8ADFE96CF0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B2501865-6F7D-4804-9B29-87D9BC3FC73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C47A0B10-1820-463B-A095-E57FF5E71AA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62878FE4-79D8-4330-9498-053A2A8D9AB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F5FF45EF-1129-415F-B89C-6F76B914A5F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A27D4EE0-88D6-4CA9-A227-75CFDD02E9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4EDF2445-8F59-490B-9AC4-5462B2AF5E9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51FCD31B-BE55-4405-B6FA-34855D715F7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6F7BADF6-3707-4AB9-833B-2B9C0533F24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5E5E99AB-E915-4656-92F5-4896208EA16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A3F11AA3-3B60-4CDC-892A-6121A3FBC12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62875759-8A98-4092-918E-8C8BEF9E6CB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EFF0C1B1-A3BB-404F-B6EF-50AE42291DA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AE8AC415-2098-49A3-B43A-043486EE629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B7B64019-8140-4959-B3B5-7767976C30C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E51B4CE3-3FC6-45D6-BB54-9D9A200917B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328643BB-E7F1-4ADE-9799-D0CE349890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9209CD6F-E427-4720-8837-BF95BD0465D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530DE040-6206-427E-9EF0-DFC9BE732A3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A6F64EF3-FA1B-4DF7-906F-8D81604A2A4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2543F1F4-939F-45E3-BD19-D929A979E85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65C9DD4C-320E-44B5-90FC-92498951102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E38D5B55-4786-4176-B688-F2D8DFD5352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25A03CAB-3D30-474F-883C-1F10A8473A2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34330232-9836-4C4F-8C2B-24CBD49D5F2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5ECD3145-B02A-4C78-B70D-DA4837A8A7B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D4DCB3E0-58A2-4E7A-AAA9-991BDB2462B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02D774C7-5347-4851-9ED8-9FF03F529BC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FA21F1ED-8EF6-4DDD-B43C-782310A5582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82AA44FE-6B48-4757-B571-629EC0B558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49D207C1-791C-432A-BC49-EB33786DD73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78C9311A-4277-4920-A748-DFB44A34251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F283EB92-1F3A-44CE-AA0B-83D2E8B174C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FC4923B6-AFD2-456C-A12C-06545F87A30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2694C7A8-6D52-49FB-A701-0BBD12FFE1C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073DA304-7193-4CE0-B31E-B4A32C826A8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31AB5C97-D3D2-46B4-B4E8-0B7045E9644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34CD2001-D40E-4D98-B0CB-EE3E7A23DD0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A6DA468D-C45C-4489-9E9C-B20837FC150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9B2E4771-8C51-4897-9ACE-2A56D4F697B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473F1D46-FD5A-4155-B5E6-F6C4DDAEA2D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2FA6699A-E288-40A1-9BBD-37D75F8132A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2432E74B-0734-4BC8-A748-7212567E9E2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FBDC71F1-CFF4-4E51-B384-2F73370F653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3A38FA63-3035-43B4-8B1A-18ABFD29B6D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3EB3213D-8527-4893-819B-D56E8FB3C23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599D94E2-2D39-48C4-B419-1A65F7FA139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155B8325-67D6-4BC2-AAFD-7CC1C4481E1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E0C7F8A1-AF60-4115-ACB3-46591E6B71D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A19437B3-F5E9-4D4B-9815-991EF292B3B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E8D16D29-95BF-482E-87D7-28F8090F31B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C1167CD2-F08B-47B2-8848-B3E933E4818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DD0C5941-9B33-4EB6-82CC-30FB5BDC881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FC471B1F-74C4-4330-90CC-FBAA6A2524B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CF0818C8-B492-45AD-B1CC-809FD4B957E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0613F586-A631-4A95-B382-6413CB6A013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34893C72-EE5C-4C47-A582-5AE516E427B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73850977-FCDE-464F-AC65-03235AF357F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7C9E5ED6-1937-4052-A164-0337C250D0D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85541459-574A-40D7-999D-F23C83D47AA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D92F6C81-BA89-4896-B437-8128A4E7169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FF59D7EB-563B-4D23-ADFC-0307FF438BB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BC5B2AC0-408F-4D19-AE04-846581F7427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8CABF62E-1F95-4275-A037-E61DEB3C240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1AF2CD1B-C84F-4681-ACD2-923135E98F8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E0B32FC1-4681-4695-B760-489A2740D28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C9DF03E3-07D2-446B-B2CB-2710678E38D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CF4B67AF-8086-4A06-A4D2-1F963546224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59F69054-27FA-4737-90FF-4381F60112E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1F56D55B-EE5A-4743-9542-9EDBDCD10FB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E0E49315-75E1-4496-8333-4153D522BB5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B8E19DCF-E256-4B9A-ACED-5475D1DDB67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A6B05CFC-409E-40CF-939C-15D03BFA1B5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4BF28901-352C-4950-ABDA-E3DA22CAAFD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07A5A879-3D03-4AC4-9819-5883CD37C44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2B749490-1CFE-43B2-AD04-0877CB8ADF4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82EEAD59-460E-46ED-A97C-EA72D64DCC8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D4144961-F1E2-4F84-AEC5-6B6220ECC3A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9E6AA6D8-2919-4024-9B34-FA8C597B20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2C3A7EB6-7C55-4925-98E6-C78688F0092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27A78133-906F-45FE-9B83-90DEED7094E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E95F5959-93A7-4E2B-8BEC-DB746C8A337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0B08060E-0861-40FE-8B0C-D17EB5F7912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C0728250-18F9-42B9-A5EC-53CD8797BAE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86301507-06B8-48F8-B971-07D42DAACCF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1E485044-1F8F-40CC-AA48-5D49AB7F2D1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C874805D-5800-498A-B82D-7DF0AB0C7BF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761C5991-D3FD-490A-917D-B24D4A17FA9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598BCDCE-B479-4873-BBE8-8434441F425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F8579F08-68D1-4EC3-8DE6-8FEC3C9254F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AF302762-07F5-407A-8BBE-03F98CD892F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BD306706-10C5-4F77-B2D9-0DD8FD1A205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DCC7E964-80E1-4047-9E3F-06C67415C8A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1692BE84-CA0E-4368-939B-412A690CA75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6DA5E145-48B0-44C5-963A-785FAAF63C6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1F0CA4E5-CA55-4459-BBF9-60EDFC76A79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C7B26193-4AF7-46A3-8C9D-6C93E7E04F9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F3698422-B01A-488C-93D8-CE80D3368B8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DBE51510-CAD6-4C01-8C40-536E4E14E0A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4B43D30E-F554-4F1C-AF74-D68E619B317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E00152FA-94ED-4E04-B969-A74BD3A7D9C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838D6702-BD75-4CA2-AEF0-3FB5152F9C6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C5A3E777-770C-4124-8477-7832429BDA6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7ACC509D-5AC8-4693-A187-AB005D49A37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6BF21DA2-7BA5-4088-8201-6D664D5794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1F035B7B-886A-4201-8C55-F8E0C05436D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C4E6B93B-6360-4DEE-B9DD-3E53F284609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9ADDB52E-6B7A-4EE7-B844-64581B59C39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B8EC2B93-8D63-4E25-A17C-B73A957A1C2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E0B8293E-1030-4E54-9496-B49A5461DF3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2A13B5ED-9F38-49BB-B413-257CEEF0CF8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C7E3864A-8397-49E9-89F4-C22EF992E1F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8E2F09F2-03F0-4B44-8928-4B2AEFE296E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B617800C-89B8-40A2-A308-0EADD11A0F3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3B181374-81D4-4D34-9088-139D05B8568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1F05EA1E-1C90-4151-AAB2-80F7CD7B082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21F97E7F-9D6C-4E67-ACFC-3168D9C8E03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ACB58BB3-716C-49F8-B04B-328F87F5B0E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6D397F4B-D7DF-423E-8FA3-F48185B89E9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FF9F8014-0AE8-40B4-BA32-7E289CEFBA8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78C14125-11A8-4F35-9FAD-3854F6B91E7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6E658227-7E61-4A15-B7D7-0E624E00265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34176FCC-1E65-4420-A36C-C51B26F28BF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16977FC5-9194-41DE-A91F-39DE0C5688E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6B2EDB5F-3691-43F6-9DB6-95CEB43E864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6E0A2F6A-5EFA-4FD9-9E2D-573E56E2B93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A78C4E1D-4F2B-47A3-A3EE-C18A007043E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322D1E9F-0D93-4A40-B014-1D35A7D38EB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A55BFB62-7D36-4F99-B2E2-8D29F2DFA590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D5514862-2EA3-4483-8AB5-17C32D11EA28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89BD14DB-03BD-4DEA-B033-5D7481898E26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C1929E49-BA6A-4F7B-A751-C33362543E68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B77B4022-43C0-4D70-867B-68385512DCF4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2525DF39-12E0-40E6-B69C-FFC4A171359B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EB8D0F95-CE1B-4BCB-998F-53F498D44254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81F998D0-0DA6-4637-9C75-93186AD1237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41CC215B-AA75-4EE8-875E-B7AAF30F22B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224E723B-543F-48D5-876B-AE8824439C0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5F8AD85B-8A7D-4DDB-B5AC-063DF344B40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6D1812B8-49A7-4701-BD5A-5EB75080984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5" name="TextBox 1">
          <a:extLst>
            <a:ext uri="{FF2B5EF4-FFF2-40B4-BE49-F238E27FC236}">
              <a16:creationId xmlns:a16="http://schemas.microsoft.com/office/drawing/2014/main" id="{377A91BE-31C2-4835-B5C5-36CFF2E85E7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C198D930-A4E7-4BD3-826E-E13E6C7A017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7" name="TextBox 1">
          <a:extLst>
            <a:ext uri="{FF2B5EF4-FFF2-40B4-BE49-F238E27FC236}">
              <a16:creationId xmlns:a16="http://schemas.microsoft.com/office/drawing/2014/main" id="{ECC1C4E2-53AC-413C-A1FE-B02F083350C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DD55F40C-D79F-41C9-9291-81F473242C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36A261CD-1034-4D6F-8694-88DBA6D3920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57287FB6-85B1-475F-9516-DF948E2D215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2B0B9954-D0E7-464D-966B-2D507699A5E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7F0D56AA-0574-434A-97DE-8A1980EF4CF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70AE3254-30EC-4AD1-861F-F0146954282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77D3CA69-FDFC-446C-9B5F-038451F2E84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51BD1F74-7CE4-4181-8225-1F017B10DFB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CFA8A400-BE9E-4DFD-B69C-B0D64211AB1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7" name="TextBox 1">
          <a:extLst>
            <a:ext uri="{FF2B5EF4-FFF2-40B4-BE49-F238E27FC236}">
              <a16:creationId xmlns:a16="http://schemas.microsoft.com/office/drawing/2014/main" id="{17272F95-766B-4CCE-92BC-03C7EC5D4FC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2285AB12-4132-4C2D-AED7-C4F6D689149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59" name="TextBox 1">
          <a:extLst>
            <a:ext uri="{FF2B5EF4-FFF2-40B4-BE49-F238E27FC236}">
              <a16:creationId xmlns:a16="http://schemas.microsoft.com/office/drawing/2014/main" id="{FBDFB0FB-EA8C-4C16-BE9B-E4697AE2219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A314CF7C-B435-4161-B887-865D689E39A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3CF76B35-A383-4B6D-84CD-4D5161F55A8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16AC0CF1-6E96-44DD-B7F0-345593BBEAA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3" name="TextBox 1">
          <a:extLst>
            <a:ext uri="{FF2B5EF4-FFF2-40B4-BE49-F238E27FC236}">
              <a16:creationId xmlns:a16="http://schemas.microsoft.com/office/drawing/2014/main" id="{CCCFC0A3-D6BA-400C-9DA3-7C5086F6939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18FD1565-DA61-4A07-9280-F4C1BD64450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5" name="TextBox 1">
          <a:extLst>
            <a:ext uri="{FF2B5EF4-FFF2-40B4-BE49-F238E27FC236}">
              <a16:creationId xmlns:a16="http://schemas.microsoft.com/office/drawing/2014/main" id="{55C10D1E-3DEB-4A24-9667-EB5A871BAC2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B4EB0F6E-593A-4A85-9A82-7D045599F8E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5D0A372C-6420-4308-BFDD-4C5D5C29BAE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8" name="TextBox 1">
          <a:extLst>
            <a:ext uri="{FF2B5EF4-FFF2-40B4-BE49-F238E27FC236}">
              <a16:creationId xmlns:a16="http://schemas.microsoft.com/office/drawing/2014/main" id="{CC32CEEA-C11E-4E4A-B510-0F4324D8123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69" name="TextBox 1">
          <a:extLst>
            <a:ext uri="{FF2B5EF4-FFF2-40B4-BE49-F238E27FC236}">
              <a16:creationId xmlns:a16="http://schemas.microsoft.com/office/drawing/2014/main" id="{B3F59A98-F78F-431F-A386-D85BA02CBDB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D4BB4C70-4807-49C8-9380-558F0047F8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1" name="TextBox 1">
          <a:extLst>
            <a:ext uri="{FF2B5EF4-FFF2-40B4-BE49-F238E27FC236}">
              <a16:creationId xmlns:a16="http://schemas.microsoft.com/office/drawing/2014/main" id="{1BC97853-41B2-4A94-8F1F-4D6C2F5DCE7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2B94B4DD-1ADF-40C7-A170-34D418B290E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46F6BC41-AF3C-449D-A699-8F7CA7B7DA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E5A6AF16-8002-4540-9B9B-FBA9BBFE0C4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5" name="TextBox 1">
          <a:extLst>
            <a:ext uri="{FF2B5EF4-FFF2-40B4-BE49-F238E27FC236}">
              <a16:creationId xmlns:a16="http://schemas.microsoft.com/office/drawing/2014/main" id="{9FA433FD-BE4A-46FF-98A1-B61B0BEBAE4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78C55922-DACA-43BF-91DB-63455EA234C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7" name="TextBox 1">
          <a:extLst>
            <a:ext uri="{FF2B5EF4-FFF2-40B4-BE49-F238E27FC236}">
              <a16:creationId xmlns:a16="http://schemas.microsoft.com/office/drawing/2014/main" id="{3CFC0C5F-7BE6-4467-B182-8868E31D5A8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3BC96EB9-8D47-46C0-BB63-3D8ECBA5897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64084AE4-334B-498C-B879-FF0EFCC645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0" name="TextBox 1">
          <a:extLst>
            <a:ext uri="{FF2B5EF4-FFF2-40B4-BE49-F238E27FC236}">
              <a16:creationId xmlns:a16="http://schemas.microsoft.com/office/drawing/2014/main" id="{0BB3626F-282C-4183-8F9A-F0D27552485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1" name="TextBox 1">
          <a:extLst>
            <a:ext uri="{FF2B5EF4-FFF2-40B4-BE49-F238E27FC236}">
              <a16:creationId xmlns:a16="http://schemas.microsoft.com/office/drawing/2014/main" id="{0DD68702-07BA-42C4-B229-98321B30671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6655E2F2-9714-4BEF-8780-8EF1F5EA5AA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3" name="TextBox 1">
          <a:extLst>
            <a:ext uri="{FF2B5EF4-FFF2-40B4-BE49-F238E27FC236}">
              <a16:creationId xmlns:a16="http://schemas.microsoft.com/office/drawing/2014/main" id="{23726255-5893-4BD6-8D12-5DBF5C10F7C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890FADFB-5639-46CD-A1A5-14BD66AA4F1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A0BE1EAF-B188-473A-829B-0F93F2CF63B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A908D275-B3BE-437A-9483-692A4B7EDF6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7" name="TextBox 1">
          <a:extLst>
            <a:ext uri="{FF2B5EF4-FFF2-40B4-BE49-F238E27FC236}">
              <a16:creationId xmlns:a16="http://schemas.microsoft.com/office/drawing/2014/main" id="{C54CCB6B-EEDB-41AC-B275-7C1BDEB6E42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C8893ADE-D8EE-4B9F-984B-FD107737796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89" name="TextBox 1">
          <a:extLst>
            <a:ext uri="{FF2B5EF4-FFF2-40B4-BE49-F238E27FC236}">
              <a16:creationId xmlns:a16="http://schemas.microsoft.com/office/drawing/2014/main" id="{F9154F03-D7BA-4F5E-A39F-3D8A558E688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A3226F61-FD73-40A7-8C83-201A7E75251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E34DD450-0D80-4E0B-8CC1-9E4E718543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E4CDD758-D6DF-4B1C-AD3C-ECA619A960F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3" name="TextBox 1">
          <a:extLst>
            <a:ext uri="{FF2B5EF4-FFF2-40B4-BE49-F238E27FC236}">
              <a16:creationId xmlns:a16="http://schemas.microsoft.com/office/drawing/2014/main" id="{09FB9316-1CC9-4B79-ACE8-52DF57AE45E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8F6713D0-AE26-4330-AAA4-4C3F5A192CB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3DA8AC1C-1E14-4911-80C1-6CAD291C3C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1F371715-408C-4C3C-A2AA-4CF07F1935D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A3635B26-0E46-455C-B8A8-EA7785CDC38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F39C1D06-54D7-4724-BC4B-E0873876D11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12FA9215-379D-4C49-A628-335CC22D123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D59897A5-AE41-45C6-9982-303EE7E9C7D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1" name="TextBox 1">
          <a:extLst>
            <a:ext uri="{FF2B5EF4-FFF2-40B4-BE49-F238E27FC236}">
              <a16:creationId xmlns:a16="http://schemas.microsoft.com/office/drawing/2014/main" id="{08E78003-50BD-4F2D-B659-90ABB003187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77C4160B-4266-4C17-8820-6464A1B65CC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726EEB33-BB6C-4114-82FB-6F0ED30E3BB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A68C5A7C-1107-4AD9-856C-D22A8DA4ABA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E7BCB4DC-4A1A-43EF-8424-FFA43FFDD67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A288424D-C4FE-4928-BB9C-7A4A4DB4B65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C58F8767-A091-49D5-A8A0-73142A26CEC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AB5FED30-8543-490D-A271-DE9429BFE46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2F9EF780-9925-409E-94AF-F6DCB9AE635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C465F654-6A85-48DE-83B0-AC9AAEB1872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1" name="TextBox 1">
          <a:extLst>
            <a:ext uri="{FF2B5EF4-FFF2-40B4-BE49-F238E27FC236}">
              <a16:creationId xmlns:a16="http://schemas.microsoft.com/office/drawing/2014/main" id="{27AA6E0E-4261-4486-91E4-C8EB800EDF8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A819F951-512D-4C93-AFAA-00B2357678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3" name="TextBox 1">
          <a:extLst>
            <a:ext uri="{FF2B5EF4-FFF2-40B4-BE49-F238E27FC236}">
              <a16:creationId xmlns:a16="http://schemas.microsoft.com/office/drawing/2014/main" id="{A703685A-4394-41F1-96CC-AAFDAA1367E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825F35FF-6B54-4B28-8072-C0ACCAAEFD3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230634F4-E197-4B33-AC1B-DDBE238770E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628B0F7F-867F-40E5-8769-32405A883CD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CF5A4DFB-7DB6-4045-B6A9-20423F86141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B9A02401-7353-4B8C-AB24-B2015A25F61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D36CAB9B-750C-4D9F-A8DE-76A91E8E69A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2D96DEE6-7ACC-4E20-A587-CB9229B624F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C280D05E-5C73-4F40-AAAF-A76474887DF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4D89273E-5B44-4743-9532-D53D1DA66C6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3" name="TextBox 1">
          <a:extLst>
            <a:ext uri="{FF2B5EF4-FFF2-40B4-BE49-F238E27FC236}">
              <a16:creationId xmlns:a16="http://schemas.microsoft.com/office/drawing/2014/main" id="{4D396047-E86F-4B2C-ADC0-3D0359741A1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00FF23E0-0BE6-482E-906A-93EC716850A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5" name="TextBox 1">
          <a:extLst>
            <a:ext uri="{FF2B5EF4-FFF2-40B4-BE49-F238E27FC236}">
              <a16:creationId xmlns:a16="http://schemas.microsoft.com/office/drawing/2014/main" id="{C8678F6B-F994-497D-B262-C05E53EF8BD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86FE3ED9-642E-4996-98A8-B309B94B552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B918909E-4C32-469A-ACA4-E03B92A8FE5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71BF6290-F233-42E5-B03F-823D0106C4C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3AB73A76-CC7F-475F-AFE4-387429927F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32EB4AA6-8AB0-4455-9F41-372F48DDEDE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1" name="TextBox 1">
          <a:extLst>
            <a:ext uri="{FF2B5EF4-FFF2-40B4-BE49-F238E27FC236}">
              <a16:creationId xmlns:a16="http://schemas.microsoft.com/office/drawing/2014/main" id="{7095B152-3E7B-4D07-B16B-3C7780573D3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F8F828DF-4028-4DC7-9045-48063207330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2EBEE366-463B-47BD-9B75-335FF263C8C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81C394EE-235D-47F5-92A5-913F1DF3DF9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5" name="TextBox 1">
          <a:extLst>
            <a:ext uri="{FF2B5EF4-FFF2-40B4-BE49-F238E27FC236}">
              <a16:creationId xmlns:a16="http://schemas.microsoft.com/office/drawing/2014/main" id="{4D2CDC01-D6A5-462E-8D3B-6C271954F0B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13B132CB-5314-4053-B8DF-1E3FBEAEE39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7" name="TextBox 1">
          <a:extLst>
            <a:ext uri="{FF2B5EF4-FFF2-40B4-BE49-F238E27FC236}">
              <a16:creationId xmlns:a16="http://schemas.microsoft.com/office/drawing/2014/main" id="{20690D6B-821D-487C-8DFE-DC535EA280B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710B6951-63DF-4CD7-BA28-CF747FE252E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48FE31D6-00E4-484C-83CE-2A995D6194E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79082DC6-18E5-46FE-94FE-8C19B694448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1E50637F-6C27-4DF3-BCA4-6065BF02009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62E52163-2CEA-4580-8713-939A5167A98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3" name="TextBox 1">
          <a:extLst>
            <a:ext uri="{FF2B5EF4-FFF2-40B4-BE49-F238E27FC236}">
              <a16:creationId xmlns:a16="http://schemas.microsoft.com/office/drawing/2014/main" id="{543C1927-E665-4EC0-9692-BDE463DEF1C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4" name="TextBox 1">
          <a:extLst>
            <a:ext uri="{FF2B5EF4-FFF2-40B4-BE49-F238E27FC236}">
              <a16:creationId xmlns:a16="http://schemas.microsoft.com/office/drawing/2014/main" id="{CC11E227-DDC2-4E86-B710-ED17EE828DF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83FE9149-9040-485A-9842-B08617CFA52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345CD369-D383-4B04-BFCC-B3B40C49C5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7" name="TextBox 1">
          <a:extLst>
            <a:ext uri="{FF2B5EF4-FFF2-40B4-BE49-F238E27FC236}">
              <a16:creationId xmlns:a16="http://schemas.microsoft.com/office/drawing/2014/main" id="{ABB54E1B-17E1-4287-A53A-7E920D038B5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B64B3D4A-CA43-419B-88C1-FAE552844DE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49" name="TextBox 1">
          <a:extLst>
            <a:ext uri="{FF2B5EF4-FFF2-40B4-BE49-F238E27FC236}">
              <a16:creationId xmlns:a16="http://schemas.microsoft.com/office/drawing/2014/main" id="{592BF117-E910-484E-B440-DCBBE94EADC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E239EBF5-A790-4B90-BBD4-0212B613F88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5F37EB93-2A4A-42A1-80F9-FB2FF8FD6B3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CA13B729-FEDF-4D01-A1C5-3D0E9149EB5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3" name="TextBox 1">
          <a:extLst>
            <a:ext uri="{FF2B5EF4-FFF2-40B4-BE49-F238E27FC236}">
              <a16:creationId xmlns:a16="http://schemas.microsoft.com/office/drawing/2014/main" id="{6DC40944-CBA4-4465-AF21-0FA18434CEF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D4C8C824-1C02-48C5-8A7F-726E5F624E6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5" name="TextBox 1">
          <a:extLst>
            <a:ext uri="{FF2B5EF4-FFF2-40B4-BE49-F238E27FC236}">
              <a16:creationId xmlns:a16="http://schemas.microsoft.com/office/drawing/2014/main" id="{DAE323DD-CC9D-446D-8375-F925CB0A817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6" name="TextBox 1">
          <a:extLst>
            <a:ext uri="{FF2B5EF4-FFF2-40B4-BE49-F238E27FC236}">
              <a16:creationId xmlns:a16="http://schemas.microsoft.com/office/drawing/2014/main" id="{25DE5724-0905-42A8-8C87-0B579F39FFA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B7C02320-718F-4E04-B9E3-DC601F634DD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ED1F5C8-94FF-47A2-973D-76FA1380DD4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59" name="TextBox 1">
          <a:extLst>
            <a:ext uri="{FF2B5EF4-FFF2-40B4-BE49-F238E27FC236}">
              <a16:creationId xmlns:a16="http://schemas.microsoft.com/office/drawing/2014/main" id="{F6DBFD93-99BA-4BC2-93B6-30F20D5D1C6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8CC24D53-DD88-4F97-BADF-91F0FE03FBF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1" name="TextBox 1">
          <a:extLst>
            <a:ext uri="{FF2B5EF4-FFF2-40B4-BE49-F238E27FC236}">
              <a16:creationId xmlns:a16="http://schemas.microsoft.com/office/drawing/2014/main" id="{9CB0DFA5-9CF5-4ECA-A924-35F436F48C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D4882D8F-98B7-42C0-8EED-4E4770A57F0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EEFC2CA5-06EA-45BE-8921-96B1D807BDB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4" name="TextBox 1">
          <a:extLst>
            <a:ext uri="{FF2B5EF4-FFF2-40B4-BE49-F238E27FC236}">
              <a16:creationId xmlns:a16="http://schemas.microsoft.com/office/drawing/2014/main" id="{D13DBABB-EC7A-40E5-84D5-1825D103FE8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5" name="TextBox 1">
          <a:extLst>
            <a:ext uri="{FF2B5EF4-FFF2-40B4-BE49-F238E27FC236}">
              <a16:creationId xmlns:a16="http://schemas.microsoft.com/office/drawing/2014/main" id="{E05F8A22-58C4-4A00-B23B-8C6B8EEB567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2327075-4686-4FED-A59B-E737B2162B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7" name="TextBox 1">
          <a:extLst>
            <a:ext uri="{FF2B5EF4-FFF2-40B4-BE49-F238E27FC236}">
              <a16:creationId xmlns:a16="http://schemas.microsoft.com/office/drawing/2014/main" id="{83D53EDC-BDD1-4276-ACB7-327147B0182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8" name="TextBox 1">
          <a:extLst>
            <a:ext uri="{FF2B5EF4-FFF2-40B4-BE49-F238E27FC236}">
              <a16:creationId xmlns:a16="http://schemas.microsoft.com/office/drawing/2014/main" id="{F2E23F89-AC9D-49FC-95AA-F25AD6C0B46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2D0FA46E-C500-4A00-ABA0-2C8A92E536B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385D10F-6404-4206-BAF5-76C63877B2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1" name="TextBox 1">
          <a:extLst>
            <a:ext uri="{FF2B5EF4-FFF2-40B4-BE49-F238E27FC236}">
              <a16:creationId xmlns:a16="http://schemas.microsoft.com/office/drawing/2014/main" id="{64437351-D64A-40D0-BC74-62F3BFAEA82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46C21CEB-6820-49C7-BFF7-12F35351830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3" name="TextBox 1">
          <a:extLst>
            <a:ext uri="{FF2B5EF4-FFF2-40B4-BE49-F238E27FC236}">
              <a16:creationId xmlns:a16="http://schemas.microsoft.com/office/drawing/2014/main" id="{FC65FF2D-2CB3-4F5B-8163-D9BE36CE523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FEBF6132-3788-490D-B305-EE2E9BF0BAD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CE872AAA-D3ED-4A80-8307-519D0E349E9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63191EAB-B4E2-4AEF-9C2B-8BFBDA2A5D7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7" name="TextBox 1">
          <a:extLst>
            <a:ext uri="{FF2B5EF4-FFF2-40B4-BE49-F238E27FC236}">
              <a16:creationId xmlns:a16="http://schemas.microsoft.com/office/drawing/2014/main" id="{BE2A4A28-B006-4AFF-9A4E-A629A6502F1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10CBB2E9-6259-4FDF-9A63-43CA382D5EC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79" name="TextBox 1">
          <a:extLst>
            <a:ext uri="{FF2B5EF4-FFF2-40B4-BE49-F238E27FC236}">
              <a16:creationId xmlns:a16="http://schemas.microsoft.com/office/drawing/2014/main" id="{285D85C9-B303-4F29-88B0-BAACCD4CF12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0" name="TextBox 1">
          <a:extLst>
            <a:ext uri="{FF2B5EF4-FFF2-40B4-BE49-F238E27FC236}">
              <a16:creationId xmlns:a16="http://schemas.microsoft.com/office/drawing/2014/main" id="{49D64C81-E00F-4034-8929-932689D123A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9003B4AE-F833-472F-97CA-8726C52888A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2" name="TextBox 1">
          <a:extLst>
            <a:ext uri="{FF2B5EF4-FFF2-40B4-BE49-F238E27FC236}">
              <a16:creationId xmlns:a16="http://schemas.microsoft.com/office/drawing/2014/main" id="{947FE812-3647-4B38-ACAA-7EBC8CBCF83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3" name="TextBox 1">
          <a:extLst>
            <a:ext uri="{FF2B5EF4-FFF2-40B4-BE49-F238E27FC236}">
              <a16:creationId xmlns:a16="http://schemas.microsoft.com/office/drawing/2014/main" id="{5DEEC2A7-74B0-4D38-89A4-5BB2875B0F5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7C370467-32A5-4285-8D9F-63E202B8FDA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5" name="TextBox 1">
          <a:extLst>
            <a:ext uri="{FF2B5EF4-FFF2-40B4-BE49-F238E27FC236}">
              <a16:creationId xmlns:a16="http://schemas.microsoft.com/office/drawing/2014/main" id="{609BFC39-9CB5-4259-8507-5966FA5D5CA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6" name="TextBox 1">
          <a:extLst>
            <a:ext uri="{FF2B5EF4-FFF2-40B4-BE49-F238E27FC236}">
              <a16:creationId xmlns:a16="http://schemas.microsoft.com/office/drawing/2014/main" id="{AEEDE2F7-185C-46B7-8C0F-4935E539FB2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FF3D54BD-5629-4330-B795-CBB5E16A78F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8" name="TextBox 1">
          <a:extLst>
            <a:ext uri="{FF2B5EF4-FFF2-40B4-BE49-F238E27FC236}">
              <a16:creationId xmlns:a16="http://schemas.microsoft.com/office/drawing/2014/main" id="{EDA68AD1-6E65-4CAE-A458-76955363856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89" name="TextBox 1">
          <a:extLst>
            <a:ext uri="{FF2B5EF4-FFF2-40B4-BE49-F238E27FC236}">
              <a16:creationId xmlns:a16="http://schemas.microsoft.com/office/drawing/2014/main" id="{B5854ED9-145A-4869-9D11-F6213A417E7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61A183E4-37A9-495E-B49B-BD4D6FB7963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1" name="TextBox 1">
          <a:extLst>
            <a:ext uri="{FF2B5EF4-FFF2-40B4-BE49-F238E27FC236}">
              <a16:creationId xmlns:a16="http://schemas.microsoft.com/office/drawing/2014/main" id="{5F03B454-49C1-41D5-A9A0-A979988350D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2" name="TextBox 1">
          <a:extLst>
            <a:ext uri="{FF2B5EF4-FFF2-40B4-BE49-F238E27FC236}">
              <a16:creationId xmlns:a16="http://schemas.microsoft.com/office/drawing/2014/main" id="{69B4724D-A19D-423F-8C14-87E361FFBC3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ABCC79DE-A516-4C7B-96C8-0A2DBAD0B66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4" name="TextBox 1">
          <a:extLst>
            <a:ext uri="{FF2B5EF4-FFF2-40B4-BE49-F238E27FC236}">
              <a16:creationId xmlns:a16="http://schemas.microsoft.com/office/drawing/2014/main" id="{9C507727-5ABF-4C56-9DD2-8DA679F8BF1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5" name="TextBox 1">
          <a:extLst>
            <a:ext uri="{FF2B5EF4-FFF2-40B4-BE49-F238E27FC236}">
              <a16:creationId xmlns:a16="http://schemas.microsoft.com/office/drawing/2014/main" id="{859EAD4B-A306-4BC3-8C13-B768691A150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D5706B0C-382F-4A7D-8C51-D76B47E48F9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7" name="TextBox 1">
          <a:extLst>
            <a:ext uri="{FF2B5EF4-FFF2-40B4-BE49-F238E27FC236}">
              <a16:creationId xmlns:a16="http://schemas.microsoft.com/office/drawing/2014/main" id="{536C0ECE-6BED-4E02-B5D8-6951F1AF533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8" name="TextBox 1">
          <a:extLst>
            <a:ext uri="{FF2B5EF4-FFF2-40B4-BE49-F238E27FC236}">
              <a16:creationId xmlns:a16="http://schemas.microsoft.com/office/drawing/2014/main" id="{2167FCF8-9462-4BA4-A73B-26744A11E9A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CB8E88A6-C11A-4944-B834-891DA000C9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0" name="TextBox 1">
          <a:extLst>
            <a:ext uri="{FF2B5EF4-FFF2-40B4-BE49-F238E27FC236}">
              <a16:creationId xmlns:a16="http://schemas.microsoft.com/office/drawing/2014/main" id="{1FA0D1B7-6554-476A-BAFE-D7E4BD10E81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1" name="TextBox 1">
          <a:extLst>
            <a:ext uri="{FF2B5EF4-FFF2-40B4-BE49-F238E27FC236}">
              <a16:creationId xmlns:a16="http://schemas.microsoft.com/office/drawing/2014/main" id="{89BAC466-0343-48A2-A704-8C176755F03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B5417917-45EB-441C-BDF3-F90B9B4EF0B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3" name="TextBox 1">
          <a:extLst>
            <a:ext uri="{FF2B5EF4-FFF2-40B4-BE49-F238E27FC236}">
              <a16:creationId xmlns:a16="http://schemas.microsoft.com/office/drawing/2014/main" id="{270A30B8-1B73-4DF6-837D-7492D253438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4" name="TextBox 1">
          <a:extLst>
            <a:ext uri="{FF2B5EF4-FFF2-40B4-BE49-F238E27FC236}">
              <a16:creationId xmlns:a16="http://schemas.microsoft.com/office/drawing/2014/main" id="{0B09292C-4250-46F1-8916-1F7CFB3168B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9E2A1F36-543D-4942-8551-4DC4449D2E0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6" name="TextBox 1">
          <a:extLst>
            <a:ext uri="{FF2B5EF4-FFF2-40B4-BE49-F238E27FC236}">
              <a16:creationId xmlns:a16="http://schemas.microsoft.com/office/drawing/2014/main" id="{65147B7D-F6CF-4760-8D92-49BC358CC0E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7" name="TextBox 1">
          <a:extLst>
            <a:ext uri="{FF2B5EF4-FFF2-40B4-BE49-F238E27FC236}">
              <a16:creationId xmlns:a16="http://schemas.microsoft.com/office/drawing/2014/main" id="{3A4561BA-5CA9-4F2A-9008-4F001CA9625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FD0E29DF-331A-4578-86B9-73C4BF2E636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09" name="TextBox 1">
          <a:extLst>
            <a:ext uri="{FF2B5EF4-FFF2-40B4-BE49-F238E27FC236}">
              <a16:creationId xmlns:a16="http://schemas.microsoft.com/office/drawing/2014/main" id="{A2F20694-5FF0-49FC-9FB4-0EAC0EDE21A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0" name="TextBox 1">
          <a:extLst>
            <a:ext uri="{FF2B5EF4-FFF2-40B4-BE49-F238E27FC236}">
              <a16:creationId xmlns:a16="http://schemas.microsoft.com/office/drawing/2014/main" id="{FFD27035-5570-4F4A-98CE-39B7C65FA7B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EC9143D8-E0A0-41D8-BF99-CBD18181193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2" name="TextBox 1">
          <a:extLst>
            <a:ext uri="{FF2B5EF4-FFF2-40B4-BE49-F238E27FC236}">
              <a16:creationId xmlns:a16="http://schemas.microsoft.com/office/drawing/2014/main" id="{77EE256F-FCD4-4FC9-9F7C-DD89DAE735B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3" name="TextBox 1">
          <a:extLst>
            <a:ext uri="{FF2B5EF4-FFF2-40B4-BE49-F238E27FC236}">
              <a16:creationId xmlns:a16="http://schemas.microsoft.com/office/drawing/2014/main" id="{E0AC7CAB-EA29-411B-900A-02F2D809EEF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4CE19B82-B061-4D08-8B98-72C6B42C80A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5" name="TextBox 1">
          <a:extLst>
            <a:ext uri="{FF2B5EF4-FFF2-40B4-BE49-F238E27FC236}">
              <a16:creationId xmlns:a16="http://schemas.microsoft.com/office/drawing/2014/main" id="{1130F717-26E5-43D1-9DE2-61E0B216B6E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6" name="TextBox 1">
          <a:extLst>
            <a:ext uri="{FF2B5EF4-FFF2-40B4-BE49-F238E27FC236}">
              <a16:creationId xmlns:a16="http://schemas.microsoft.com/office/drawing/2014/main" id="{A0D4F3AE-F241-4C07-9A4C-93D51A29408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B1645F52-A9A8-4B75-BE36-0A38DA23454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id="{D8BC6819-8342-42E1-940F-D31F0CB73B1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19" name="TextBox 1">
          <a:extLst>
            <a:ext uri="{FF2B5EF4-FFF2-40B4-BE49-F238E27FC236}">
              <a16:creationId xmlns:a16="http://schemas.microsoft.com/office/drawing/2014/main" id="{BA9067AE-C95F-488A-87DC-184FBBC7DE6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7320F5E9-A334-40C6-94B5-CD319D5BB77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1" name="TextBox 1">
          <a:extLst>
            <a:ext uri="{FF2B5EF4-FFF2-40B4-BE49-F238E27FC236}">
              <a16:creationId xmlns:a16="http://schemas.microsoft.com/office/drawing/2014/main" id="{0A7C3170-46D3-42B8-8923-731D2F4720E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2" name="TextBox 1">
          <a:extLst>
            <a:ext uri="{FF2B5EF4-FFF2-40B4-BE49-F238E27FC236}">
              <a16:creationId xmlns:a16="http://schemas.microsoft.com/office/drawing/2014/main" id="{5FA07BA4-4963-4A2A-9464-94DA7FB7ED6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BC327621-DE4E-4C50-A194-5CF9F1BE804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4" name="TextBox 1">
          <a:extLst>
            <a:ext uri="{FF2B5EF4-FFF2-40B4-BE49-F238E27FC236}">
              <a16:creationId xmlns:a16="http://schemas.microsoft.com/office/drawing/2014/main" id="{60E2245D-18E2-4212-A33A-C6F34F79A51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5" name="TextBox 1">
          <a:extLst>
            <a:ext uri="{FF2B5EF4-FFF2-40B4-BE49-F238E27FC236}">
              <a16:creationId xmlns:a16="http://schemas.microsoft.com/office/drawing/2014/main" id="{A6AA18DA-CB73-4633-8042-33BDCE0BD1F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FF1DA42A-2778-450A-AC0A-A85426EA907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7" name="TextBox 1">
          <a:extLst>
            <a:ext uri="{FF2B5EF4-FFF2-40B4-BE49-F238E27FC236}">
              <a16:creationId xmlns:a16="http://schemas.microsoft.com/office/drawing/2014/main" id="{54F1F881-CC4D-41E7-910B-BF60EC9A08F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8" name="TextBox 1">
          <a:extLst>
            <a:ext uri="{FF2B5EF4-FFF2-40B4-BE49-F238E27FC236}">
              <a16:creationId xmlns:a16="http://schemas.microsoft.com/office/drawing/2014/main" id="{2D0275E4-FEF2-4D07-971E-07D25AAC6D6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E3F9ECCF-8E40-4CCF-87F9-4BF3F98C1A8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0" name="TextBox 1">
          <a:extLst>
            <a:ext uri="{FF2B5EF4-FFF2-40B4-BE49-F238E27FC236}">
              <a16:creationId xmlns:a16="http://schemas.microsoft.com/office/drawing/2014/main" id="{0A5BBC72-E381-454B-81DB-D95EC8F67CF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1" name="TextBox 1">
          <a:extLst>
            <a:ext uri="{FF2B5EF4-FFF2-40B4-BE49-F238E27FC236}">
              <a16:creationId xmlns:a16="http://schemas.microsoft.com/office/drawing/2014/main" id="{6AF56ABB-7CD2-47CC-BB99-EC032BC58BA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FA888F0D-D35B-4671-B7F6-19AAC505509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3" name="TextBox 1">
          <a:extLst>
            <a:ext uri="{FF2B5EF4-FFF2-40B4-BE49-F238E27FC236}">
              <a16:creationId xmlns:a16="http://schemas.microsoft.com/office/drawing/2014/main" id="{4044CA7B-8D1C-422E-80CA-A95ECB9AE8B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4" name="TextBox 1">
          <a:extLst>
            <a:ext uri="{FF2B5EF4-FFF2-40B4-BE49-F238E27FC236}">
              <a16:creationId xmlns:a16="http://schemas.microsoft.com/office/drawing/2014/main" id="{CDAD5887-5168-4428-B6D2-C186C61E7AD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778117B4-B0DB-4E87-832D-B9EAE54F9CF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id="{21DCE591-4293-409A-A1AF-3A6A60D4149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7" name="TextBox 1">
          <a:extLst>
            <a:ext uri="{FF2B5EF4-FFF2-40B4-BE49-F238E27FC236}">
              <a16:creationId xmlns:a16="http://schemas.microsoft.com/office/drawing/2014/main" id="{A6BB3152-1D09-4159-8972-C3DE3C11503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C7C1FF39-E762-4143-9A75-30C1A15957B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39" name="TextBox 1">
          <a:extLst>
            <a:ext uri="{FF2B5EF4-FFF2-40B4-BE49-F238E27FC236}">
              <a16:creationId xmlns:a16="http://schemas.microsoft.com/office/drawing/2014/main" id="{7B4BD080-1D32-4AE2-8AD0-CE7F0184F71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0" name="TextBox 1">
          <a:extLst>
            <a:ext uri="{FF2B5EF4-FFF2-40B4-BE49-F238E27FC236}">
              <a16:creationId xmlns:a16="http://schemas.microsoft.com/office/drawing/2014/main" id="{5B543D3B-FEF9-44CA-A5E9-432279C9A81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D7E4CACF-1549-4850-8854-3F430703610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854254B5-16B6-46E0-9CAD-B76166B19E3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3" name="TextBox 1">
          <a:extLst>
            <a:ext uri="{FF2B5EF4-FFF2-40B4-BE49-F238E27FC236}">
              <a16:creationId xmlns:a16="http://schemas.microsoft.com/office/drawing/2014/main" id="{6B15B371-09E4-47E0-AC1D-57DEE770DA6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72E2A35E-A475-4B80-B6D5-8B9D1CBEEFF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5" name="TextBox 1">
          <a:extLst>
            <a:ext uri="{FF2B5EF4-FFF2-40B4-BE49-F238E27FC236}">
              <a16:creationId xmlns:a16="http://schemas.microsoft.com/office/drawing/2014/main" id="{34C3F849-D431-466C-84BF-188F634ED20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8CF4274E-884E-4BD7-A548-856843A86E8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284753D3-F6B6-45FD-A4CC-677F52AB6C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8" name="TextBox 1">
          <a:extLst>
            <a:ext uri="{FF2B5EF4-FFF2-40B4-BE49-F238E27FC236}">
              <a16:creationId xmlns:a16="http://schemas.microsoft.com/office/drawing/2014/main" id="{C1A4B399-7C95-4AD4-BCE3-8F26115A199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49" name="TextBox 1">
          <a:extLst>
            <a:ext uri="{FF2B5EF4-FFF2-40B4-BE49-F238E27FC236}">
              <a16:creationId xmlns:a16="http://schemas.microsoft.com/office/drawing/2014/main" id="{23A2B5FF-9E18-4EF9-B501-EE12306B576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7134CB0D-695E-49C8-BEE4-C6BA25A5823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1" name="TextBox 1">
          <a:extLst>
            <a:ext uri="{FF2B5EF4-FFF2-40B4-BE49-F238E27FC236}">
              <a16:creationId xmlns:a16="http://schemas.microsoft.com/office/drawing/2014/main" id="{059394F8-A3F2-4FF7-88B3-8D22404685D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2" name="TextBox 1">
          <a:extLst>
            <a:ext uri="{FF2B5EF4-FFF2-40B4-BE49-F238E27FC236}">
              <a16:creationId xmlns:a16="http://schemas.microsoft.com/office/drawing/2014/main" id="{30620D63-4427-41C6-BD92-01B0F6A5D7D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3AB37F0D-4827-460A-9D6B-88608A1E48B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9BF729B2-65DB-44E9-8232-B9EAC0FB9D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5" name="TextBox 1">
          <a:extLst>
            <a:ext uri="{FF2B5EF4-FFF2-40B4-BE49-F238E27FC236}">
              <a16:creationId xmlns:a16="http://schemas.microsoft.com/office/drawing/2014/main" id="{C79259B7-3F47-4C93-B830-B938DAE98CB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F82F89E1-0869-42E1-9C2A-2C12BEAA01A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7" name="TextBox 1">
          <a:extLst>
            <a:ext uri="{FF2B5EF4-FFF2-40B4-BE49-F238E27FC236}">
              <a16:creationId xmlns:a16="http://schemas.microsoft.com/office/drawing/2014/main" id="{C5C665C8-BA99-43FB-9515-8D7099AC3D7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E6DE19CD-2F9E-490C-B7B3-ED6467E64D7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E240A74B-77FA-4335-A60C-5FC3F075CE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0" name="TextBox 1">
          <a:extLst>
            <a:ext uri="{FF2B5EF4-FFF2-40B4-BE49-F238E27FC236}">
              <a16:creationId xmlns:a16="http://schemas.microsoft.com/office/drawing/2014/main" id="{8E374D37-31AD-4EA5-BE65-3FF5A5077B5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1" name="TextBox 1">
          <a:extLst>
            <a:ext uri="{FF2B5EF4-FFF2-40B4-BE49-F238E27FC236}">
              <a16:creationId xmlns:a16="http://schemas.microsoft.com/office/drawing/2014/main" id="{D2E7B89D-DC34-4B4E-86B7-1C2526D54E5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6307DCEA-272A-45E0-9B82-200EDB2B11C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3" name="TextBox 1">
          <a:extLst>
            <a:ext uri="{FF2B5EF4-FFF2-40B4-BE49-F238E27FC236}">
              <a16:creationId xmlns:a16="http://schemas.microsoft.com/office/drawing/2014/main" id="{2FB17142-1FFA-4C3D-8EFF-DA1E4BC408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id="{7F115CFD-387D-42C6-987A-C7E5CC1595E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5" name="TextBox 1">
          <a:extLst>
            <a:ext uri="{FF2B5EF4-FFF2-40B4-BE49-F238E27FC236}">
              <a16:creationId xmlns:a16="http://schemas.microsoft.com/office/drawing/2014/main" id="{E19AABAF-4C86-4B1D-A476-584413AA086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93C7D51D-5AEA-4EC0-9D3E-9DD25822A6B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7" name="TextBox 1">
          <a:extLst>
            <a:ext uri="{FF2B5EF4-FFF2-40B4-BE49-F238E27FC236}">
              <a16:creationId xmlns:a16="http://schemas.microsoft.com/office/drawing/2014/main" id="{BC5C40DF-BAE8-49A3-9F62-9A3729E9D0D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088870BA-0AB3-4BC8-B362-DBCEF4C1CB3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69" name="TextBox 1">
          <a:extLst>
            <a:ext uri="{FF2B5EF4-FFF2-40B4-BE49-F238E27FC236}">
              <a16:creationId xmlns:a16="http://schemas.microsoft.com/office/drawing/2014/main" id="{99B07831-1E02-4D37-A1EB-37FDABC462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410AACA2-116C-46D2-B354-06AE6D3607F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C6595FAC-62B6-4881-B9F4-FD5F2ECB0E8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2" name="TextBox 1">
          <a:extLst>
            <a:ext uri="{FF2B5EF4-FFF2-40B4-BE49-F238E27FC236}">
              <a16:creationId xmlns:a16="http://schemas.microsoft.com/office/drawing/2014/main" id="{FABEEE75-E8C6-4440-87DB-93328DD2FCF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3" name="TextBox 1">
          <a:extLst>
            <a:ext uri="{FF2B5EF4-FFF2-40B4-BE49-F238E27FC236}">
              <a16:creationId xmlns:a16="http://schemas.microsoft.com/office/drawing/2014/main" id="{A67A549A-8D9D-45E8-AB31-F7B0C0D7DC9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37AC606-8175-45D5-85FD-8838CB9D9F7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5" name="TextBox 1">
          <a:extLst>
            <a:ext uri="{FF2B5EF4-FFF2-40B4-BE49-F238E27FC236}">
              <a16:creationId xmlns:a16="http://schemas.microsoft.com/office/drawing/2014/main" id="{D9167B81-2BD4-49CC-903C-47E34600254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6" name="TextBox 1">
          <a:extLst>
            <a:ext uri="{FF2B5EF4-FFF2-40B4-BE49-F238E27FC236}">
              <a16:creationId xmlns:a16="http://schemas.microsoft.com/office/drawing/2014/main" id="{B5ED1B11-E406-4490-89F9-B799E414B0E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7" name="TextBox 1">
          <a:extLst>
            <a:ext uri="{FF2B5EF4-FFF2-40B4-BE49-F238E27FC236}">
              <a16:creationId xmlns:a16="http://schemas.microsoft.com/office/drawing/2014/main" id="{447D18E8-4A11-4877-9895-E2F832BDB54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AA116F75-1199-4AEF-8F27-E1C1CA59F29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79" name="TextBox 1">
          <a:extLst>
            <a:ext uri="{FF2B5EF4-FFF2-40B4-BE49-F238E27FC236}">
              <a16:creationId xmlns:a16="http://schemas.microsoft.com/office/drawing/2014/main" id="{9AAFC5C7-7145-4E5E-953C-EAF8CF36385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5925686B-294A-4AAA-BFEE-1CC45A6F7A2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1" name="TextBox 1">
          <a:extLst>
            <a:ext uri="{FF2B5EF4-FFF2-40B4-BE49-F238E27FC236}">
              <a16:creationId xmlns:a16="http://schemas.microsoft.com/office/drawing/2014/main" id="{74863EE7-E1E3-422C-935E-32534B4E1AD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FF97E8D9-D12F-4FF6-87B8-106F4324A20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8582FC20-68E9-4F8E-A914-E23E276BC42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4" name="TextBox 1">
          <a:extLst>
            <a:ext uri="{FF2B5EF4-FFF2-40B4-BE49-F238E27FC236}">
              <a16:creationId xmlns:a16="http://schemas.microsoft.com/office/drawing/2014/main" id="{0B3955E4-D758-454C-9956-8C2C2C877A1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5" name="TextBox 1">
          <a:extLst>
            <a:ext uri="{FF2B5EF4-FFF2-40B4-BE49-F238E27FC236}">
              <a16:creationId xmlns:a16="http://schemas.microsoft.com/office/drawing/2014/main" id="{CF7EB9DA-781A-448E-9202-C442C833BAE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8C2AD75E-7748-4790-8B61-DE3B67053AD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7" name="TextBox 1">
          <a:extLst>
            <a:ext uri="{FF2B5EF4-FFF2-40B4-BE49-F238E27FC236}">
              <a16:creationId xmlns:a16="http://schemas.microsoft.com/office/drawing/2014/main" id="{09405BCB-2246-46E4-956A-87DA99146AE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8" name="TextBox 1">
          <a:extLst>
            <a:ext uri="{FF2B5EF4-FFF2-40B4-BE49-F238E27FC236}">
              <a16:creationId xmlns:a16="http://schemas.microsoft.com/office/drawing/2014/main" id="{92F4BA99-9627-4B77-BFC4-D6793AC0AD5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89" name="TextBox 1">
          <a:extLst>
            <a:ext uri="{FF2B5EF4-FFF2-40B4-BE49-F238E27FC236}">
              <a16:creationId xmlns:a16="http://schemas.microsoft.com/office/drawing/2014/main" id="{FE8E1476-7F35-4233-B310-56472A36456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BB676D8E-12F6-4FAC-A62F-353BD30E201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1" name="TextBox 1">
          <a:extLst>
            <a:ext uri="{FF2B5EF4-FFF2-40B4-BE49-F238E27FC236}">
              <a16:creationId xmlns:a16="http://schemas.microsoft.com/office/drawing/2014/main" id="{AB1D57A5-7661-42B0-A139-3644718EFE8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3EEB69B3-E916-4216-8789-048F9DF8359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3" name="TextBox 1">
          <a:extLst>
            <a:ext uri="{FF2B5EF4-FFF2-40B4-BE49-F238E27FC236}">
              <a16:creationId xmlns:a16="http://schemas.microsoft.com/office/drawing/2014/main" id="{2932A991-3D99-4908-9B01-1A6BA24F3BB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24FA545C-ADE4-4251-BBCB-09EC618E709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8286ABFE-0CC6-414E-B6C1-38F37D64056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6" name="TextBox 1">
          <a:extLst>
            <a:ext uri="{FF2B5EF4-FFF2-40B4-BE49-F238E27FC236}">
              <a16:creationId xmlns:a16="http://schemas.microsoft.com/office/drawing/2014/main" id="{80617138-B56D-40C1-BDF5-AE7A047032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7" name="TextBox 1">
          <a:extLst>
            <a:ext uri="{FF2B5EF4-FFF2-40B4-BE49-F238E27FC236}">
              <a16:creationId xmlns:a16="http://schemas.microsoft.com/office/drawing/2014/main" id="{0D8BB1DD-FFFA-44A3-BCEF-20449CFEEFC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EB30EE35-E88A-4142-94D5-39CEF9E0168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599" name="TextBox 1">
          <a:extLst>
            <a:ext uri="{FF2B5EF4-FFF2-40B4-BE49-F238E27FC236}">
              <a16:creationId xmlns:a16="http://schemas.microsoft.com/office/drawing/2014/main" id="{84FB4723-517B-43B4-B0F6-C9CE85B63D9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0" name="TextBox 1">
          <a:extLst>
            <a:ext uri="{FF2B5EF4-FFF2-40B4-BE49-F238E27FC236}">
              <a16:creationId xmlns:a16="http://schemas.microsoft.com/office/drawing/2014/main" id="{DEEBC185-0839-4BCE-B125-33922BC697B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1" name="TextBox 1">
          <a:extLst>
            <a:ext uri="{FF2B5EF4-FFF2-40B4-BE49-F238E27FC236}">
              <a16:creationId xmlns:a16="http://schemas.microsoft.com/office/drawing/2014/main" id="{7A42D2D0-C738-4268-827B-9107069282A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DCFB650E-6599-470A-AEB0-3C5C004AB73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3" name="TextBox 1">
          <a:extLst>
            <a:ext uri="{FF2B5EF4-FFF2-40B4-BE49-F238E27FC236}">
              <a16:creationId xmlns:a16="http://schemas.microsoft.com/office/drawing/2014/main" id="{052D3B97-E579-49D8-B05D-F001E68523D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A34CAA90-0D7D-4095-B01F-4E21A71EA6C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5" name="TextBox 1">
          <a:extLst>
            <a:ext uri="{FF2B5EF4-FFF2-40B4-BE49-F238E27FC236}">
              <a16:creationId xmlns:a16="http://schemas.microsoft.com/office/drawing/2014/main" id="{7D2BCD03-4207-4A75-92EF-9E3A4A5DF6A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E63FE0C4-E2FE-44EA-8B3C-80D36EE8016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E0D300A6-1273-4B7B-91C5-62E98023A9F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8" name="TextBox 1">
          <a:extLst>
            <a:ext uri="{FF2B5EF4-FFF2-40B4-BE49-F238E27FC236}">
              <a16:creationId xmlns:a16="http://schemas.microsoft.com/office/drawing/2014/main" id="{BCDE74D6-AED1-48F3-882A-EB0AE6C4325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09" name="TextBox 1">
          <a:extLst>
            <a:ext uri="{FF2B5EF4-FFF2-40B4-BE49-F238E27FC236}">
              <a16:creationId xmlns:a16="http://schemas.microsoft.com/office/drawing/2014/main" id="{E598446B-42DD-4AD3-949B-452CB751DE1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88A56575-F2C3-48D2-AED7-84F65904080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1" name="TextBox 1">
          <a:extLst>
            <a:ext uri="{FF2B5EF4-FFF2-40B4-BE49-F238E27FC236}">
              <a16:creationId xmlns:a16="http://schemas.microsoft.com/office/drawing/2014/main" id="{BE8297A1-4533-49F3-9963-9C632ABDFC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2" name="TextBox 1">
          <a:extLst>
            <a:ext uri="{FF2B5EF4-FFF2-40B4-BE49-F238E27FC236}">
              <a16:creationId xmlns:a16="http://schemas.microsoft.com/office/drawing/2014/main" id="{E7CA7634-9B14-4395-9C8B-6E6577AFCE9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878FCE1F-4159-46EF-B65F-86E75ECB967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F5326646-4B47-465F-925B-3D5A245E526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5" name="TextBox 1">
          <a:extLst>
            <a:ext uri="{FF2B5EF4-FFF2-40B4-BE49-F238E27FC236}">
              <a16:creationId xmlns:a16="http://schemas.microsoft.com/office/drawing/2014/main" id="{28D3F399-8282-46D6-BE6F-BBF6D4D03A6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3ADA121A-2FA2-47C6-9856-77065FE4DC6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7" name="TextBox 1">
          <a:extLst>
            <a:ext uri="{FF2B5EF4-FFF2-40B4-BE49-F238E27FC236}">
              <a16:creationId xmlns:a16="http://schemas.microsoft.com/office/drawing/2014/main" id="{AD63A0AA-15D0-4B72-8395-A26086D296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A151E126-720D-4C0F-AEE4-21BED6D86D1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38857F5B-FC75-42A8-92E8-5D0D35579E1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0" name="TextBox 1">
          <a:extLst>
            <a:ext uri="{FF2B5EF4-FFF2-40B4-BE49-F238E27FC236}">
              <a16:creationId xmlns:a16="http://schemas.microsoft.com/office/drawing/2014/main" id="{446672E9-9AA7-487A-91D3-C29824FB51D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1" name="TextBox 1">
          <a:extLst>
            <a:ext uri="{FF2B5EF4-FFF2-40B4-BE49-F238E27FC236}">
              <a16:creationId xmlns:a16="http://schemas.microsoft.com/office/drawing/2014/main" id="{B0BE0B5E-7219-4D05-8C5E-764B985E189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82C35E74-0BE0-4845-83BC-E17E135C9D6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3" name="TextBox 1">
          <a:extLst>
            <a:ext uri="{FF2B5EF4-FFF2-40B4-BE49-F238E27FC236}">
              <a16:creationId xmlns:a16="http://schemas.microsoft.com/office/drawing/2014/main" id="{A04FE13E-B475-440B-BD24-8B470D3C702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4" name="TextBox 1">
          <a:extLst>
            <a:ext uri="{FF2B5EF4-FFF2-40B4-BE49-F238E27FC236}">
              <a16:creationId xmlns:a16="http://schemas.microsoft.com/office/drawing/2014/main" id="{2556AC0A-E836-46C8-8E3E-B8D6401121F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4B8813DF-6758-4047-BB55-0338617887C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EF6617EC-3F4E-41FB-B8CA-C160CE1871F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7" name="TextBox 1">
          <a:extLst>
            <a:ext uri="{FF2B5EF4-FFF2-40B4-BE49-F238E27FC236}">
              <a16:creationId xmlns:a16="http://schemas.microsoft.com/office/drawing/2014/main" id="{54B02C5C-036A-4A8E-8D69-6E9B1F1CCDD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4531BD1A-52B2-4E4A-9065-E375378FF90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29" name="TextBox 1">
          <a:extLst>
            <a:ext uri="{FF2B5EF4-FFF2-40B4-BE49-F238E27FC236}">
              <a16:creationId xmlns:a16="http://schemas.microsoft.com/office/drawing/2014/main" id="{4DA3988A-E3E2-4497-B720-95263865428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586D2B68-C642-4E79-ADB7-5024077A8D1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E7B8EAF8-07D9-4DE5-84D3-F3F4E4BB820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2" name="TextBox 1">
          <a:extLst>
            <a:ext uri="{FF2B5EF4-FFF2-40B4-BE49-F238E27FC236}">
              <a16:creationId xmlns:a16="http://schemas.microsoft.com/office/drawing/2014/main" id="{F59884F9-3CB6-4953-AA41-24C9FCDD53E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3" name="TextBox 1">
          <a:extLst>
            <a:ext uri="{FF2B5EF4-FFF2-40B4-BE49-F238E27FC236}">
              <a16:creationId xmlns:a16="http://schemas.microsoft.com/office/drawing/2014/main" id="{FB57672F-2ADC-49E7-A4B6-542E9697066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272518ED-F5F5-46F4-9280-413DF451344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5" name="TextBox 1">
          <a:extLst>
            <a:ext uri="{FF2B5EF4-FFF2-40B4-BE49-F238E27FC236}">
              <a16:creationId xmlns:a16="http://schemas.microsoft.com/office/drawing/2014/main" id="{A99E2C88-BEFC-42F8-9C6F-F00551654BF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6" name="TextBox 1">
          <a:extLst>
            <a:ext uri="{FF2B5EF4-FFF2-40B4-BE49-F238E27FC236}">
              <a16:creationId xmlns:a16="http://schemas.microsoft.com/office/drawing/2014/main" id="{8354041F-E397-4CFE-98A8-A691446AC9A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ED3EF628-F089-4AD3-B3FE-9F7A38C2731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CD901A14-5D43-4B6D-A9F0-B18A9C0C1EC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39" name="TextBox 1">
          <a:extLst>
            <a:ext uri="{FF2B5EF4-FFF2-40B4-BE49-F238E27FC236}">
              <a16:creationId xmlns:a16="http://schemas.microsoft.com/office/drawing/2014/main" id="{38D3761E-7E13-436E-9A78-A7361C7EBBD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4E8772C1-5B0D-4BEF-A0E5-6AA9F8B2122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1" name="TextBox 1">
          <a:extLst>
            <a:ext uri="{FF2B5EF4-FFF2-40B4-BE49-F238E27FC236}">
              <a16:creationId xmlns:a16="http://schemas.microsoft.com/office/drawing/2014/main" id="{9BFFFB0E-EC92-44E1-8A39-594307E0991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3C7B9BE-159D-4589-8703-93CB3EB586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C0D50DDA-B0A8-402B-B788-2F94AE3D237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4" name="TextBox 1">
          <a:extLst>
            <a:ext uri="{FF2B5EF4-FFF2-40B4-BE49-F238E27FC236}">
              <a16:creationId xmlns:a16="http://schemas.microsoft.com/office/drawing/2014/main" id="{F4310C46-5169-4B0D-AB9D-CD20F396B42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5" name="TextBox 1">
          <a:extLst>
            <a:ext uri="{FF2B5EF4-FFF2-40B4-BE49-F238E27FC236}">
              <a16:creationId xmlns:a16="http://schemas.microsoft.com/office/drawing/2014/main" id="{2E331565-9994-4923-AF47-CB435EA090D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BF8A1DC7-F3F6-4821-A9A1-0EFC6E41559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7" name="TextBox 1">
          <a:extLst>
            <a:ext uri="{FF2B5EF4-FFF2-40B4-BE49-F238E27FC236}">
              <a16:creationId xmlns:a16="http://schemas.microsoft.com/office/drawing/2014/main" id="{BCE2952C-7BB5-4299-8257-DDAAC114D30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8" name="TextBox 1">
          <a:extLst>
            <a:ext uri="{FF2B5EF4-FFF2-40B4-BE49-F238E27FC236}">
              <a16:creationId xmlns:a16="http://schemas.microsoft.com/office/drawing/2014/main" id="{ACA5590F-9A98-4B40-835B-7FAB6F393B0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5D5304C1-8F80-44E9-A4F2-6EA0B157759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11CB62EF-F592-4DED-A762-4CCC80E69AC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1" name="TextBox 1">
          <a:extLst>
            <a:ext uri="{FF2B5EF4-FFF2-40B4-BE49-F238E27FC236}">
              <a16:creationId xmlns:a16="http://schemas.microsoft.com/office/drawing/2014/main" id="{2C98E4A6-4575-4703-8F7A-D7D7154A69F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C8B6E271-BB3C-4731-A0FD-4F7C92BD2DB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3" name="TextBox 1">
          <a:extLst>
            <a:ext uri="{FF2B5EF4-FFF2-40B4-BE49-F238E27FC236}">
              <a16:creationId xmlns:a16="http://schemas.microsoft.com/office/drawing/2014/main" id="{DBF8E8FA-7274-4B24-A80E-D39F4CBDB9D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E2078E92-DF55-40BA-8CF9-A56AF374E29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877318A7-095A-4322-8668-0A7C16EA27A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6" name="TextBox 1">
          <a:extLst>
            <a:ext uri="{FF2B5EF4-FFF2-40B4-BE49-F238E27FC236}">
              <a16:creationId xmlns:a16="http://schemas.microsoft.com/office/drawing/2014/main" id="{FFAFE97B-5DB1-4AF7-94F3-97461BABBD9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7" name="TextBox 1">
          <a:extLst>
            <a:ext uri="{FF2B5EF4-FFF2-40B4-BE49-F238E27FC236}">
              <a16:creationId xmlns:a16="http://schemas.microsoft.com/office/drawing/2014/main" id="{4A406F96-BF95-4745-B87D-E18980203B4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CA0E57FA-6B1F-4AEE-A3F7-95331DBB963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59" name="TextBox 1">
          <a:extLst>
            <a:ext uri="{FF2B5EF4-FFF2-40B4-BE49-F238E27FC236}">
              <a16:creationId xmlns:a16="http://schemas.microsoft.com/office/drawing/2014/main" id="{85F7A0DB-E979-40D8-A374-3EA8EC34E99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60" name="TextBox 1">
          <a:extLst>
            <a:ext uri="{FF2B5EF4-FFF2-40B4-BE49-F238E27FC236}">
              <a16:creationId xmlns:a16="http://schemas.microsoft.com/office/drawing/2014/main" id="{01562DF9-5FB1-4CE6-A9A2-ED3AADA02F5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EF1459C0-E9B8-4F04-A9D9-968B65ADF51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662" name="TextBox 1">
          <a:extLst>
            <a:ext uri="{FF2B5EF4-FFF2-40B4-BE49-F238E27FC236}">
              <a16:creationId xmlns:a16="http://schemas.microsoft.com/office/drawing/2014/main" id="{9F1644D1-6098-4193-822F-07FB2CEB4B0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663" name="TextBox 1">
          <a:extLst>
            <a:ext uri="{FF2B5EF4-FFF2-40B4-BE49-F238E27FC236}">
              <a16:creationId xmlns:a16="http://schemas.microsoft.com/office/drawing/2014/main" id="{07EF5D49-4782-4FA2-A610-174255EE1896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19F18DF8-8597-4B9D-B6F2-950F2D65A66E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665" name="TextBox 1">
          <a:extLst>
            <a:ext uri="{FF2B5EF4-FFF2-40B4-BE49-F238E27FC236}">
              <a16:creationId xmlns:a16="http://schemas.microsoft.com/office/drawing/2014/main" id="{48233A59-72ED-42CF-9643-E07C4EA49D88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666" name="TextBox 1">
          <a:extLst>
            <a:ext uri="{FF2B5EF4-FFF2-40B4-BE49-F238E27FC236}">
              <a16:creationId xmlns:a16="http://schemas.microsoft.com/office/drawing/2014/main" id="{269613FC-76A4-49B7-A9C4-A137DB0FBE05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5EB72946-0F0C-493B-AD73-2100C2FEF05B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68" name="TextBox 1">
          <a:extLst>
            <a:ext uri="{FF2B5EF4-FFF2-40B4-BE49-F238E27FC236}">
              <a16:creationId xmlns:a16="http://schemas.microsoft.com/office/drawing/2014/main" id="{9963B8C1-A190-48E5-AF5D-1DEFCD59D20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69" name="TextBox 1">
          <a:extLst>
            <a:ext uri="{FF2B5EF4-FFF2-40B4-BE49-F238E27FC236}">
              <a16:creationId xmlns:a16="http://schemas.microsoft.com/office/drawing/2014/main" id="{5CDA395B-90CC-4CFE-B1EB-55BABDD7D76A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DA5934D7-7DAD-4627-B281-7D0D2793773D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1" name="TextBox 1">
          <a:extLst>
            <a:ext uri="{FF2B5EF4-FFF2-40B4-BE49-F238E27FC236}">
              <a16:creationId xmlns:a16="http://schemas.microsoft.com/office/drawing/2014/main" id="{C29F10D7-6742-44FF-A165-04C8CC4853B4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2" name="TextBox 1">
          <a:extLst>
            <a:ext uri="{FF2B5EF4-FFF2-40B4-BE49-F238E27FC236}">
              <a16:creationId xmlns:a16="http://schemas.microsoft.com/office/drawing/2014/main" id="{C8B7A6FC-7D60-497D-8434-09A08F248640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FBBFB0D2-FDEC-448B-9227-D2B9C8BC6A8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7F9E97C7-8D4E-46FF-BDD0-F10E48FD4226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5" name="TextBox 1">
          <a:extLst>
            <a:ext uri="{FF2B5EF4-FFF2-40B4-BE49-F238E27FC236}">
              <a16:creationId xmlns:a16="http://schemas.microsoft.com/office/drawing/2014/main" id="{67E05FF4-DEBB-4118-AFF7-A15B1F70DD7D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CA47DC5D-18FA-448B-9B4E-5511B975BAA2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7" name="TextBox 1">
          <a:extLst>
            <a:ext uri="{FF2B5EF4-FFF2-40B4-BE49-F238E27FC236}">
              <a16:creationId xmlns:a16="http://schemas.microsoft.com/office/drawing/2014/main" id="{106C3370-1BC5-4772-8C79-6FE3620B5DA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5C418D30-832F-4836-A705-CEA7E0B757B8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F7CCE918-EE13-4B82-854D-628486F4494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0" name="TextBox 1">
          <a:extLst>
            <a:ext uri="{FF2B5EF4-FFF2-40B4-BE49-F238E27FC236}">
              <a16:creationId xmlns:a16="http://schemas.microsoft.com/office/drawing/2014/main" id="{DFBE3337-A26D-4297-8CA2-FBC0E23573D0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1" name="TextBox 1">
          <a:extLst>
            <a:ext uri="{FF2B5EF4-FFF2-40B4-BE49-F238E27FC236}">
              <a16:creationId xmlns:a16="http://schemas.microsoft.com/office/drawing/2014/main" id="{24E63974-0BF9-473C-BB17-B3442286EFB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487B7C1D-2414-4F76-8AA4-BF538C53C05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3" name="TextBox 1">
          <a:extLst>
            <a:ext uri="{FF2B5EF4-FFF2-40B4-BE49-F238E27FC236}">
              <a16:creationId xmlns:a16="http://schemas.microsoft.com/office/drawing/2014/main" id="{3EC9F58F-E7C1-4773-AC03-430BCAC8D23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4" name="TextBox 1">
          <a:extLst>
            <a:ext uri="{FF2B5EF4-FFF2-40B4-BE49-F238E27FC236}">
              <a16:creationId xmlns:a16="http://schemas.microsoft.com/office/drawing/2014/main" id="{10FABAD9-E36C-4323-9EC6-3FC03E87EEC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609F2BA2-0C76-4299-A46D-EDA7CAEB439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F6453B6D-790E-41D8-9736-836FD654DA1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7" name="TextBox 1">
          <a:extLst>
            <a:ext uri="{FF2B5EF4-FFF2-40B4-BE49-F238E27FC236}">
              <a16:creationId xmlns:a16="http://schemas.microsoft.com/office/drawing/2014/main" id="{3726B1CF-9A37-4B5A-B6D8-E2ECA89F3F74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179348F7-DCFF-4219-B6C3-3F479EC12CE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89" name="TextBox 1">
          <a:extLst>
            <a:ext uri="{FF2B5EF4-FFF2-40B4-BE49-F238E27FC236}">
              <a16:creationId xmlns:a16="http://schemas.microsoft.com/office/drawing/2014/main" id="{305BC08A-1CD4-4622-8106-FFBA0ED62AD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7B8E317-A353-4FC4-9656-7618A41827E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74709425-00F3-461F-A35B-76D2BF6D78D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2" name="TextBox 1">
          <a:extLst>
            <a:ext uri="{FF2B5EF4-FFF2-40B4-BE49-F238E27FC236}">
              <a16:creationId xmlns:a16="http://schemas.microsoft.com/office/drawing/2014/main" id="{F3C5878A-3241-4631-AEBB-17942B4AB3A8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3" name="TextBox 1">
          <a:extLst>
            <a:ext uri="{FF2B5EF4-FFF2-40B4-BE49-F238E27FC236}">
              <a16:creationId xmlns:a16="http://schemas.microsoft.com/office/drawing/2014/main" id="{FAA1533F-196C-4536-AA0F-CB7D65A6EDF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1D663BF-2CA6-45E1-ADAC-A4F8EF02814A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5" name="TextBox 1">
          <a:extLst>
            <a:ext uri="{FF2B5EF4-FFF2-40B4-BE49-F238E27FC236}">
              <a16:creationId xmlns:a16="http://schemas.microsoft.com/office/drawing/2014/main" id="{C858674F-997A-4535-90A2-DEA78BF887B0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6" name="TextBox 1">
          <a:extLst>
            <a:ext uri="{FF2B5EF4-FFF2-40B4-BE49-F238E27FC236}">
              <a16:creationId xmlns:a16="http://schemas.microsoft.com/office/drawing/2014/main" id="{D399F3C5-5412-45AD-8D6E-26EF4559836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30BDC564-C95A-455C-94CB-890978EC8C89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75644FE8-FAAA-4DA4-B50B-99E0452BC3B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699" name="TextBox 1">
          <a:extLst>
            <a:ext uri="{FF2B5EF4-FFF2-40B4-BE49-F238E27FC236}">
              <a16:creationId xmlns:a16="http://schemas.microsoft.com/office/drawing/2014/main" id="{08920B71-2D69-4977-B65C-8CE5C4848D4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1DDFF187-FF68-4F4D-89C3-0B44B484C1D3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1" name="TextBox 1">
          <a:extLst>
            <a:ext uri="{FF2B5EF4-FFF2-40B4-BE49-F238E27FC236}">
              <a16:creationId xmlns:a16="http://schemas.microsoft.com/office/drawing/2014/main" id="{58DE6551-1ACE-4DEC-98A7-0F848A97C6A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328FDD63-9A06-487C-A0F9-BA49E16E8F2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CFDC3329-58C2-48AE-8AE4-4B9AF0917D6B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4" name="TextBox 1">
          <a:extLst>
            <a:ext uri="{FF2B5EF4-FFF2-40B4-BE49-F238E27FC236}">
              <a16:creationId xmlns:a16="http://schemas.microsoft.com/office/drawing/2014/main" id="{822B3454-925F-45E5-9F2B-EBDED7D970D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5" name="TextBox 1">
          <a:extLst>
            <a:ext uri="{FF2B5EF4-FFF2-40B4-BE49-F238E27FC236}">
              <a16:creationId xmlns:a16="http://schemas.microsoft.com/office/drawing/2014/main" id="{34D4271F-306C-4DCA-86A7-A22A4A8C9E9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DEB72311-1E57-4EA8-8A6B-FAF2B3F82A4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7" name="TextBox 1">
          <a:extLst>
            <a:ext uri="{FF2B5EF4-FFF2-40B4-BE49-F238E27FC236}">
              <a16:creationId xmlns:a16="http://schemas.microsoft.com/office/drawing/2014/main" id="{5A327307-F635-4B9C-9C0B-CFDD621C04A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8" name="TextBox 1">
          <a:extLst>
            <a:ext uri="{FF2B5EF4-FFF2-40B4-BE49-F238E27FC236}">
              <a16:creationId xmlns:a16="http://schemas.microsoft.com/office/drawing/2014/main" id="{0799716C-FD3A-481F-9E52-17B1D2E9266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41325618-7C9A-4AF9-A7FC-04F0A05E9539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7CBBD2A1-2BF9-4812-AC6D-A0F98A919B3D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11" name="TextBox 1">
          <a:extLst>
            <a:ext uri="{FF2B5EF4-FFF2-40B4-BE49-F238E27FC236}">
              <a16:creationId xmlns:a16="http://schemas.microsoft.com/office/drawing/2014/main" id="{51ED5703-C0CB-4388-B745-CC30D4B85296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2C7C602A-FBEE-4213-931B-F3AA04480D1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13" name="TextBox 1">
          <a:extLst>
            <a:ext uri="{FF2B5EF4-FFF2-40B4-BE49-F238E27FC236}">
              <a16:creationId xmlns:a16="http://schemas.microsoft.com/office/drawing/2014/main" id="{4C651681-2924-47C0-9D2C-3286C64C6930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A605BC39-5621-4E2A-901F-63E8F4E0E666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FA085419-E74A-496B-8AE9-C3A660F11768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716" name="TextBox 1">
          <a:extLst>
            <a:ext uri="{FF2B5EF4-FFF2-40B4-BE49-F238E27FC236}">
              <a16:creationId xmlns:a16="http://schemas.microsoft.com/office/drawing/2014/main" id="{B9E03015-28EA-4A36-8F3A-405B65BBC47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17" name="TextBox 1">
          <a:extLst>
            <a:ext uri="{FF2B5EF4-FFF2-40B4-BE49-F238E27FC236}">
              <a16:creationId xmlns:a16="http://schemas.microsoft.com/office/drawing/2014/main" id="{B9CCE040-776B-4D2D-9A09-6B04E52121E2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9AA2BA46-2145-4D24-AD1C-B95D90EDCF17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19" name="TextBox 1">
          <a:extLst>
            <a:ext uri="{FF2B5EF4-FFF2-40B4-BE49-F238E27FC236}">
              <a16:creationId xmlns:a16="http://schemas.microsoft.com/office/drawing/2014/main" id="{C2FF4F3E-D3CA-44D5-9249-69B3F27FE4E8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20" name="TextBox 1">
          <a:extLst>
            <a:ext uri="{FF2B5EF4-FFF2-40B4-BE49-F238E27FC236}">
              <a16:creationId xmlns:a16="http://schemas.microsoft.com/office/drawing/2014/main" id="{4E269798-1D38-4F0A-B244-179435527E2C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68000C00-DED4-48BA-BE88-3E43D589BD2E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FEBF6ED3-E413-4F66-AFB7-A59C14B12580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723" name="TextBox 1">
          <a:extLst>
            <a:ext uri="{FF2B5EF4-FFF2-40B4-BE49-F238E27FC236}">
              <a16:creationId xmlns:a16="http://schemas.microsoft.com/office/drawing/2014/main" id="{FC0B7E52-4B5C-47AE-8045-1D2B456054C5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E74563CE-10A7-460C-A9F3-F9B5E9D13CA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25" name="TextBox 1">
          <a:extLst>
            <a:ext uri="{FF2B5EF4-FFF2-40B4-BE49-F238E27FC236}">
              <a16:creationId xmlns:a16="http://schemas.microsoft.com/office/drawing/2014/main" id="{519FDEDE-CA03-44C3-88AA-89B5417F17D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23EB4FC3-C6E1-4040-992A-110CB4A945B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0C052541-19EA-46AE-A418-B0AE90A71AA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28" name="TextBox 1">
          <a:extLst>
            <a:ext uri="{FF2B5EF4-FFF2-40B4-BE49-F238E27FC236}">
              <a16:creationId xmlns:a16="http://schemas.microsoft.com/office/drawing/2014/main" id="{C09D5D9B-4AAB-480C-A4FA-3562B60B1C1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29" name="TextBox 1">
          <a:extLst>
            <a:ext uri="{FF2B5EF4-FFF2-40B4-BE49-F238E27FC236}">
              <a16:creationId xmlns:a16="http://schemas.microsoft.com/office/drawing/2014/main" id="{356501E4-195F-4330-8A1C-7734192015F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9444447F-F9CA-4218-9EE3-11CF24524F9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1" name="TextBox 1">
          <a:extLst>
            <a:ext uri="{FF2B5EF4-FFF2-40B4-BE49-F238E27FC236}">
              <a16:creationId xmlns:a16="http://schemas.microsoft.com/office/drawing/2014/main" id="{8735C419-74EA-44BD-9642-3F29D6A94CB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2" name="TextBox 1">
          <a:extLst>
            <a:ext uri="{FF2B5EF4-FFF2-40B4-BE49-F238E27FC236}">
              <a16:creationId xmlns:a16="http://schemas.microsoft.com/office/drawing/2014/main" id="{442BADEC-3515-42B9-96C5-48972155709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9738ADD4-EFA3-43D2-B51F-23CE027CC23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7BB8E18D-B4C8-4A45-80FB-EE25B8F8675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5" name="TextBox 1">
          <a:extLst>
            <a:ext uri="{FF2B5EF4-FFF2-40B4-BE49-F238E27FC236}">
              <a16:creationId xmlns:a16="http://schemas.microsoft.com/office/drawing/2014/main" id="{71765119-6118-4D39-BF4B-96BA4838939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5C9297FA-64AA-4330-926D-D063A03222A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7" name="TextBox 1">
          <a:extLst>
            <a:ext uri="{FF2B5EF4-FFF2-40B4-BE49-F238E27FC236}">
              <a16:creationId xmlns:a16="http://schemas.microsoft.com/office/drawing/2014/main" id="{14928414-7324-45E0-BDF8-225CD250E24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375EDAD-1BA6-4BE2-BFAB-8A087868E80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1DB9E5A9-CFE0-46B4-A727-D6794C42FC5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0" name="TextBox 1">
          <a:extLst>
            <a:ext uri="{FF2B5EF4-FFF2-40B4-BE49-F238E27FC236}">
              <a16:creationId xmlns:a16="http://schemas.microsoft.com/office/drawing/2014/main" id="{1981340E-9288-40AC-B4C9-8AA149BE48D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1" name="TextBox 1">
          <a:extLst>
            <a:ext uri="{FF2B5EF4-FFF2-40B4-BE49-F238E27FC236}">
              <a16:creationId xmlns:a16="http://schemas.microsoft.com/office/drawing/2014/main" id="{204A5E7E-13B9-407A-98E6-360AA785F80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60008FC0-2614-4AAD-9787-053DE98B4AA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3" name="TextBox 1">
          <a:extLst>
            <a:ext uri="{FF2B5EF4-FFF2-40B4-BE49-F238E27FC236}">
              <a16:creationId xmlns:a16="http://schemas.microsoft.com/office/drawing/2014/main" id="{4F111467-F8D0-4D73-8150-B9E301813EF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4" name="TextBox 1">
          <a:extLst>
            <a:ext uri="{FF2B5EF4-FFF2-40B4-BE49-F238E27FC236}">
              <a16:creationId xmlns:a16="http://schemas.microsoft.com/office/drawing/2014/main" id="{3F83117D-1BC7-4DF7-B509-2E05057B3D7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14B4FD6A-830B-4741-B647-F0D696A5B29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D4A4E4F2-0A72-4EF5-9C01-E5D2FB78427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7" name="TextBox 1">
          <a:extLst>
            <a:ext uri="{FF2B5EF4-FFF2-40B4-BE49-F238E27FC236}">
              <a16:creationId xmlns:a16="http://schemas.microsoft.com/office/drawing/2014/main" id="{11E12B68-91DF-45DB-A874-FE796168D62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5A8AFAE2-BC7A-47DF-8384-619CA17F916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49" name="TextBox 1">
          <a:extLst>
            <a:ext uri="{FF2B5EF4-FFF2-40B4-BE49-F238E27FC236}">
              <a16:creationId xmlns:a16="http://schemas.microsoft.com/office/drawing/2014/main" id="{DCA90F35-5887-4B7E-BE38-F9B0DFF6317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8F362204-9196-44CE-A293-921F1D3BFDE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39D866E5-DDA3-4329-94A6-A1DAFF2A560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2" name="TextBox 1">
          <a:extLst>
            <a:ext uri="{FF2B5EF4-FFF2-40B4-BE49-F238E27FC236}">
              <a16:creationId xmlns:a16="http://schemas.microsoft.com/office/drawing/2014/main" id="{92C0298F-B1D3-4EFE-985C-DC4DF0DD7B6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3" name="TextBox 1">
          <a:extLst>
            <a:ext uri="{FF2B5EF4-FFF2-40B4-BE49-F238E27FC236}">
              <a16:creationId xmlns:a16="http://schemas.microsoft.com/office/drawing/2014/main" id="{1035FDCE-C079-426C-B8EB-42833BDEE5B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884EB86B-A2A3-45DA-8916-BA246435C9C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5" name="TextBox 1">
          <a:extLst>
            <a:ext uri="{FF2B5EF4-FFF2-40B4-BE49-F238E27FC236}">
              <a16:creationId xmlns:a16="http://schemas.microsoft.com/office/drawing/2014/main" id="{80764D4F-1B4F-4A82-9890-06880BD8EC0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6" name="TextBox 1">
          <a:extLst>
            <a:ext uri="{FF2B5EF4-FFF2-40B4-BE49-F238E27FC236}">
              <a16:creationId xmlns:a16="http://schemas.microsoft.com/office/drawing/2014/main" id="{B39733DF-AC2B-4C15-9111-9C077DD3A9B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783BAF1F-1EC7-4388-8687-E94124BBAF3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FE6865EE-30BD-4616-A8BF-78989AE90A1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59" name="TextBox 1">
          <a:extLst>
            <a:ext uri="{FF2B5EF4-FFF2-40B4-BE49-F238E27FC236}">
              <a16:creationId xmlns:a16="http://schemas.microsoft.com/office/drawing/2014/main" id="{3C499619-8E8A-4650-9E37-69261D52718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E2BECF92-3399-4A7A-BCB3-62A56DAE09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1" name="TextBox 1">
          <a:extLst>
            <a:ext uri="{FF2B5EF4-FFF2-40B4-BE49-F238E27FC236}">
              <a16:creationId xmlns:a16="http://schemas.microsoft.com/office/drawing/2014/main" id="{2D42EADF-E923-4A3B-9888-038877C0F07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49E99B27-C742-4B77-85AA-7920BF031BD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60B8EDBD-441B-4FD3-9484-CC458262FEA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4" name="TextBox 1">
          <a:extLst>
            <a:ext uri="{FF2B5EF4-FFF2-40B4-BE49-F238E27FC236}">
              <a16:creationId xmlns:a16="http://schemas.microsoft.com/office/drawing/2014/main" id="{13EC6D9E-0532-4665-AFA8-152A28A64B7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5" name="TextBox 1">
          <a:extLst>
            <a:ext uri="{FF2B5EF4-FFF2-40B4-BE49-F238E27FC236}">
              <a16:creationId xmlns:a16="http://schemas.microsoft.com/office/drawing/2014/main" id="{87FD3F61-A31F-4004-875E-A0CCE572488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E46995AD-A63B-4E51-845F-9F63E9E83FE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7" name="TextBox 1">
          <a:extLst>
            <a:ext uri="{FF2B5EF4-FFF2-40B4-BE49-F238E27FC236}">
              <a16:creationId xmlns:a16="http://schemas.microsoft.com/office/drawing/2014/main" id="{CB403DA0-BA4C-4DBA-BECE-457C7C99C4B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8" name="TextBox 1">
          <a:extLst>
            <a:ext uri="{FF2B5EF4-FFF2-40B4-BE49-F238E27FC236}">
              <a16:creationId xmlns:a16="http://schemas.microsoft.com/office/drawing/2014/main" id="{C75E988A-FE0F-44A7-A641-D77C6929BBC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C99A852C-2BFF-4B73-B078-B37A029CEC8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272A0FFF-9606-4AA2-8F2C-BCB327FC683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1" name="TextBox 1">
          <a:extLst>
            <a:ext uri="{FF2B5EF4-FFF2-40B4-BE49-F238E27FC236}">
              <a16:creationId xmlns:a16="http://schemas.microsoft.com/office/drawing/2014/main" id="{2F21F38F-5617-437B-97DA-0DA24037358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4E669A2A-9A6C-42FC-926F-7BDEDDABD55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3" name="TextBox 1">
          <a:extLst>
            <a:ext uri="{FF2B5EF4-FFF2-40B4-BE49-F238E27FC236}">
              <a16:creationId xmlns:a16="http://schemas.microsoft.com/office/drawing/2014/main" id="{31E4E389-7665-4B7B-83E8-1FEF48D1728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AC9D9A32-DA75-433B-BFE7-FDF02604272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DB25CB27-58D8-4322-BD5C-76D732ED8F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6" name="TextBox 1">
          <a:extLst>
            <a:ext uri="{FF2B5EF4-FFF2-40B4-BE49-F238E27FC236}">
              <a16:creationId xmlns:a16="http://schemas.microsoft.com/office/drawing/2014/main" id="{1686AF81-9E46-42E2-BFEE-2B6DBBC8A87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7" name="TextBox 1">
          <a:extLst>
            <a:ext uri="{FF2B5EF4-FFF2-40B4-BE49-F238E27FC236}">
              <a16:creationId xmlns:a16="http://schemas.microsoft.com/office/drawing/2014/main" id="{04486D29-4105-4845-80E4-62F30E52415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FB332E96-EF13-4B63-BEA4-44F723075B0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79" name="TextBox 1">
          <a:extLst>
            <a:ext uri="{FF2B5EF4-FFF2-40B4-BE49-F238E27FC236}">
              <a16:creationId xmlns:a16="http://schemas.microsoft.com/office/drawing/2014/main" id="{80441999-68B5-45F6-90C7-C086ABD70A8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0" name="TextBox 1">
          <a:extLst>
            <a:ext uri="{FF2B5EF4-FFF2-40B4-BE49-F238E27FC236}">
              <a16:creationId xmlns:a16="http://schemas.microsoft.com/office/drawing/2014/main" id="{8B64465C-5F28-440D-B68C-9E94A652818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72E0FC8B-132C-45D4-A14B-30CC156C516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A97F5EAA-013A-4812-9149-A7AD1A9FF0B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3" name="TextBox 1">
          <a:extLst>
            <a:ext uri="{FF2B5EF4-FFF2-40B4-BE49-F238E27FC236}">
              <a16:creationId xmlns:a16="http://schemas.microsoft.com/office/drawing/2014/main" id="{8F7AB3A9-85DC-4E7B-BF36-E504A416D80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378AAC58-E97A-45D6-ADB5-75A38A18746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5" name="TextBox 1">
          <a:extLst>
            <a:ext uri="{FF2B5EF4-FFF2-40B4-BE49-F238E27FC236}">
              <a16:creationId xmlns:a16="http://schemas.microsoft.com/office/drawing/2014/main" id="{5AC325B7-B512-4BBA-939F-30E6070EF71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5F688954-9AA9-4C16-8CEC-3F888783ABF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736360E6-3928-4694-8739-FC70EF8086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8" name="TextBox 1">
          <a:extLst>
            <a:ext uri="{FF2B5EF4-FFF2-40B4-BE49-F238E27FC236}">
              <a16:creationId xmlns:a16="http://schemas.microsoft.com/office/drawing/2014/main" id="{52F41F56-0C07-47CA-B6A9-ACBC01F6651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89" name="TextBox 1">
          <a:extLst>
            <a:ext uri="{FF2B5EF4-FFF2-40B4-BE49-F238E27FC236}">
              <a16:creationId xmlns:a16="http://schemas.microsoft.com/office/drawing/2014/main" id="{B13EB22C-D389-4259-A6F0-934076F0FD3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59CBFBD3-2F0A-4F62-B447-98977D15E71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1" name="TextBox 1">
          <a:extLst>
            <a:ext uri="{FF2B5EF4-FFF2-40B4-BE49-F238E27FC236}">
              <a16:creationId xmlns:a16="http://schemas.microsoft.com/office/drawing/2014/main" id="{D7997DC4-4708-48E8-881E-3FD8D00BAD9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2" name="TextBox 1">
          <a:extLst>
            <a:ext uri="{FF2B5EF4-FFF2-40B4-BE49-F238E27FC236}">
              <a16:creationId xmlns:a16="http://schemas.microsoft.com/office/drawing/2014/main" id="{ABA62ACB-A510-423B-84B5-E75697CA879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CFD853A1-4D59-405A-8D22-A14E11D3858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4" name="TextBox 1">
          <a:extLst>
            <a:ext uri="{FF2B5EF4-FFF2-40B4-BE49-F238E27FC236}">
              <a16:creationId xmlns:a16="http://schemas.microsoft.com/office/drawing/2014/main" id="{5065FCD4-FA32-41FC-8044-0A0A3DB32EC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5" name="TextBox 1">
          <a:extLst>
            <a:ext uri="{FF2B5EF4-FFF2-40B4-BE49-F238E27FC236}">
              <a16:creationId xmlns:a16="http://schemas.microsoft.com/office/drawing/2014/main" id="{943BCB5F-E038-4664-A882-8DC53A1E48A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A0CCE7DA-8BFA-4C85-8212-0FAEC53A5AC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7" name="TextBox 1">
          <a:extLst>
            <a:ext uri="{FF2B5EF4-FFF2-40B4-BE49-F238E27FC236}">
              <a16:creationId xmlns:a16="http://schemas.microsoft.com/office/drawing/2014/main" id="{3031D9AF-53D3-4D2B-AA80-EE709554AA0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8" name="TextBox 1">
          <a:extLst>
            <a:ext uri="{FF2B5EF4-FFF2-40B4-BE49-F238E27FC236}">
              <a16:creationId xmlns:a16="http://schemas.microsoft.com/office/drawing/2014/main" id="{949AC97B-0B23-4145-9AA7-59D616F8BEE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CF3575F0-3B2E-4C5F-9EED-7C4ECFBA0DF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0" name="TextBox 1">
          <a:extLst>
            <a:ext uri="{FF2B5EF4-FFF2-40B4-BE49-F238E27FC236}">
              <a16:creationId xmlns:a16="http://schemas.microsoft.com/office/drawing/2014/main" id="{4E785046-D476-4866-9C6C-E555E34FBB7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1" name="TextBox 1">
          <a:extLst>
            <a:ext uri="{FF2B5EF4-FFF2-40B4-BE49-F238E27FC236}">
              <a16:creationId xmlns:a16="http://schemas.microsoft.com/office/drawing/2014/main" id="{4FB4AFF9-A164-4285-893B-26EF6DCC0B8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CE83CCA0-B6FF-43B2-99FF-2820FD1AB4D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3" name="TextBox 1">
          <a:extLst>
            <a:ext uri="{FF2B5EF4-FFF2-40B4-BE49-F238E27FC236}">
              <a16:creationId xmlns:a16="http://schemas.microsoft.com/office/drawing/2014/main" id="{5910A202-F49E-4AA0-ACE6-CBD925670CD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4" name="TextBox 1">
          <a:extLst>
            <a:ext uri="{FF2B5EF4-FFF2-40B4-BE49-F238E27FC236}">
              <a16:creationId xmlns:a16="http://schemas.microsoft.com/office/drawing/2014/main" id="{FE4FF9E8-D74F-4D71-BA38-60ACA631F1F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F6BBDCD9-152A-44DF-80FD-26F468EDBDA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42D24E7B-00A3-4FF1-A4F4-97B36040967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7" name="TextBox 1">
          <a:extLst>
            <a:ext uri="{FF2B5EF4-FFF2-40B4-BE49-F238E27FC236}">
              <a16:creationId xmlns:a16="http://schemas.microsoft.com/office/drawing/2014/main" id="{0E20610B-D5B2-43E1-A391-2C32E8D72DD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9A1B83BC-ED66-4A91-B9C2-EFF90E723D1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09" name="TextBox 1">
          <a:extLst>
            <a:ext uri="{FF2B5EF4-FFF2-40B4-BE49-F238E27FC236}">
              <a16:creationId xmlns:a16="http://schemas.microsoft.com/office/drawing/2014/main" id="{5B4FB13D-4F52-4046-AECE-09C84C433A6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3D6D3047-2A45-4EF7-A601-97AA3FC52ED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573B9F8F-A8D3-48B6-8FAE-CE0DC67721B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2" name="TextBox 1">
          <a:extLst>
            <a:ext uri="{FF2B5EF4-FFF2-40B4-BE49-F238E27FC236}">
              <a16:creationId xmlns:a16="http://schemas.microsoft.com/office/drawing/2014/main" id="{2F7EE3D4-64CD-49A1-B577-C64A68AECA7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3" name="TextBox 1">
          <a:extLst>
            <a:ext uri="{FF2B5EF4-FFF2-40B4-BE49-F238E27FC236}">
              <a16:creationId xmlns:a16="http://schemas.microsoft.com/office/drawing/2014/main" id="{E99C6608-7FB3-4119-A05A-F6BF1DA26E8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85BA824B-BFC4-4505-900A-F765023018B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5" name="TextBox 1">
          <a:extLst>
            <a:ext uri="{FF2B5EF4-FFF2-40B4-BE49-F238E27FC236}">
              <a16:creationId xmlns:a16="http://schemas.microsoft.com/office/drawing/2014/main" id="{9AE0AF3C-E98B-4038-B145-EF6694CA104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6" name="TextBox 1">
          <a:extLst>
            <a:ext uri="{FF2B5EF4-FFF2-40B4-BE49-F238E27FC236}">
              <a16:creationId xmlns:a16="http://schemas.microsoft.com/office/drawing/2014/main" id="{201396FC-21E1-457E-B81E-50C15045D88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26484FB2-6965-4D84-A0C8-62474BB8DAB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5BBBA590-DFF4-4CBA-A2BE-D57F40A7776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19" name="TextBox 1">
          <a:extLst>
            <a:ext uri="{FF2B5EF4-FFF2-40B4-BE49-F238E27FC236}">
              <a16:creationId xmlns:a16="http://schemas.microsoft.com/office/drawing/2014/main" id="{A7CE72E3-4A86-432C-87DA-9CC5C4A47B2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733467AD-6872-4C22-8A8B-1ECE580025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1" name="TextBox 1">
          <a:extLst>
            <a:ext uri="{FF2B5EF4-FFF2-40B4-BE49-F238E27FC236}">
              <a16:creationId xmlns:a16="http://schemas.microsoft.com/office/drawing/2014/main" id="{168F0E5D-558E-4EED-9FB0-569C49383DA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652CCBC6-FEFD-4B72-8EB2-F534EE0CDDA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6A71B9EE-F7E0-4C72-A972-5D6AA6DD386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4" name="TextBox 1">
          <a:extLst>
            <a:ext uri="{FF2B5EF4-FFF2-40B4-BE49-F238E27FC236}">
              <a16:creationId xmlns:a16="http://schemas.microsoft.com/office/drawing/2014/main" id="{91AF5056-90D2-4799-93FB-B16B9F435F5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5" name="TextBox 1">
          <a:extLst>
            <a:ext uri="{FF2B5EF4-FFF2-40B4-BE49-F238E27FC236}">
              <a16:creationId xmlns:a16="http://schemas.microsoft.com/office/drawing/2014/main" id="{8D0C546C-FDDB-479A-A4F7-F316B068A4A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3EF12AC7-CA73-4AF6-BF0B-20E6205B1AE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7" name="TextBox 1">
          <a:extLst>
            <a:ext uri="{FF2B5EF4-FFF2-40B4-BE49-F238E27FC236}">
              <a16:creationId xmlns:a16="http://schemas.microsoft.com/office/drawing/2014/main" id="{09EB69A5-75ED-4A29-AA7A-B02837CC5D2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8" name="TextBox 1">
          <a:extLst>
            <a:ext uri="{FF2B5EF4-FFF2-40B4-BE49-F238E27FC236}">
              <a16:creationId xmlns:a16="http://schemas.microsoft.com/office/drawing/2014/main" id="{D399F6C0-4D10-4EF0-BFC4-2B75302A9CE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6BEAC2EE-417C-45C7-A5FB-B074BFC48A5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9583AAA6-9443-431A-BC40-320E45CE8BB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1" name="TextBox 1">
          <a:extLst>
            <a:ext uri="{FF2B5EF4-FFF2-40B4-BE49-F238E27FC236}">
              <a16:creationId xmlns:a16="http://schemas.microsoft.com/office/drawing/2014/main" id="{C7D6E6D3-A21C-4F6B-B228-4D6054C66FE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5F56D0B4-5721-4B70-9659-7DEF1B6B286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3" name="TextBox 1">
          <a:extLst>
            <a:ext uri="{FF2B5EF4-FFF2-40B4-BE49-F238E27FC236}">
              <a16:creationId xmlns:a16="http://schemas.microsoft.com/office/drawing/2014/main" id="{1E0DA03E-0D7C-4727-9C40-359B2780C68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4ED68E7E-7B9A-4ED5-A462-232FC49098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E7A8F25F-81CE-4861-BE56-7A9890766AF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6" name="TextBox 1">
          <a:extLst>
            <a:ext uri="{FF2B5EF4-FFF2-40B4-BE49-F238E27FC236}">
              <a16:creationId xmlns:a16="http://schemas.microsoft.com/office/drawing/2014/main" id="{D93E20A0-72F3-494B-91A6-B0C289C395C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7" name="TextBox 1">
          <a:extLst>
            <a:ext uri="{FF2B5EF4-FFF2-40B4-BE49-F238E27FC236}">
              <a16:creationId xmlns:a16="http://schemas.microsoft.com/office/drawing/2014/main" id="{16388C77-3F8C-48A3-8801-87BB1B5DD44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E0F4E5A-3AB1-4544-8781-115CCC363ED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39" name="TextBox 1">
          <a:extLst>
            <a:ext uri="{FF2B5EF4-FFF2-40B4-BE49-F238E27FC236}">
              <a16:creationId xmlns:a16="http://schemas.microsoft.com/office/drawing/2014/main" id="{CB684303-626C-463A-B01D-61DF639C2FC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0" name="TextBox 1">
          <a:extLst>
            <a:ext uri="{FF2B5EF4-FFF2-40B4-BE49-F238E27FC236}">
              <a16:creationId xmlns:a16="http://schemas.microsoft.com/office/drawing/2014/main" id="{2F058743-31D1-4B4D-AE74-140F21693F8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461A87B9-060F-4A94-8532-85213C9289A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B21CA3D9-A937-4662-8104-39BB6F1D07E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3" name="TextBox 1">
          <a:extLst>
            <a:ext uri="{FF2B5EF4-FFF2-40B4-BE49-F238E27FC236}">
              <a16:creationId xmlns:a16="http://schemas.microsoft.com/office/drawing/2014/main" id="{12193C31-C248-47C3-B3FE-86E7A61CA0C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DC9EC45C-635E-4680-9621-E1C054C2DAE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5" name="TextBox 1">
          <a:extLst>
            <a:ext uri="{FF2B5EF4-FFF2-40B4-BE49-F238E27FC236}">
              <a16:creationId xmlns:a16="http://schemas.microsoft.com/office/drawing/2014/main" id="{D8A4FBCF-8C6F-4813-9AA8-46026043C38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1C620733-6696-4B8D-84EF-EB70862CCD0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8B01CA79-B3F1-41A1-AE88-D5A033453E0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8" name="TextBox 1">
          <a:extLst>
            <a:ext uri="{FF2B5EF4-FFF2-40B4-BE49-F238E27FC236}">
              <a16:creationId xmlns:a16="http://schemas.microsoft.com/office/drawing/2014/main" id="{306AAF07-8DBC-4767-8597-1C1D26C0896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49" name="TextBox 1">
          <a:extLst>
            <a:ext uri="{FF2B5EF4-FFF2-40B4-BE49-F238E27FC236}">
              <a16:creationId xmlns:a16="http://schemas.microsoft.com/office/drawing/2014/main" id="{4AAF306F-8E56-4FCC-977B-F6BDB28FF8E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4BD5B029-9752-48A5-9461-3B27D62015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1" name="TextBox 1">
          <a:extLst>
            <a:ext uri="{FF2B5EF4-FFF2-40B4-BE49-F238E27FC236}">
              <a16:creationId xmlns:a16="http://schemas.microsoft.com/office/drawing/2014/main" id="{D7767F22-AC10-4CC3-B298-71799DD119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2" name="TextBox 1">
          <a:extLst>
            <a:ext uri="{FF2B5EF4-FFF2-40B4-BE49-F238E27FC236}">
              <a16:creationId xmlns:a16="http://schemas.microsoft.com/office/drawing/2014/main" id="{242305B4-6B86-4333-846D-133A4C5CF9B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E062D0F7-C21D-4B18-907D-EC7DD5C0C00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C6351E75-DA17-4031-8731-DFA924120E4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5" name="TextBox 1">
          <a:extLst>
            <a:ext uri="{FF2B5EF4-FFF2-40B4-BE49-F238E27FC236}">
              <a16:creationId xmlns:a16="http://schemas.microsoft.com/office/drawing/2014/main" id="{11B9D217-55DB-4F85-A2CF-0D4B5196D32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C26057FA-F978-45DF-98B1-2CB9194751B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7" name="TextBox 1">
          <a:extLst>
            <a:ext uri="{FF2B5EF4-FFF2-40B4-BE49-F238E27FC236}">
              <a16:creationId xmlns:a16="http://schemas.microsoft.com/office/drawing/2014/main" id="{505E9F5B-41C7-404E-AC77-F3DB165BB2D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4928F84F-8645-4597-8D04-935F77185DA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1DBD56D0-6FD4-4855-BED3-5B2185A26C0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0" name="TextBox 1">
          <a:extLst>
            <a:ext uri="{FF2B5EF4-FFF2-40B4-BE49-F238E27FC236}">
              <a16:creationId xmlns:a16="http://schemas.microsoft.com/office/drawing/2014/main" id="{B48AF515-06C2-4C5F-AD4A-B0E7CACAD92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1" name="TextBox 1">
          <a:extLst>
            <a:ext uri="{FF2B5EF4-FFF2-40B4-BE49-F238E27FC236}">
              <a16:creationId xmlns:a16="http://schemas.microsoft.com/office/drawing/2014/main" id="{3DFADDDB-A371-45C5-ADBC-AD05A7AD0F2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E07A5E50-3500-4C9B-9E8E-8DA013745BA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3" name="TextBox 1">
          <a:extLst>
            <a:ext uri="{FF2B5EF4-FFF2-40B4-BE49-F238E27FC236}">
              <a16:creationId xmlns:a16="http://schemas.microsoft.com/office/drawing/2014/main" id="{B083F159-B439-453F-82F9-6BA746FD6C6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4" name="TextBox 1">
          <a:extLst>
            <a:ext uri="{FF2B5EF4-FFF2-40B4-BE49-F238E27FC236}">
              <a16:creationId xmlns:a16="http://schemas.microsoft.com/office/drawing/2014/main" id="{0CDC3207-367C-4465-AF4B-CF4D8980E24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ED271103-CA28-40F2-AE46-438794052D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01356B2F-5071-499D-9B0B-1D57279E042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7" name="TextBox 1">
          <a:extLst>
            <a:ext uri="{FF2B5EF4-FFF2-40B4-BE49-F238E27FC236}">
              <a16:creationId xmlns:a16="http://schemas.microsoft.com/office/drawing/2014/main" id="{86FC7880-B7CE-4DFC-BD58-EB7E06AE970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DE9B6952-43D2-4F05-818A-E2EBE665CB4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69" name="TextBox 1">
          <a:extLst>
            <a:ext uri="{FF2B5EF4-FFF2-40B4-BE49-F238E27FC236}">
              <a16:creationId xmlns:a16="http://schemas.microsoft.com/office/drawing/2014/main" id="{48595584-D022-42BF-9D0F-860B7EBD3FA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50F741D8-C30B-47C2-B374-880D961E333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1" name="TextBox 1">
          <a:extLst>
            <a:ext uri="{FF2B5EF4-FFF2-40B4-BE49-F238E27FC236}">
              <a16:creationId xmlns:a16="http://schemas.microsoft.com/office/drawing/2014/main" id="{8D133F02-1403-4161-9802-0F488B39471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2" name="TextBox 1">
          <a:extLst>
            <a:ext uri="{FF2B5EF4-FFF2-40B4-BE49-F238E27FC236}">
              <a16:creationId xmlns:a16="http://schemas.microsoft.com/office/drawing/2014/main" id="{70F9CC34-EC96-4736-825D-149528ED6B7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3" name="TextBox 1">
          <a:extLst>
            <a:ext uri="{FF2B5EF4-FFF2-40B4-BE49-F238E27FC236}">
              <a16:creationId xmlns:a16="http://schemas.microsoft.com/office/drawing/2014/main" id="{C01C19A7-CDFA-4A5C-9B3F-B7985946BE2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25E10A52-DAB7-46BA-AA21-3C7720E0EC0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5" name="TextBox 1">
          <a:extLst>
            <a:ext uri="{FF2B5EF4-FFF2-40B4-BE49-F238E27FC236}">
              <a16:creationId xmlns:a16="http://schemas.microsoft.com/office/drawing/2014/main" id="{3CBF3F64-CE6B-47EE-A586-6B18A3663B7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6" name="TextBox 1">
          <a:extLst>
            <a:ext uri="{FF2B5EF4-FFF2-40B4-BE49-F238E27FC236}">
              <a16:creationId xmlns:a16="http://schemas.microsoft.com/office/drawing/2014/main" id="{3A743479-95FE-4405-8A8D-AE6BD4E0C59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7" name="TextBox 1">
          <a:extLst>
            <a:ext uri="{FF2B5EF4-FFF2-40B4-BE49-F238E27FC236}">
              <a16:creationId xmlns:a16="http://schemas.microsoft.com/office/drawing/2014/main" id="{5A992F40-A3C4-4A31-8579-557CE2A5EE5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606AE5FF-FF66-46E2-9350-424704FAE0C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79" name="TextBox 1">
          <a:extLst>
            <a:ext uri="{FF2B5EF4-FFF2-40B4-BE49-F238E27FC236}">
              <a16:creationId xmlns:a16="http://schemas.microsoft.com/office/drawing/2014/main" id="{9D6B28C1-93BA-4C97-B854-C9DAD3FF28F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5FDC0F5D-21C7-4AC2-967B-EA9A2FE3770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1" name="TextBox 1">
          <a:extLst>
            <a:ext uri="{FF2B5EF4-FFF2-40B4-BE49-F238E27FC236}">
              <a16:creationId xmlns:a16="http://schemas.microsoft.com/office/drawing/2014/main" id="{0AF33384-D2A7-4957-939D-1D9F87416D2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E6E5100-84EA-4708-8086-A98F64E2E65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3" name="TextBox 1">
          <a:extLst>
            <a:ext uri="{FF2B5EF4-FFF2-40B4-BE49-F238E27FC236}">
              <a16:creationId xmlns:a16="http://schemas.microsoft.com/office/drawing/2014/main" id="{FDA17107-750C-4C8A-8109-F47F049F070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4" name="TextBox 1">
          <a:extLst>
            <a:ext uri="{FF2B5EF4-FFF2-40B4-BE49-F238E27FC236}">
              <a16:creationId xmlns:a16="http://schemas.microsoft.com/office/drawing/2014/main" id="{5E13982E-C6CB-4251-823E-CC050EED550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5" name="TextBox 1">
          <a:extLst>
            <a:ext uri="{FF2B5EF4-FFF2-40B4-BE49-F238E27FC236}">
              <a16:creationId xmlns:a16="http://schemas.microsoft.com/office/drawing/2014/main" id="{8465BA7F-437C-48DB-A135-09ED89A8765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AB6948AF-25CF-454A-A029-8A61252CFC9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7" name="TextBox 1">
          <a:extLst>
            <a:ext uri="{FF2B5EF4-FFF2-40B4-BE49-F238E27FC236}">
              <a16:creationId xmlns:a16="http://schemas.microsoft.com/office/drawing/2014/main" id="{81CBF468-B7B5-465F-8805-655A835DAC2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8" name="TextBox 1">
          <a:extLst>
            <a:ext uri="{FF2B5EF4-FFF2-40B4-BE49-F238E27FC236}">
              <a16:creationId xmlns:a16="http://schemas.microsoft.com/office/drawing/2014/main" id="{52329322-9638-4808-B768-9052A37C868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89" name="TextBox 1">
          <a:extLst>
            <a:ext uri="{FF2B5EF4-FFF2-40B4-BE49-F238E27FC236}">
              <a16:creationId xmlns:a16="http://schemas.microsoft.com/office/drawing/2014/main" id="{562D4021-2146-440A-9946-804DD892DE1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0BCCC402-0E42-4B86-8C8B-A500EA7EFBA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1" name="TextBox 1">
          <a:extLst>
            <a:ext uri="{FF2B5EF4-FFF2-40B4-BE49-F238E27FC236}">
              <a16:creationId xmlns:a16="http://schemas.microsoft.com/office/drawing/2014/main" id="{CE396E9A-F2E0-41D4-A485-8432C9E430E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2" name="TextBox 1">
          <a:extLst>
            <a:ext uri="{FF2B5EF4-FFF2-40B4-BE49-F238E27FC236}">
              <a16:creationId xmlns:a16="http://schemas.microsoft.com/office/drawing/2014/main" id="{CC11BD3C-0233-4058-9ED7-E13AE7589CF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3" name="TextBox 1">
          <a:extLst>
            <a:ext uri="{FF2B5EF4-FFF2-40B4-BE49-F238E27FC236}">
              <a16:creationId xmlns:a16="http://schemas.microsoft.com/office/drawing/2014/main" id="{569D10AA-0B92-458F-B06D-56A1AB7B47C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971B35D0-05EF-48BA-A314-D995C3FE664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5" name="TextBox 1">
          <a:extLst>
            <a:ext uri="{FF2B5EF4-FFF2-40B4-BE49-F238E27FC236}">
              <a16:creationId xmlns:a16="http://schemas.microsoft.com/office/drawing/2014/main" id="{8C2CF804-CC50-4827-8F30-51FEED7F072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6" name="TextBox 1">
          <a:extLst>
            <a:ext uri="{FF2B5EF4-FFF2-40B4-BE49-F238E27FC236}">
              <a16:creationId xmlns:a16="http://schemas.microsoft.com/office/drawing/2014/main" id="{B513D524-765F-4233-98DB-0BF08C42752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7" name="TextBox 1">
          <a:extLst>
            <a:ext uri="{FF2B5EF4-FFF2-40B4-BE49-F238E27FC236}">
              <a16:creationId xmlns:a16="http://schemas.microsoft.com/office/drawing/2014/main" id="{E4EE690C-5E36-4B32-9592-3451052DAC8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64E24D5-F52E-42D9-894D-36DA1DC0265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899" name="TextBox 1">
          <a:extLst>
            <a:ext uri="{FF2B5EF4-FFF2-40B4-BE49-F238E27FC236}">
              <a16:creationId xmlns:a16="http://schemas.microsoft.com/office/drawing/2014/main" id="{39B8F403-A5A3-4F5E-81B6-11FEF9F352A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0" name="TextBox 1">
          <a:extLst>
            <a:ext uri="{FF2B5EF4-FFF2-40B4-BE49-F238E27FC236}">
              <a16:creationId xmlns:a16="http://schemas.microsoft.com/office/drawing/2014/main" id="{4CA8D0C5-6A7B-4259-862F-7C7D3176754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1" name="TextBox 1">
          <a:extLst>
            <a:ext uri="{FF2B5EF4-FFF2-40B4-BE49-F238E27FC236}">
              <a16:creationId xmlns:a16="http://schemas.microsoft.com/office/drawing/2014/main" id="{B0F5454D-7D2A-41F4-A405-70BB6B340CA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5E054FF7-37A8-4338-B8B4-1D4228BAAE8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3" name="TextBox 1">
          <a:extLst>
            <a:ext uri="{FF2B5EF4-FFF2-40B4-BE49-F238E27FC236}">
              <a16:creationId xmlns:a16="http://schemas.microsoft.com/office/drawing/2014/main" id="{08196469-7BE8-4F7E-8236-29287870F44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4" name="TextBox 1">
          <a:extLst>
            <a:ext uri="{FF2B5EF4-FFF2-40B4-BE49-F238E27FC236}">
              <a16:creationId xmlns:a16="http://schemas.microsoft.com/office/drawing/2014/main" id="{781D877F-1F41-497E-B739-A6BAD5C1A64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5" name="TextBox 1">
          <a:extLst>
            <a:ext uri="{FF2B5EF4-FFF2-40B4-BE49-F238E27FC236}">
              <a16:creationId xmlns:a16="http://schemas.microsoft.com/office/drawing/2014/main" id="{C2644A9A-2023-4605-91D4-63AAD8930AA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89FA201F-F273-4073-B4AA-C602FF92BDA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7" name="TextBox 1">
          <a:extLst>
            <a:ext uri="{FF2B5EF4-FFF2-40B4-BE49-F238E27FC236}">
              <a16:creationId xmlns:a16="http://schemas.microsoft.com/office/drawing/2014/main" id="{6B3CAEAD-91DF-47DE-BDDE-1648CDE999F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8" name="TextBox 1">
          <a:extLst>
            <a:ext uri="{FF2B5EF4-FFF2-40B4-BE49-F238E27FC236}">
              <a16:creationId xmlns:a16="http://schemas.microsoft.com/office/drawing/2014/main" id="{6C107E38-EB3A-49B6-A613-2C0F25C47F1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09" name="TextBox 1">
          <a:extLst>
            <a:ext uri="{FF2B5EF4-FFF2-40B4-BE49-F238E27FC236}">
              <a16:creationId xmlns:a16="http://schemas.microsoft.com/office/drawing/2014/main" id="{DDF7B463-FC64-4A83-8788-D95074559AB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8BB25FDE-A653-410A-8C5B-39ACF3380C2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1" name="TextBox 1">
          <a:extLst>
            <a:ext uri="{FF2B5EF4-FFF2-40B4-BE49-F238E27FC236}">
              <a16:creationId xmlns:a16="http://schemas.microsoft.com/office/drawing/2014/main" id="{8EC503FD-7934-4517-A101-932E40BF98E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2" name="TextBox 1">
          <a:extLst>
            <a:ext uri="{FF2B5EF4-FFF2-40B4-BE49-F238E27FC236}">
              <a16:creationId xmlns:a16="http://schemas.microsoft.com/office/drawing/2014/main" id="{00029EED-DBB1-4E57-901D-7AF04EA67C8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3" name="TextBox 1">
          <a:extLst>
            <a:ext uri="{FF2B5EF4-FFF2-40B4-BE49-F238E27FC236}">
              <a16:creationId xmlns:a16="http://schemas.microsoft.com/office/drawing/2014/main" id="{A4A52437-2762-4D60-8048-31539DE3CCC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ECC1F94D-FDD2-4F0C-8DB8-12F8A44226D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5" name="TextBox 1">
          <a:extLst>
            <a:ext uri="{FF2B5EF4-FFF2-40B4-BE49-F238E27FC236}">
              <a16:creationId xmlns:a16="http://schemas.microsoft.com/office/drawing/2014/main" id="{F607BCF7-ADDC-43DA-824E-AAB4126B56F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552E0F4A-7F20-46B8-A9AC-EC7F88F7EED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7" name="TextBox 1">
          <a:extLst>
            <a:ext uri="{FF2B5EF4-FFF2-40B4-BE49-F238E27FC236}">
              <a16:creationId xmlns:a16="http://schemas.microsoft.com/office/drawing/2014/main" id="{6CA54C4E-521F-4FA1-A61C-56B0D0ED668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816E8B7A-39CB-4207-B400-AC0F9F7E2C0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6F55EBDD-F332-4AFB-B2A6-DF3C39F4C3B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0" name="TextBox 1">
          <a:extLst>
            <a:ext uri="{FF2B5EF4-FFF2-40B4-BE49-F238E27FC236}">
              <a16:creationId xmlns:a16="http://schemas.microsoft.com/office/drawing/2014/main" id="{9C276150-4E4F-4D11-AD80-1C48E7ED910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1" name="TextBox 1">
          <a:extLst>
            <a:ext uri="{FF2B5EF4-FFF2-40B4-BE49-F238E27FC236}">
              <a16:creationId xmlns:a16="http://schemas.microsoft.com/office/drawing/2014/main" id="{67898D00-D983-4939-9C17-A7BFAF77249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9AA95CAD-DF2D-4132-B69E-82B43818589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3" name="TextBox 1">
          <a:extLst>
            <a:ext uri="{FF2B5EF4-FFF2-40B4-BE49-F238E27FC236}">
              <a16:creationId xmlns:a16="http://schemas.microsoft.com/office/drawing/2014/main" id="{A3DE9946-C189-41F0-A7A3-DD8BB78CB0B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4" name="TextBox 1">
          <a:extLst>
            <a:ext uri="{FF2B5EF4-FFF2-40B4-BE49-F238E27FC236}">
              <a16:creationId xmlns:a16="http://schemas.microsoft.com/office/drawing/2014/main" id="{FB528A1C-015E-4D31-8D84-2F519A1FA31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03902382-94B2-4853-B86B-F651A76D07D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6" name="TextBox 1">
          <a:extLst>
            <a:ext uri="{FF2B5EF4-FFF2-40B4-BE49-F238E27FC236}">
              <a16:creationId xmlns:a16="http://schemas.microsoft.com/office/drawing/2014/main" id="{62234CD1-8EDA-40D3-BDCA-39DDE36DBBB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7" name="TextBox 1">
          <a:extLst>
            <a:ext uri="{FF2B5EF4-FFF2-40B4-BE49-F238E27FC236}">
              <a16:creationId xmlns:a16="http://schemas.microsoft.com/office/drawing/2014/main" id="{B9F5DCCD-006E-4951-A872-B107618DF02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0599C2B3-DFA2-4FD9-8CBF-C566D1C1168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29" name="TextBox 1">
          <a:extLst>
            <a:ext uri="{FF2B5EF4-FFF2-40B4-BE49-F238E27FC236}">
              <a16:creationId xmlns:a16="http://schemas.microsoft.com/office/drawing/2014/main" id="{17B03A19-3040-4EAA-B7F7-C18346C998C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0" name="TextBox 1">
          <a:extLst>
            <a:ext uri="{FF2B5EF4-FFF2-40B4-BE49-F238E27FC236}">
              <a16:creationId xmlns:a16="http://schemas.microsoft.com/office/drawing/2014/main" id="{3FAC364C-6116-4357-84A7-1D7C2B15C7A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9E5A65A6-DBED-4C56-8819-2B7E57A3B4A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2" name="TextBox 1">
          <a:extLst>
            <a:ext uri="{FF2B5EF4-FFF2-40B4-BE49-F238E27FC236}">
              <a16:creationId xmlns:a16="http://schemas.microsoft.com/office/drawing/2014/main" id="{20937339-B472-49E8-BD50-FABAD7ED15F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3" name="TextBox 1">
          <a:extLst>
            <a:ext uri="{FF2B5EF4-FFF2-40B4-BE49-F238E27FC236}">
              <a16:creationId xmlns:a16="http://schemas.microsoft.com/office/drawing/2014/main" id="{418C605C-8F5A-4B13-9D44-E54864F21EE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F0E8AED5-851A-4D3F-BF5F-C29E1795BA1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5" name="TextBox 1">
          <a:extLst>
            <a:ext uri="{FF2B5EF4-FFF2-40B4-BE49-F238E27FC236}">
              <a16:creationId xmlns:a16="http://schemas.microsoft.com/office/drawing/2014/main" id="{9BD07A12-B366-45F2-87D3-534E1B48617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6" name="TextBox 1">
          <a:extLst>
            <a:ext uri="{FF2B5EF4-FFF2-40B4-BE49-F238E27FC236}">
              <a16:creationId xmlns:a16="http://schemas.microsoft.com/office/drawing/2014/main" id="{B8F045E4-1290-4EEF-86DA-CF4D8FD4576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17D5AB95-B3B3-43EE-83DA-1E5BC4E5F1F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8" name="TextBox 1">
          <a:extLst>
            <a:ext uri="{FF2B5EF4-FFF2-40B4-BE49-F238E27FC236}">
              <a16:creationId xmlns:a16="http://schemas.microsoft.com/office/drawing/2014/main" id="{3B17707B-AF92-4E4B-AA93-70686C4C21B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39" name="TextBox 1">
          <a:extLst>
            <a:ext uri="{FF2B5EF4-FFF2-40B4-BE49-F238E27FC236}">
              <a16:creationId xmlns:a16="http://schemas.microsoft.com/office/drawing/2014/main" id="{82B3E7A4-0630-4BD7-9956-59B75E4C5E1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05350291-B1C0-444E-8EE1-99DA1E4EA11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1" name="TextBox 1">
          <a:extLst>
            <a:ext uri="{FF2B5EF4-FFF2-40B4-BE49-F238E27FC236}">
              <a16:creationId xmlns:a16="http://schemas.microsoft.com/office/drawing/2014/main" id="{052F5CF3-4875-464E-B357-7DB19F4E939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2" name="TextBox 1">
          <a:extLst>
            <a:ext uri="{FF2B5EF4-FFF2-40B4-BE49-F238E27FC236}">
              <a16:creationId xmlns:a16="http://schemas.microsoft.com/office/drawing/2014/main" id="{29D2DBE5-44C0-4E87-9A5A-75795D2B48E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563F5A5A-A777-46ED-882E-5B42C0CD2D8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4" name="TextBox 1">
          <a:extLst>
            <a:ext uri="{FF2B5EF4-FFF2-40B4-BE49-F238E27FC236}">
              <a16:creationId xmlns:a16="http://schemas.microsoft.com/office/drawing/2014/main" id="{B3EBC5B0-99EF-41B6-B330-79D16734AE9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5" name="TextBox 1">
          <a:extLst>
            <a:ext uri="{FF2B5EF4-FFF2-40B4-BE49-F238E27FC236}">
              <a16:creationId xmlns:a16="http://schemas.microsoft.com/office/drawing/2014/main" id="{BFB9B837-60E9-4DF8-B241-26D4CD73EDC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F121CA96-6814-45E6-A4DC-411705008C3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7" name="TextBox 1">
          <a:extLst>
            <a:ext uri="{FF2B5EF4-FFF2-40B4-BE49-F238E27FC236}">
              <a16:creationId xmlns:a16="http://schemas.microsoft.com/office/drawing/2014/main" id="{EA90C486-9983-46CB-9AFA-38BA875F141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8" name="TextBox 1">
          <a:extLst>
            <a:ext uri="{FF2B5EF4-FFF2-40B4-BE49-F238E27FC236}">
              <a16:creationId xmlns:a16="http://schemas.microsoft.com/office/drawing/2014/main" id="{97501DFB-173B-4279-888C-3366AF1B0A6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A4A08264-0719-4C42-915E-25EE764D315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0" name="TextBox 1">
          <a:extLst>
            <a:ext uri="{FF2B5EF4-FFF2-40B4-BE49-F238E27FC236}">
              <a16:creationId xmlns:a16="http://schemas.microsoft.com/office/drawing/2014/main" id="{FC9F7497-57A3-44E8-BC10-65054901FC8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1" name="TextBox 1">
          <a:extLst>
            <a:ext uri="{FF2B5EF4-FFF2-40B4-BE49-F238E27FC236}">
              <a16:creationId xmlns:a16="http://schemas.microsoft.com/office/drawing/2014/main" id="{7627D9DF-58A3-4D4A-BCEE-82405A5A1B2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A8A4004F-10DF-44CF-9EF5-0819FE8C4F8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3" name="TextBox 1">
          <a:extLst>
            <a:ext uri="{FF2B5EF4-FFF2-40B4-BE49-F238E27FC236}">
              <a16:creationId xmlns:a16="http://schemas.microsoft.com/office/drawing/2014/main" id="{004274CE-E239-4386-8759-8A63300F615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4" name="TextBox 1">
          <a:extLst>
            <a:ext uri="{FF2B5EF4-FFF2-40B4-BE49-F238E27FC236}">
              <a16:creationId xmlns:a16="http://schemas.microsoft.com/office/drawing/2014/main" id="{C8908121-1661-4259-BCC1-7EBBB14BAC7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FC576096-5B26-422A-88D4-72D17E7F3EF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6" name="TextBox 1">
          <a:extLst>
            <a:ext uri="{FF2B5EF4-FFF2-40B4-BE49-F238E27FC236}">
              <a16:creationId xmlns:a16="http://schemas.microsoft.com/office/drawing/2014/main" id="{5889AA2E-E91E-4EFD-AF96-A276B7D68AE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7" name="TextBox 1">
          <a:extLst>
            <a:ext uri="{FF2B5EF4-FFF2-40B4-BE49-F238E27FC236}">
              <a16:creationId xmlns:a16="http://schemas.microsoft.com/office/drawing/2014/main" id="{EC4D7876-6022-4A01-A512-13F5FF07FF4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F1A52E04-2897-45DB-B9CF-8B361B4827B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59" name="TextBox 1">
          <a:extLst>
            <a:ext uri="{FF2B5EF4-FFF2-40B4-BE49-F238E27FC236}">
              <a16:creationId xmlns:a16="http://schemas.microsoft.com/office/drawing/2014/main" id="{4DD84AED-3C76-48BE-93A5-E1107B3B5BA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0" name="TextBox 1">
          <a:extLst>
            <a:ext uri="{FF2B5EF4-FFF2-40B4-BE49-F238E27FC236}">
              <a16:creationId xmlns:a16="http://schemas.microsoft.com/office/drawing/2014/main" id="{DA03C4C5-F125-4834-A0C4-B233272F5B5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9691AD65-7B79-4ED1-8C1A-EB1E960CAD4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2" name="TextBox 1">
          <a:extLst>
            <a:ext uri="{FF2B5EF4-FFF2-40B4-BE49-F238E27FC236}">
              <a16:creationId xmlns:a16="http://schemas.microsoft.com/office/drawing/2014/main" id="{E21D43B0-05AD-4928-A17F-FD691625FB8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3" name="TextBox 1">
          <a:extLst>
            <a:ext uri="{FF2B5EF4-FFF2-40B4-BE49-F238E27FC236}">
              <a16:creationId xmlns:a16="http://schemas.microsoft.com/office/drawing/2014/main" id="{C6E2072C-137D-4048-AB37-869815957F6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41BC6C40-6E35-47E8-ACA3-7C772A57657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5" name="TextBox 1">
          <a:extLst>
            <a:ext uri="{FF2B5EF4-FFF2-40B4-BE49-F238E27FC236}">
              <a16:creationId xmlns:a16="http://schemas.microsoft.com/office/drawing/2014/main" id="{857A2980-B286-4722-8225-68657052B50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6" name="TextBox 1">
          <a:extLst>
            <a:ext uri="{FF2B5EF4-FFF2-40B4-BE49-F238E27FC236}">
              <a16:creationId xmlns:a16="http://schemas.microsoft.com/office/drawing/2014/main" id="{25CE88F2-44C5-4447-8982-C7F8A75399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C2DA39F7-1C8C-4292-9A18-10C6DF32522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8" name="TextBox 1">
          <a:extLst>
            <a:ext uri="{FF2B5EF4-FFF2-40B4-BE49-F238E27FC236}">
              <a16:creationId xmlns:a16="http://schemas.microsoft.com/office/drawing/2014/main" id="{1B3A85F8-DEAF-401E-8317-E37830973E2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69" name="TextBox 1">
          <a:extLst>
            <a:ext uri="{FF2B5EF4-FFF2-40B4-BE49-F238E27FC236}">
              <a16:creationId xmlns:a16="http://schemas.microsoft.com/office/drawing/2014/main" id="{3F1B6126-42A8-4BE0-8DBC-A91D295A2A0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77535636-0350-4264-A100-529E6247291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1" name="TextBox 1">
          <a:extLst>
            <a:ext uri="{FF2B5EF4-FFF2-40B4-BE49-F238E27FC236}">
              <a16:creationId xmlns:a16="http://schemas.microsoft.com/office/drawing/2014/main" id="{A912A371-92FA-4980-90DC-213954FA715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2" name="TextBox 1">
          <a:extLst>
            <a:ext uri="{FF2B5EF4-FFF2-40B4-BE49-F238E27FC236}">
              <a16:creationId xmlns:a16="http://schemas.microsoft.com/office/drawing/2014/main" id="{BC6FE41B-3F52-4835-9BF5-36AB1D72C96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46F48272-8EB8-4E9C-98CA-3BA209F0F4F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4" name="TextBox 1">
          <a:extLst>
            <a:ext uri="{FF2B5EF4-FFF2-40B4-BE49-F238E27FC236}">
              <a16:creationId xmlns:a16="http://schemas.microsoft.com/office/drawing/2014/main" id="{253C4F99-EB8C-4A25-9AC9-0A2CE0F39EF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5" name="TextBox 1">
          <a:extLst>
            <a:ext uri="{FF2B5EF4-FFF2-40B4-BE49-F238E27FC236}">
              <a16:creationId xmlns:a16="http://schemas.microsoft.com/office/drawing/2014/main" id="{C50B8051-B38B-4701-BA8B-EB7C5D52F2D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40F96263-2788-4ED1-A431-3350F78ABAA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7" name="TextBox 1">
          <a:extLst>
            <a:ext uri="{FF2B5EF4-FFF2-40B4-BE49-F238E27FC236}">
              <a16:creationId xmlns:a16="http://schemas.microsoft.com/office/drawing/2014/main" id="{37166288-0C1E-42CA-A8EB-A9FF2A196BB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8" name="TextBox 1">
          <a:extLst>
            <a:ext uri="{FF2B5EF4-FFF2-40B4-BE49-F238E27FC236}">
              <a16:creationId xmlns:a16="http://schemas.microsoft.com/office/drawing/2014/main" id="{CB56F4C4-FA7C-4D12-9F2E-0DCE09F058F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C150E98F-320C-4D7D-987E-4E318A1C7CD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0" name="TextBox 1">
          <a:extLst>
            <a:ext uri="{FF2B5EF4-FFF2-40B4-BE49-F238E27FC236}">
              <a16:creationId xmlns:a16="http://schemas.microsoft.com/office/drawing/2014/main" id="{19FACBEB-EE29-4B79-A8E5-EF28DF31AFE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1" name="TextBox 1">
          <a:extLst>
            <a:ext uri="{FF2B5EF4-FFF2-40B4-BE49-F238E27FC236}">
              <a16:creationId xmlns:a16="http://schemas.microsoft.com/office/drawing/2014/main" id="{E99075ED-A707-4D59-BB8F-8F308743C5E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6C94C8CB-245E-4F48-9674-991879A8F67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3" name="TextBox 1">
          <a:extLst>
            <a:ext uri="{FF2B5EF4-FFF2-40B4-BE49-F238E27FC236}">
              <a16:creationId xmlns:a16="http://schemas.microsoft.com/office/drawing/2014/main" id="{536AE254-B282-44FE-B775-10EDBF376FCE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4" name="TextBox 1">
          <a:extLst>
            <a:ext uri="{FF2B5EF4-FFF2-40B4-BE49-F238E27FC236}">
              <a16:creationId xmlns:a16="http://schemas.microsoft.com/office/drawing/2014/main" id="{15D73AB8-D788-4A69-8B03-6FF43C9C524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F54D908E-4BA6-4A54-B2EE-68803934E7B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6" name="TextBox 1">
          <a:extLst>
            <a:ext uri="{FF2B5EF4-FFF2-40B4-BE49-F238E27FC236}">
              <a16:creationId xmlns:a16="http://schemas.microsoft.com/office/drawing/2014/main" id="{4F2569C8-513C-4B69-A12B-C3F369EAA2C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7" name="TextBox 1">
          <a:extLst>
            <a:ext uri="{FF2B5EF4-FFF2-40B4-BE49-F238E27FC236}">
              <a16:creationId xmlns:a16="http://schemas.microsoft.com/office/drawing/2014/main" id="{6C894AEC-D337-45DB-85B4-F07B4E09044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3046FC0E-7C7F-4194-A806-36573DF8683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89" name="TextBox 1">
          <a:extLst>
            <a:ext uri="{FF2B5EF4-FFF2-40B4-BE49-F238E27FC236}">
              <a16:creationId xmlns:a16="http://schemas.microsoft.com/office/drawing/2014/main" id="{FD2CEB77-5710-4385-9A1A-8AD8E959F47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0" name="TextBox 1">
          <a:extLst>
            <a:ext uri="{FF2B5EF4-FFF2-40B4-BE49-F238E27FC236}">
              <a16:creationId xmlns:a16="http://schemas.microsoft.com/office/drawing/2014/main" id="{A9116588-953A-42FD-A3FF-89C537E883B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DD7158ED-248D-421E-8906-A3381BE9A9A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2" name="TextBox 1">
          <a:extLst>
            <a:ext uri="{FF2B5EF4-FFF2-40B4-BE49-F238E27FC236}">
              <a16:creationId xmlns:a16="http://schemas.microsoft.com/office/drawing/2014/main" id="{A707166F-3FA3-4736-886D-CBEC5351D2E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3" name="TextBox 1">
          <a:extLst>
            <a:ext uri="{FF2B5EF4-FFF2-40B4-BE49-F238E27FC236}">
              <a16:creationId xmlns:a16="http://schemas.microsoft.com/office/drawing/2014/main" id="{E0B2098D-3FD2-4DC7-ACCE-557C84963DE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BD53A184-52A4-434F-82DC-F625B3BBFA7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5" name="TextBox 1">
          <a:extLst>
            <a:ext uri="{FF2B5EF4-FFF2-40B4-BE49-F238E27FC236}">
              <a16:creationId xmlns:a16="http://schemas.microsoft.com/office/drawing/2014/main" id="{A9251F1D-3A01-4889-94FA-C06257F75FC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6" name="TextBox 1">
          <a:extLst>
            <a:ext uri="{FF2B5EF4-FFF2-40B4-BE49-F238E27FC236}">
              <a16:creationId xmlns:a16="http://schemas.microsoft.com/office/drawing/2014/main" id="{C8E2C27A-16AD-4963-AB7A-3D6027C9C7D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A466567C-CE84-45A7-A94C-CC4292C3C83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8" name="TextBox 1">
          <a:extLst>
            <a:ext uri="{FF2B5EF4-FFF2-40B4-BE49-F238E27FC236}">
              <a16:creationId xmlns:a16="http://schemas.microsoft.com/office/drawing/2014/main" id="{C07D96B8-0B21-45C3-B155-E7264165161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999" name="TextBox 1">
          <a:extLst>
            <a:ext uri="{FF2B5EF4-FFF2-40B4-BE49-F238E27FC236}">
              <a16:creationId xmlns:a16="http://schemas.microsoft.com/office/drawing/2014/main" id="{B763B742-A8F0-41AF-AE38-5E6D5FC5208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1761195B-4259-41AE-A168-E708D50F938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1" name="TextBox 1">
          <a:extLst>
            <a:ext uri="{FF2B5EF4-FFF2-40B4-BE49-F238E27FC236}">
              <a16:creationId xmlns:a16="http://schemas.microsoft.com/office/drawing/2014/main" id="{48B12896-7B9F-4FC5-BCC9-21CD575533F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2" name="TextBox 1">
          <a:extLst>
            <a:ext uri="{FF2B5EF4-FFF2-40B4-BE49-F238E27FC236}">
              <a16:creationId xmlns:a16="http://schemas.microsoft.com/office/drawing/2014/main" id="{CF55C99E-28F9-4D47-AD07-B4545C8B070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2E89E40A-0B91-4F14-94A5-6D1CF617200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4" name="TextBox 1">
          <a:extLst>
            <a:ext uri="{FF2B5EF4-FFF2-40B4-BE49-F238E27FC236}">
              <a16:creationId xmlns:a16="http://schemas.microsoft.com/office/drawing/2014/main" id="{AED597C3-2318-4C2A-82BC-9E7F9198B4F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5" name="TextBox 1">
          <a:extLst>
            <a:ext uri="{FF2B5EF4-FFF2-40B4-BE49-F238E27FC236}">
              <a16:creationId xmlns:a16="http://schemas.microsoft.com/office/drawing/2014/main" id="{DA482F57-325A-4302-B7D8-FA14CEC0227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139B083C-35B5-414B-B95E-0DA7C23C158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7" name="TextBox 1">
          <a:extLst>
            <a:ext uri="{FF2B5EF4-FFF2-40B4-BE49-F238E27FC236}">
              <a16:creationId xmlns:a16="http://schemas.microsoft.com/office/drawing/2014/main" id="{C1265F6F-006A-408B-9EE2-62A41F735CD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8" name="TextBox 1">
          <a:extLst>
            <a:ext uri="{FF2B5EF4-FFF2-40B4-BE49-F238E27FC236}">
              <a16:creationId xmlns:a16="http://schemas.microsoft.com/office/drawing/2014/main" id="{E0F3AF9C-013C-4434-B492-39B11445D33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F596E7F6-3063-4BCB-85A3-FDCE704E5AE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0" name="TextBox 1">
          <a:extLst>
            <a:ext uri="{FF2B5EF4-FFF2-40B4-BE49-F238E27FC236}">
              <a16:creationId xmlns:a16="http://schemas.microsoft.com/office/drawing/2014/main" id="{1BFEC76E-FFD0-4DB2-93A5-89A34099649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1" name="TextBox 1">
          <a:extLst>
            <a:ext uri="{FF2B5EF4-FFF2-40B4-BE49-F238E27FC236}">
              <a16:creationId xmlns:a16="http://schemas.microsoft.com/office/drawing/2014/main" id="{A1050DEB-EA54-4FA2-AFBD-53A67045966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5B376074-99F4-43CE-BA8C-A9A7B6D84E5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3" name="TextBox 1">
          <a:extLst>
            <a:ext uri="{FF2B5EF4-FFF2-40B4-BE49-F238E27FC236}">
              <a16:creationId xmlns:a16="http://schemas.microsoft.com/office/drawing/2014/main" id="{7F091836-FF00-4E7A-805D-41E3B3ED035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4" name="TextBox 1">
          <a:extLst>
            <a:ext uri="{FF2B5EF4-FFF2-40B4-BE49-F238E27FC236}">
              <a16:creationId xmlns:a16="http://schemas.microsoft.com/office/drawing/2014/main" id="{465BB765-7B17-4427-8F7A-9063285780E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C2B942B8-1B0F-4419-8559-021044BB932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6" name="TextBox 1">
          <a:extLst>
            <a:ext uri="{FF2B5EF4-FFF2-40B4-BE49-F238E27FC236}">
              <a16:creationId xmlns:a16="http://schemas.microsoft.com/office/drawing/2014/main" id="{B6D40B77-927E-4AA4-B1DC-472D3F39921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7" name="TextBox 1">
          <a:extLst>
            <a:ext uri="{FF2B5EF4-FFF2-40B4-BE49-F238E27FC236}">
              <a16:creationId xmlns:a16="http://schemas.microsoft.com/office/drawing/2014/main" id="{BE430D8E-1D0A-4A37-9C26-E482E93B601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EC3E6DAC-1570-48C1-B001-162F7A16607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19" name="TextBox 1">
          <a:extLst>
            <a:ext uri="{FF2B5EF4-FFF2-40B4-BE49-F238E27FC236}">
              <a16:creationId xmlns:a16="http://schemas.microsoft.com/office/drawing/2014/main" id="{39BF1AC9-C624-40D7-87E2-F9CA118A911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0" name="TextBox 1">
          <a:extLst>
            <a:ext uri="{FF2B5EF4-FFF2-40B4-BE49-F238E27FC236}">
              <a16:creationId xmlns:a16="http://schemas.microsoft.com/office/drawing/2014/main" id="{47F983D5-D32B-4154-8DCF-EF3E1267116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B221A2EF-06EF-4E56-BCB3-04CE6D4BE9A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2" name="TextBox 1">
          <a:extLst>
            <a:ext uri="{FF2B5EF4-FFF2-40B4-BE49-F238E27FC236}">
              <a16:creationId xmlns:a16="http://schemas.microsoft.com/office/drawing/2014/main" id="{7AEB9A5B-8949-40C4-A2BF-B230956E05F5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3" name="TextBox 1">
          <a:extLst>
            <a:ext uri="{FF2B5EF4-FFF2-40B4-BE49-F238E27FC236}">
              <a16:creationId xmlns:a16="http://schemas.microsoft.com/office/drawing/2014/main" id="{F8BCC8CD-85AC-4B27-B76C-4CC119A2198B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3F66E7FE-886C-47E0-B44F-501D7117048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4E13E5AB-360C-4598-88F5-4071C11793C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6" name="TextBox 1">
          <a:extLst>
            <a:ext uri="{FF2B5EF4-FFF2-40B4-BE49-F238E27FC236}">
              <a16:creationId xmlns:a16="http://schemas.microsoft.com/office/drawing/2014/main" id="{7594AC2F-DFB6-4A64-B73B-42209DA7CD8D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FC3C0485-28D9-4A82-8891-ABF6294CBCEC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8" name="TextBox 1">
          <a:extLst>
            <a:ext uri="{FF2B5EF4-FFF2-40B4-BE49-F238E27FC236}">
              <a16:creationId xmlns:a16="http://schemas.microsoft.com/office/drawing/2014/main" id="{A5F702F2-FC43-4E08-9836-A953B95E2893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29" name="TextBox 1">
          <a:extLst>
            <a:ext uri="{FF2B5EF4-FFF2-40B4-BE49-F238E27FC236}">
              <a16:creationId xmlns:a16="http://schemas.microsoft.com/office/drawing/2014/main" id="{D3597564-543A-48F9-925C-C847E74E2C8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2D0D71B3-57C2-4DF1-8491-87C2574E7699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1" name="TextBox 1">
          <a:extLst>
            <a:ext uri="{FF2B5EF4-FFF2-40B4-BE49-F238E27FC236}">
              <a16:creationId xmlns:a16="http://schemas.microsoft.com/office/drawing/2014/main" id="{CF7A7F08-3ED1-4A26-8511-1A617FFB65E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2" name="TextBox 1">
          <a:extLst>
            <a:ext uri="{FF2B5EF4-FFF2-40B4-BE49-F238E27FC236}">
              <a16:creationId xmlns:a16="http://schemas.microsoft.com/office/drawing/2014/main" id="{F7E59D50-7A53-48FA-99F4-23F4D1A5828F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68112C34-BDF5-4ED9-98B2-DF78786DE7B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4" name="TextBox 1">
          <a:extLst>
            <a:ext uri="{FF2B5EF4-FFF2-40B4-BE49-F238E27FC236}">
              <a16:creationId xmlns:a16="http://schemas.microsoft.com/office/drawing/2014/main" id="{AB4ED2F2-79C5-410D-A458-7E7300499B2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5" name="TextBox 1">
          <a:extLst>
            <a:ext uri="{FF2B5EF4-FFF2-40B4-BE49-F238E27FC236}">
              <a16:creationId xmlns:a16="http://schemas.microsoft.com/office/drawing/2014/main" id="{CF72B86D-E8CE-4729-B3A6-2E882503883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4C952CB9-E724-48FC-A736-21BB79A3B60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7" name="TextBox 1">
          <a:extLst>
            <a:ext uri="{FF2B5EF4-FFF2-40B4-BE49-F238E27FC236}">
              <a16:creationId xmlns:a16="http://schemas.microsoft.com/office/drawing/2014/main" id="{1F734FE8-092F-4E01-836F-C896724C6A44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8" name="TextBox 1">
          <a:extLst>
            <a:ext uri="{FF2B5EF4-FFF2-40B4-BE49-F238E27FC236}">
              <a16:creationId xmlns:a16="http://schemas.microsoft.com/office/drawing/2014/main" id="{57757FF9-3FC6-4E80-BF64-62AD3E4A018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248B6D36-7176-41C4-8AA0-008D6502EB10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0" name="TextBox 1">
          <a:extLst>
            <a:ext uri="{FF2B5EF4-FFF2-40B4-BE49-F238E27FC236}">
              <a16:creationId xmlns:a16="http://schemas.microsoft.com/office/drawing/2014/main" id="{3E9F7A9D-8B0A-453C-B08B-D996A8F03C3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1" name="TextBox 1">
          <a:extLst>
            <a:ext uri="{FF2B5EF4-FFF2-40B4-BE49-F238E27FC236}">
              <a16:creationId xmlns:a16="http://schemas.microsoft.com/office/drawing/2014/main" id="{539305FD-C8A6-40EF-AA72-D8F449B5C3F1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F0156E2F-334C-4208-86A9-87D64A78C677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3" name="TextBox 1">
          <a:extLst>
            <a:ext uri="{FF2B5EF4-FFF2-40B4-BE49-F238E27FC236}">
              <a16:creationId xmlns:a16="http://schemas.microsoft.com/office/drawing/2014/main" id="{D34191DF-FE19-422F-A5E7-0D3ECB54F9D2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4" name="TextBox 1">
          <a:extLst>
            <a:ext uri="{FF2B5EF4-FFF2-40B4-BE49-F238E27FC236}">
              <a16:creationId xmlns:a16="http://schemas.microsoft.com/office/drawing/2014/main" id="{F6F1ABC0-FA98-4B49-BC05-E4A857FCB836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E8A83A4F-2101-4A21-9DE8-8129E2A6BA7A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046" name="TextBox 1">
          <a:extLst>
            <a:ext uri="{FF2B5EF4-FFF2-40B4-BE49-F238E27FC236}">
              <a16:creationId xmlns:a16="http://schemas.microsoft.com/office/drawing/2014/main" id="{FB417E18-698F-402B-BD87-5B40F81B3138}"/>
            </a:ext>
          </a:extLst>
        </xdr:cNvPr>
        <xdr:cNvSpPr txBox="1"/>
      </xdr:nvSpPr>
      <xdr:spPr>
        <a:xfrm>
          <a:off x="16859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047" name="TextBox 1">
          <a:extLst>
            <a:ext uri="{FF2B5EF4-FFF2-40B4-BE49-F238E27FC236}">
              <a16:creationId xmlns:a16="http://schemas.microsoft.com/office/drawing/2014/main" id="{0CC011CA-9380-4107-A9C2-38AC0E35EA96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D3741F63-40F0-4F43-963E-426C4797B4C8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049" name="TextBox 1">
          <a:extLst>
            <a:ext uri="{FF2B5EF4-FFF2-40B4-BE49-F238E27FC236}">
              <a16:creationId xmlns:a16="http://schemas.microsoft.com/office/drawing/2014/main" id="{DBBE054C-9840-4C82-A45D-A39E56F848E3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050" name="TextBox 1">
          <a:extLst>
            <a:ext uri="{FF2B5EF4-FFF2-40B4-BE49-F238E27FC236}">
              <a16:creationId xmlns:a16="http://schemas.microsoft.com/office/drawing/2014/main" id="{81FB465A-1B26-4802-8199-CF061AA86DEC}"/>
            </a:ext>
          </a:extLst>
        </xdr:cNvPr>
        <xdr:cNvSpPr txBox="1"/>
      </xdr:nvSpPr>
      <xdr:spPr>
        <a:xfrm>
          <a:off x="254317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EE5EDE22-AB55-421C-AFB5-6EA084478903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2" name="TextBox 1">
          <a:extLst>
            <a:ext uri="{FF2B5EF4-FFF2-40B4-BE49-F238E27FC236}">
              <a16:creationId xmlns:a16="http://schemas.microsoft.com/office/drawing/2014/main" id="{97248F44-E23C-40B5-8A13-46AC82076170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3" name="TextBox 1">
          <a:extLst>
            <a:ext uri="{FF2B5EF4-FFF2-40B4-BE49-F238E27FC236}">
              <a16:creationId xmlns:a16="http://schemas.microsoft.com/office/drawing/2014/main" id="{5E19D1FC-6531-4D7E-A8F7-0DE9AF97D04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A19AEE63-4263-4A8B-864E-C4C7AC5E4B0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5" name="TextBox 1">
          <a:extLst>
            <a:ext uri="{FF2B5EF4-FFF2-40B4-BE49-F238E27FC236}">
              <a16:creationId xmlns:a16="http://schemas.microsoft.com/office/drawing/2014/main" id="{8E1E38B3-F8D6-4DCF-9F9D-77DE46C648B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6" name="TextBox 1">
          <a:extLst>
            <a:ext uri="{FF2B5EF4-FFF2-40B4-BE49-F238E27FC236}">
              <a16:creationId xmlns:a16="http://schemas.microsoft.com/office/drawing/2014/main" id="{438ED25B-C46F-49C1-830C-ECAEFEFCD388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5FB5C290-10CE-4E93-8FE0-161E6E0648A3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8" name="TextBox 1">
          <a:extLst>
            <a:ext uri="{FF2B5EF4-FFF2-40B4-BE49-F238E27FC236}">
              <a16:creationId xmlns:a16="http://schemas.microsoft.com/office/drawing/2014/main" id="{C24C1F17-8999-4B03-85A9-76E3695BD366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59" name="TextBox 1">
          <a:extLst>
            <a:ext uri="{FF2B5EF4-FFF2-40B4-BE49-F238E27FC236}">
              <a16:creationId xmlns:a16="http://schemas.microsoft.com/office/drawing/2014/main" id="{08CF4C53-3DF9-40DF-9118-A103F4DE4D56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0" name="TextBox 1">
          <a:extLst>
            <a:ext uri="{FF2B5EF4-FFF2-40B4-BE49-F238E27FC236}">
              <a16:creationId xmlns:a16="http://schemas.microsoft.com/office/drawing/2014/main" id="{26D7E070-44D1-4D27-973E-0B0E6A8B27E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1" name="TextBox 1">
          <a:extLst>
            <a:ext uri="{FF2B5EF4-FFF2-40B4-BE49-F238E27FC236}">
              <a16:creationId xmlns:a16="http://schemas.microsoft.com/office/drawing/2014/main" id="{B975B7A4-3965-4808-9229-7C2A7242E9ED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2" name="TextBox 1">
          <a:extLst>
            <a:ext uri="{FF2B5EF4-FFF2-40B4-BE49-F238E27FC236}">
              <a16:creationId xmlns:a16="http://schemas.microsoft.com/office/drawing/2014/main" id="{A06E910F-AC31-4993-9E29-9F73752DFB28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3" name="TextBox 1">
          <a:extLst>
            <a:ext uri="{FF2B5EF4-FFF2-40B4-BE49-F238E27FC236}">
              <a16:creationId xmlns:a16="http://schemas.microsoft.com/office/drawing/2014/main" id="{4DE72DFA-7B59-4327-BF0F-BF30E7F2608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4" name="TextBox 1">
          <a:extLst>
            <a:ext uri="{FF2B5EF4-FFF2-40B4-BE49-F238E27FC236}">
              <a16:creationId xmlns:a16="http://schemas.microsoft.com/office/drawing/2014/main" id="{1E7D2F24-E480-47FD-9C34-8F2F984958E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5" name="TextBox 1">
          <a:extLst>
            <a:ext uri="{FF2B5EF4-FFF2-40B4-BE49-F238E27FC236}">
              <a16:creationId xmlns:a16="http://schemas.microsoft.com/office/drawing/2014/main" id="{61261730-FDEB-42D2-A24A-90524CF4C9F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CFD93F63-01F4-44A8-BDB2-DAA1B3173D0B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7" name="TextBox 1">
          <a:extLst>
            <a:ext uri="{FF2B5EF4-FFF2-40B4-BE49-F238E27FC236}">
              <a16:creationId xmlns:a16="http://schemas.microsoft.com/office/drawing/2014/main" id="{B28BFB22-185C-467F-8CE2-ED6CFEF45720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8" name="TextBox 1">
          <a:extLst>
            <a:ext uri="{FF2B5EF4-FFF2-40B4-BE49-F238E27FC236}">
              <a16:creationId xmlns:a16="http://schemas.microsoft.com/office/drawing/2014/main" id="{45C6DBA2-9949-4D31-AA9E-AB749F6CB366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69" name="TextBox 1">
          <a:extLst>
            <a:ext uri="{FF2B5EF4-FFF2-40B4-BE49-F238E27FC236}">
              <a16:creationId xmlns:a16="http://schemas.microsoft.com/office/drawing/2014/main" id="{84A3D3B2-7FF3-4981-9031-C9C251F844E4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0" name="TextBox 1">
          <a:extLst>
            <a:ext uri="{FF2B5EF4-FFF2-40B4-BE49-F238E27FC236}">
              <a16:creationId xmlns:a16="http://schemas.microsoft.com/office/drawing/2014/main" id="{1A82C97B-4F0B-4838-BAE8-82D94DA261C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1" name="TextBox 1">
          <a:extLst>
            <a:ext uri="{FF2B5EF4-FFF2-40B4-BE49-F238E27FC236}">
              <a16:creationId xmlns:a16="http://schemas.microsoft.com/office/drawing/2014/main" id="{D32BCB70-9064-4B98-821F-2B8E166DADC0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2" name="TextBox 1">
          <a:extLst>
            <a:ext uri="{FF2B5EF4-FFF2-40B4-BE49-F238E27FC236}">
              <a16:creationId xmlns:a16="http://schemas.microsoft.com/office/drawing/2014/main" id="{3D4B269D-CD80-439D-AE9D-63B72EF7DCB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3" name="TextBox 1">
          <a:extLst>
            <a:ext uri="{FF2B5EF4-FFF2-40B4-BE49-F238E27FC236}">
              <a16:creationId xmlns:a16="http://schemas.microsoft.com/office/drawing/2014/main" id="{40CD7317-1559-4DE7-A04B-AC9D01A36608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4" name="TextBox 1">
          <a:extLst>
            <a:ext uri="{FF2B5EF4-FFF2-40B4-BE49-F238E27FC236}">
              <a16:creationId xmlns:a16="http://schemas.microsoft.com/office/drawing/2014/main" id="{9FCEB959-21A3-4430-A841-51F540FB4013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5" name="TextBox 1">
          <a:extLst>
            <a:ext uri="{FF2B5EF4-FFF2-40B4-BE49-F238E27FC236}">
              <a16:creationId xmlns:a16="http://schemas.microsoft.com/office/drawing/2014/main" id="{28F7D6FC-4718-4279-8B97-C86948DF04E6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6" name="TextBox 1">
          <a:extLst>
            <a:ext uri="{FF2B5EF4-FFF2-40B4-BE49-F238E27FC236}">
              <a16:creationId xmlns:a16="http://schemas.microsoft.com/office/drawing/2014/main" id="{5224CE79-4F6D-4057-94C0-31F12F21FCC2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7" name="TextBox 1">
          <a:extLst>
            <a:ext uri="{FF2B5EF4-FFF2-40B4-BE49-F238E27FC236}">
              <a16:creationId xmlns:a16="http://schemas.microsoft.com/office/drawing/2014/main" id="{77271D4F-DEDB-4AF8-8AD4-780E0C85FB8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39482A98-E4E9-4772-9228-DF23E5ABC39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79" name="TextBox 1">
          <a:extLst>
            <a:ext uri="{FF2B5EF4-FFF2-40B4-BE49-F238E27FC236}">
              <a16:creationId xmlns:a16="http://schemas.microsoft.com/office/drawing/2014/main" id="{9E375F66-7E14-484D-BBFD-5BE0FE6DEC9B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0" name="TextBox 1">
          <a:extLst>
            <a:ext uri="{FF2B5EF4-FFF2-40B4-BE49-F238E27FC236}">
              <a16:creationId xmlns:a16="http://schemas.microsoft.com/office/drawing/2014/main" id="{6FC7F866-A916-4FFD-B54D-B196B2B74ADB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1" name="TextBox 1">
          <a:extLst>
            <a:ext uri="{FF2B5EF4-FFF2-40B4-BE49-F238E27FC236}">
              <a16:creationId xmlns:a16="http://schemas.microsoft.com/office/drawing/2014/main" id="{10769221-27F6-49F9-97A9-EA53B47560E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2" name="TextBox 1">
          <a:extLst>
            <a:ext uri="{FF2B5EF4-FFF2-40B4-BE49-F238E27FC236}">
              <a16:creationId xmlns:a16="http://schemas.microsoft.com/office/drawing/2014/main" id="{E0E819AE-2169-428E-B640-C881E946B0F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3" name="TextBox 1">
          <a:extLst>
            <a:ext uri="{FF2B5EF4-FFF2-40B4-BE49-F238E27FC236}">
              <a16:creationId xmlns:a16="http://schemas.microsoft.com/office/drawing/2014/main" id="{3C33D5AA-AED3-4AAE-BE85-A0E13F629042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4" name="TextBox 1">
          <a:extLst>
            <a:ext uri="{FF2B5EF4-FFF2-40B4-BE49-F238E27FC236}">
              <a16:creationId xmlns:a16="http://schemas.microsoft.com/office/drawing/2014/main" id="{ABF3D689-09B3-40A5-842E-882BBAABA9D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5" name="TextBox 1">
          <a:extLst>
            <a:ext uri="{FF2B5EF4-FFF2-40B4-BE49-F238E27FC236}">
              <a16:creationId xmlns:a16="http://schemas.microsoft.com/office/drawing/2014/main" id="{682F25BC-7B49-4049-9AF2-A175BA1233AA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6" name="TextBox 1">
          <a:extLst>
            <a:ext uri="{FF2B5EF4-FFF2-40B4-BE49-F238E27FC236}">
              <a16:creationId xmlns:a16="http://schemas.microsoft.com/office/drawing/2014/main" id="{4005F8ED-E271-4DF5-8040-DAAFE381D6D5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7" name="TextBox 1">
          <a:extLst>
            <a:ext uri="{FF2B5EF4-FFF2-40B4-BE49-F238E27FC236}">
              <a16:creationId xmlns:a16="http://schemas.microsoft.com/office/drawing/2014/main" id="{807976B8-1117-4487-B587-BA84470F66A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8" name="TextBox 1">
          <a:extLst>
            <a:ext uri="{FF2B5EF4-FFF2-40B4-BE49-F238E27FC236}">
              <a16:creationId xmlns:a16="http://schemas.microsoft.com/office/drawing/2014/main" id="{D64DB3AC-B28E-4BE8-A6A2-C47EEBDD64D2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89" name="TextBox 1">
          <a:extLst>
            <a:ext uri="{FF2B5EF4-FFF2-40B4-BE49-F238E27FC236}">
              <a16:creationId xmlns:a16="http://schemas.microsoft.com/office/drawing/2014/main" id="{FA9A7D18-DFD6-4C72-8AF3-7FC0A813465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0CBB44E1-C391-49A3-98A5-937D351EAC5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1" name="TextBox 1">
          <a:extLst>
            <a:ext uri="{FF2B5EF4-FFF2-40B4-BE49-F238E27FC236}">
              <a16:creationId xmlns:a16="http://schemas.microsoft.com/office/drawing/2014/main" id="{6C4808DB-70B2-4271-A358-115CA8F342E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2" name="TextBox 1">
          <a:extLst>
            <a:ext uri="{FF2B5EF4-FFF2-40B4-BE49-F238E27FC236}">
              <a16:creationId xmlns:a16="http://schemas.microsoft.com/office/drawing/2014/main" id="{0065C024-3444-4105-99FB-CAB12ADAD052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3" name="TextBox 1">
          <a:extLst>
            <a:ext uri="{FF2B5EF4-FFF2-40B4-BE49-F238E27FC236}">
              <a16:creationId xmlns:a16="http://schemas.microsoft.com/office/drawing/2014/main" id="{6BFE01D6-D130-43B8-8260-CAD631CABA7C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4" name="TextBox 1">
          <a:extLst>
            <a:ext uri="{FF2B5EF4-FFF2-40B4-BE49-F238E27FC236}">
              <a16:creationId xmlns:a16="http://schemas.microsoft.com/office/drawing/2014/main" id="{02EDC3B5-2BA8-4E7A-A153-3307C6867A4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5" name="TextBox 1">
          <a:extLst>
            <a:ext uri="{FF2B5EF4-FFF2-40B4-BE49-F238E27FC236}">
              <a16:creationId xmlns:a16="http://schemas.microsoft.com/office/drawing/2014/main" id="{CD90C504-1640-4C1D-8C92-5D322176D737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6" name="TextBox 1">
          <a:extLst>
            <a:ext uri="{FF2B5EF4-FFF2-40B4-BE49-F238E27FC236}">
              <a16:creationId xmlns:a16="http://schemas.microsoft.com/office/drawing/2014/main" id="{403DDACF-B28E-4C22-B0F0-0F84B5BD0CB1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7" name="TextBox 1">
          <a:extLst>
            <a:ext uri="{FF2B5EF4-FFF2-40B4-BE49-F238E27FC236}">
              <a16:creationId xmlns:a16="http://schemas.microsoft.com/office/drawing/2014/main" id="{5F7FC64F-170C-477E-AEB9-1C04A11793F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8" name="TextBox 1">
          <a:extLst>
            <a:ext uri="{FF2B5EF4-FFF2-40B4-BE49-F238E27FC236}">
              <a16:creationId xmlns:a16="http://schemas.microsoft.com/office/drawing/2014/main" id="{90A4917D-5214-4A65-8EC7-599D181505DF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FCA872E8-70CF-46AA-9F2D-5933D16C749D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100" name="TextBox 1">
          <a:extLst>
            <a:ext uri="{FF2B5EF4-FFF2-40B4-BE49-F238E27FC236}">
              <a16:creationId xmlns:a16="http://schemas.microsoft.com/office/drawing/2014/main" id="{FF6CA641-3970-4AC4-933A-8C454FE8AFCE}"/>
            </a:ext>
          </a:extLst>
        </xdr:cNvPr>
        <xdr:cNvSpPr txBox="1"/>
      </xdr:nvSpPr>
      <xdr:spPr>
        <a:xfrm>
          <a:off x="2524125" y="42579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445</xdr:row>
      <xdr:rowOff>0</xdr:rowOff>
    </xdr:from>
    <xdr:ext cx="184731" cy="264560"/>
    <xdr:sp macro="" textlink="">
      <xdr:nvSpPr>
        <xdr:cNvPr id="1101" name="TextBox 1">
          <a:extLst>
            <a:ext uri="{FF2B5EF4-FFF2-40B4-BE49-F238E27FC236}">
              <a16:creationId xmlns:a16="http://schemas.microsoft.com/office/drawing/2014/main" id="{21962453-E84F-4952-A078-0435A523698E}"/>
            </a:ext>
          </a:extLst>
        </xdr:cNvPr>
        <xdr:cNvSpPr txBox="1"/>
      </xdr:nvSpPr>
      <xdr:spPr>
        <a:xfrm>
          <a:off x="2552700" y="42076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540ADA3D-CB01-4DD9-917D-3D00FC82FFC3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103" name="TextBox 1">
          <a:extLst>
            <a:ext uri="{FF2B5EF4-FFF2-40B4-BE49-F238E27FC236}">
              <a16:creationId xmlns:a16="http://schemas.microsoft.com/office/drawing/2014/main" id="{AA51A16C-D29A-4E62-B8E3-347B1B3A80D5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104" name="TextBox 1">
          <a:extLst>
            <a:ext uri="{FF2B5EF4-FFF2-40B4-BE49-F238E27FC236}">
              <a16:creationId xmlns:a16="http://schemas.microsoft.com/office/drawing/2014/main" id="{516C7D76-D7AD-4DBE-B466-3C6C6664D3F6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105" name="TextBox 1">
          <a:extLst>
            <a:ext uri="{FF2B5EF4-FFF2-40B4-BE49-F238E27FC236}">
              <a16:creationId xmlns:a16="http://schemas.microsoft.com/office/drawing/2014/main" id="{A14F4B87-1804-4E85-8B33-55B1E13602EF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106" name="TextBox 1">
          <a:extLst>
            <a:ext uri="{FF2B5EF4-FFF2-40B4-BE49-F238E27FC236}">
              <a16:creationId xmlns:a16="http://schemas.microsoft.com/office/drawing/2014/main" id="{A5AE8755-DB72-47DE-A6A5-A76C602C87E3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107" name="TextBox 1">
          <a:extLst>
            <a:ext uri="{FF2B5EF4-FFF2-40B4-BE49-F238E27FC236}">
              <a16:creationId xmlns:a16="http://schemas.microsoft.com/office/drawing/2014/main" id="{BE0F15BA-6A62-4142-8874-D7E094D7A6C8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108" name="TextBox 1">
          <a:extLst>
            <a:ext uri="{FF2B5EF4-FFF2-40B4-BE49-F238E27FC236}">
              <a16:creationId xmlns:a16="http://schemas.microsoft.com/office/drawing/2014/main" id="{2F7343F4-AA37-4162-8D43-7EA767F83869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09" name="TextBox 1">
          <a:extLst>
            <a:ext uri="{FF2B5EF4-FFF2-40B4-BE49-F238E27FC236}">
              <a16:creationId xmlns:a16="http://schemas.microsoft.com/office/drawing/2014/main" id="{9188E440-247F-4494-B65C-8968B0A4369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0" name="TextBox 1">
          <a:extLst>
            <a:ext uri="{FF2B5EF4-FFF2-40B4-BE49-F238E27FC236}">
              <a16:creationId xmlns:a16="http://schemas.microsoft.com/office/drawing/2014/main" id="{C94A06FE-2047-40AF-8B88-DD72831A72C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1" name="TextBox 1">
          <a:extLst>
            <a:ext uri="{FF2B5EF4-FFF2-40B4-BE49-F238E27FC236}">
              <a16:creationId xmlns:a16="http://schemas.microsoft.com/office/drawing/2014/main" id="{1235A8AD-8089-406F-AFE0-4E3B7DC00D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2" name="TextBox 1">
          <a:extLst>
            <a:ext uri="{FF2B5EF4-FFF2-40B4-BE49-F238E27FC236}">
              <a16:creationId xmlns:a16="http://schemas.microsoft.com/office/drawing/2014/main" id="{6427DA02-A8A8-4953-8C40-5F15BAF115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3" name="TextBox 1">
          <a:extLst>
            <a:ext uri="{FF2B5EF4-FFF2-40B4-BE49-F238E27FC236}">
              <a16:creationId xmlns:a16="http://schemas.microsoft.com/office/drawing/2014/main" id="{3F2B7B17-5D47-4EFF-A667-624EF68521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4" name="TextBox 1">
          <a:extLst>
            <a:ext uri="{FF2B5EF4-FFF2-40B4-BE49-F238E27FC236}">
              <a16:creationId xmlns:a16="http://schemas.microsoft.com/office/drawing/2014/main" id="{BB7DABF2-F7C2-46A4-9A9C-8A2D202312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5" name="TextBox 1">
          <a:extLst>
            <a:ext uri="{FF2B5EF4-FFF2-40B4-BE49-F238E27FC236}">
              <a16:creationId xmlns:a16="http://schemas.microsoft.com/office/drawing/2014/main" id="{77E5A0CA-1E28-4BBE-B941-8691027BA6A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6" name="TextBox 1">
          <a:extLst>
            <a:ext uri="{FF2B5EF4-FFF2-40B4-BE49-F238E27FC236}">
              <a16:creationId xmlns:a16="http://schemas.microsoft.com/office/drawing/2014/main" id="{F8DA0CF3-D493-4B2A-B30C-D48C668594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7" name="TextBox 1">
          <a:extLst>
            <a:ext uri="{FF2B5EF4-FFF2-40B4-BE49-F238E27FC236}">
              <a16:creationId xmlns:a16="http://schemas.microsoft.com/office/drawing/2014/main" id="{19F526FD-DCE3-4342-8F84-8E6B5E5EBD9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8" name="TextBox 1">
          <a:extLst>
            <a:ext uri="{FF2B5EF4-FFF2-40B4-BE49-F238E27FC236}">
              <a16:creationId xmlns:a16="http://schemas.microsoft.com/office/drawing/2014/main" id="{E9E5B537-CA8B-427C-B2EA-52F4CF25CB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19" name="TextBox 1">
          <a:extLst>
            <a:ext uri="{FF2B5EF4-FFF2-40B4-BE49-F238E27FC236}">
              <a16:creationId xmlns:a16="http://schemas.microsoft.com/office/drawing/2014/main" id="{17ED4B30-B363-4386-879B-7DD688BC4B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0" name="TextBox 1">
          <a:extLst>
            <a:ext uri="{FF2B5EF4-FFF2-40B4-BE49-F238E27FC236}">
              <a16:creationId xmlns:a16="http://schemas.microsoft.com/office/drawing/2014/main" id="{C1C66EDC-B173-4413-8A2C-919FABA06E4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1" name="TextBox 1">
          <a:extLst>
            <a:ext uri="{FF2B5EF4-FFF2-40B4-BE49-F238E27FC236}">
              <a16:creationId xmlns:a16="http://schemas.microsoft.com/office/drawing/2014/main" id="{AFF32740-4366-4E52-B1A1-C6C94DF866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2" name="TextBox 1">
          <a:extLst>
            <a:ext uri="{FF2B5EF4-FFF2-40B4-BE49-F238E27FC236}">
              <a16:creationId xmlns:a16="http://schemas.microsoft.com/office/drawing/2014/main" id="{3DF7BE3E-C672-438D-B53F-A8D8B3088A4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3" name="TextBox 1">
          <a:extLst>
            <a:ext uri="{FF2B5EF4-FFF2-40B4-BE49-F238E27FC236}">
              <a16:creationId xmlns:a16="http://schemas.microsoft.com/office/drawing/2014/main" id="{7413A07A-3F54-476F-8B3E-4A4528ABC2D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4" name="TextBox 1">
          <a:extLst>
            <a:ext uri="{FF2B5EF4-FFF2-40B4-BE49-F238E27FC236}">
              <a16:creationId xmlns:a16="http://schemas.microsoft.com/office/drawing/2014/main" id="{08375ACC-D4D7-4CD5-80BC-6399FB7D761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5" name="TextBox 1">
          <a:extLst>
            <a:ext uri="{FF2B5EF4-FFF2-40B4-BE49-F238E27FC236}">
              <a16:creationId xmlns:a16="http://schemas.microsoft.com/office/drawing/2014/main" id="{BB2279FC-DCB8-404D-BD92-9EA9CD2537E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6" name="TextBox 1">
          <a:extLst>
            <a:ext uri="{FF2B5EF4-FFF2-40B4-BE49-F238E27FC236}">
              <a16:creationId xmlns:a16="http://schemas.microsoft.com/office/drawing/2014/main" id="{137AD739-D144-489D-9F73-3F3FF38DB7F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7" name="TextBox 1">
          <a:extLst>
            <a:ext uri="{FF2B5EF4-FFF2-40B4-BE49-F238E27FC236}">
              <a16:creationId xmlns:a16="http://schemas.microsoft.com/office/drawing/2014/main" id="{2A74C1A8-B680-4B3C-91ED-C2132395DB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8" name="TextBox 1">
          <a:extLst>
            <a:ext uri="{FF2B5EF4-FFF2-40B4-BE49-F238E27FC236}">
              <a16:creationId xmlns:a16="http://schemas.microsoft.com/office/drawing/2014/main" id="{8E710343-5DCF-4AD3-A8F1-D3EF2372BA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29" name="TextBox 1">
          <a:extLst>
            <a:ext uri="{FF2B5EF4-FFF2-40B4-BE49-F238E27FC236}">
              <a16:creationId xmlns:a16="http://schemas.microsoft.com/office/drawing/2014/main" id="{F9D0AEBB-84FE-4E79-82F4-B93DAE709B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0" name="TextBox 1">
          <a:extLst>
            <a:ext uri="{FF2B5EF4-FFF2-40B4-BE49-F238E27FC236}">
              <a16:creationId xmlns:a16="http://schemas.microsoft.com/office/drawing/2014/main" id="{7676088D-F411-441B-ADFD-61FC6896FA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1" name="TextBox 1">
          <a:extLst>
            <a:ext uri="{FF2B5EF4-FFF2-40B4-BE49-F238E27FC236}">
              <a16:creationId xmlns:a16="http://schemas.microsoft.com/office/drawing/2014/main" id="{EA8DFC6D-17D5-4880-9366-8BF18F53983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2" name="TextBox 1">
          <a:extLst>
            <a:ext uri="{FF2B5EF4-FFF2-40B4-BE49-F238E27FC236}">
              <a16:creationId xmlns:a16="http://schemas.microsoft.com/office/drawing/2014/main" id="{72087588-40D3-4CA0-833A-D453B3C10B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3" name="TextBox 1">
          <a:extLst>
            <a:ext uri="{FF2B5EF4-FFF2-40B4-BE49-F238E27FC236}">
              <a16:creationId xmlns:a16="http://schemas.microsoft.com/office/drawing/2014/main" id="{1AD2EF91-0C84-445F-B09D-2AA433E589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4" name="TextBox 1">
          <a:extLst>
            <a:ext uri="{FF2B5EF4-FFF2-40B4-BE49-F238E27FC236}">
              <a16:creationId xmlns:a16="http://schemas.microsoft.com/office/drawing/2014/main" id="{20D1F050-5B81-4834-BE53-24E484C8DD7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5" name="TextBox 1">
          <a:extLst>
            <a:ext uri="{FF2B5EF4-FFF2-40B4-BE49-F238E27FC236}">
              <a16:creationId xmlns:a16="http://schemas.microsoft.com/office/drawing/2014/main" id="{88CBFB99-4FB2-4CD4-9D7F-020BD3EFD8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6" name="TextBox 1">
          <a:extLst>
            <a:ext uri="{FF2B5EF4-FFF2-40B4-BE49-F238E27FC236}">
              <a16:creationId xmlns:a16="http://schemas.microsoft.com/office/drawing/2014/main" id="{148C37AB-BA8F-4583-B73E-39B56B6E7CD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7" name="TextBox 1">
          <a:extLst>
            <a:ext uri="{FF2B5EF4-FFF2-40B4-BE49-F238E27FC236}">
              <a16:creationId xmlns:a16="http://schemas.microsoft.com/office/drawing/2014/main" id="{0ADEAEA6-532C-42ED-BEC6-51D022EB29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8" name="TextBox 1">
          <a:extLst>
            <a:ext uri="{FF2B5EF4-FFF2-40B4-BE49-F238E27FC236}">
              <a16:creationId xmlns:a16="http://schemas.microsoft.com/office/drawing/2014/main" id="{AB498A73-185B-4943-BDB9-D47A963B41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39" name="TextBox 1">
          <a:extLst>
            <a:ext uri="{FF2B5EF4-FFF2-40B4-BE49-F238E27FC236}">
              <a16:creationId xmlns:a16="http://schemas.microsoft.com/office/drawing/2014/main" id="{F935B7EE-BCCC-44B3-8097-FB86D933DA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0" name="TextBox 1">
          <a:extLst>
            <a:ext uri="{FF2B5EF4-FFF2-40B4-BE49-F238E27FC236}">
              <a16:creationId xmlns:a16="http://schemas.microsoft.com/office/drawing/2014/main" id="{C419D870-8C11-41EB-9558-2CB7FB8117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1" name="TextBox 1">
          <a:extLst>
            <a:ext uri="{FF2B5EF4-FFF2-40B4-BE49-F238E27FC236}">
              <a16:creationId xmlns:a16="http://schemas.microsoft.com/office/drawing/2014/main" id="{F9F5E498-2EAC-48AC-A159-67E2EBD9E0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2" name="TextBox 1">
          <a:extLst>
            <a:ext uri="{FF2B5EF4-FFF2-40B4-BE49-F238E27FC236}">
              <a16:creationId xmlns:a16="http://schemas.microsoft.com/office/drawing/2014/main" id="{28FE1639-CF4F-4833-A068-57F45E21708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3" name="TextBox 1">
          <a:extLst>
            <a:ext uri="{FF2B5EF4-FFF2-40B4-BE49-F238E27FC236}">
              <a16:creationId xmlns:a16="http://schemas.microsoft.com/office/drawing/2014/main" id="{72ADC606-4157-4F07-803D-FBAD2CB480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4" name="TextBox 1">
          <a:extLst>
            <a:ext uri="{FF2B5EF4-FFF2-40B4-BE49-F238E27FC236}">
              <a16:creationId xmlns:a16="http://schemas.microsoft.com/office/drawing/2014/main" id="{5A167DFD-CAD7-4E07-A289-AFDFBB80F53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5" name="TextBox 1">
          <a:extLst>
            <a:ext uri="{FF2B5EF4-FFF2-40B4-BE49-F238E27FC236}">
              <a16:creationId xmlns:a16="http://schemas.microsoft.com/office/drawing/2014/main" id="{50331F43-7D3A-4A97-BBB3-098D131665C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6" name="TextBox 1">
          <a:extLst>
            <a:ext uri="{FF2B5EF4-FFF2-40B4-BE49-F238E27FC236}">
              <a16:creationId xmlns:a16="http://schemas.microsoft.com/office/drawing/2014/main" id="{1DBB1E3D-67D8-4A8C-9128-2172FF40D4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7" name="TextBox 1">
          <a:extLst>
            <a:ext uri="{FF2B5EF4-FFF2-40B4-BE49-F238E27FC236}">
              <a16:creationId xmlns:a16="http://schemas.microsoft.com/office/drawing/2014/main" id="{EE3C0E7F-CE5A-4716-9C71-AC7CE58878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8" name="TextBox 1">
          <a:extLst>
            <a:ext uri="{FF2B5EF4-FFF2-40B4-BE49-F238E27FC236}">
              <a16:creationId xmlns:a16="http://schemas.microsoft.com/office/drawing/2014/main" id="{BE028A90-6D8B-481F-957A-1B1B44F457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49" name="TextBox 1">
          <a:extLst>
            <a:ext uri="{FF2B5EF4-FFF2-40B4-BE49-F238E27FC236}">
              <a16:creationId xmlns:a16="http://schemas.microsoft.com/office/drawing/2014/main" id="{4F3285D8-109F-47E6-8034-95C5002CA2C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0" name="TextBox 1">
          <a:extLst>
            <a:ext uri="{FF2B5EF4-FFF2-40B4-BE49-F238E27FC236}">
              <a16:creationId xmlns:a16="http://schemas.microsoft.com/office/drawing/2014/main" id="{DE99D81A-E776-4C2F-BCFE-E8DFF51CC4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1" name="TextBox 1">
          <a:extLst>
            <a:ext uri="{FF2B5EF4-FFF2-40B4-BE49-F238E27FC236}">
              <a16:creationId xmlns:a16="http://schemas.microsoft.com/office/drawing/2014/main" id="{C1E12EE4-1E43-47EA-8DDB-709D353165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2" name="TextBox 1">
          <a:extLst>
            <a:ext uri="{FF2B5EF4-FFF2-40B4-BE49-F238E27FC236}">
              <a16:creationId xmlns:a16="http://schemas.microsoft.com/office/drawing/2014/main" id="{6673A8B0-FD65-499D-8579-FDA6AF3A726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3" name="TextBox 1">
          <a:extLst>
            <a:ext uri="{FF2B5EF4-FFF2-40B4-BE49-F238E27FC236}">
              <a16:creationId xmlns:a16="http://schemas.microsoft.com/office/drawing/2014/main" id="{8D94497C-7B60-44D7-A288-EE8A26798DC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4" name="TextBox 1">
          <a:extLst>
            <a:ext uri="{FF2B5EF4-FFF2-40B4-BE49-F238E27FC236}">
              <a16:creationId xmlns:a16="http://schemas.microsoft.com/office/drawing/2014/main" id="{9A760008-1023-47BD-81E0-6A4D484725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5" name="TextBox 1">
          <a:extLst>
            <a:ext uri="{FF2B5EF4-FFF2-40B4-BE49-F238E27FC236}">
              <a16:creationId xmlns:a16="http://schemas.microsoft.com/office/drawing/2014/main" id="{3D6D51D4-E5C8-40E9-96C3-ECFA35D4E19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6" name="TextBox 1">
          <a:extLst>
            <a:ext uri="{FF2B5EF4-FFF2-40B4-BE49-F238E27FC236}">
              <a16:creationId xmlns:a16="http://schemas.microsoft.com/office/drawing/2014/main" id="{27886649-1887-49A4-B27E-908E533E9C6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7" name="TextBox 1">
          <a:extLst>
            <a:ext uri="{FF2B5EF4-FFF2-40B4-BE49-F238E27FC236}">
              <a16:creationId xmlns:a16="http://schemas.microsoft.com/office/drawing/2014/main" id="{DCE4301F-BB1F-4954-8B83-9B82C12F81B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8" name="TextBox 1">
          <a:extLst>
            <a:ext uri="{FF2B5EF4-FFF2-40B4-BE49-F238E27FC236}">
              <a16:creationId xmlns:a16="http://schemas.microsoft.com/office/drawing/2014/main" id="{561BF46C-CAD7-4B7A-BEA5-02486DDE7AE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59" name="TextBox 1">
          <a:extLst>
            <a:ext uri="{FF2B5EF4-FFF2-40B4-BE49-F238E27FC236}">
              <a16:creationId xmlns:a16="http://schemas.microsoft.com/office/drawing/2014/main" id="{D8A88112-726E-4348-BA12-4DFCAD45A3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0" name="TextBox 1">
          <a:extLst>
            <a:ext uri="{FF2B5EF4-FFF2-40B4-BE49-F238E27FC236}">
              <a16:creationId xmlns:a16="http://schemas.microsoft.com/office/drawing/2014/main" id="{911164A7-BCDA-4560-B857-F96ADD8AA4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1" name="TextBox 1">
          <a:extLst>
            <a:ext uri="{FF2B5EF4-FFF2-40B4-BE49-F238E27FC236}">
              <a16:creationId xmlns:a16="http://schemas.microsoft.com/office/drawing/2014/main" id="{5685DF10-8836-4527-813A-62628267E93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2" name="TextBox 1">
          <a:extLst>
            <a:ext uri="{FF2B5EF4-FFF2-40B4-BE49-F238E27FC236}">
              <a16:creationId xmlns:a16="http://schemas.microsoft.com/office/drawing/2014/main" id="{03DFD808-3BCD-4AA9-BDAC-153291F8CD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3" name="TextBox 1">
          <a:extLst>
            <a:ext uri="{FF2B5EF4-FFF2-40B4-BE49-F238E27FC236}">
              <a16:creationId xmlns:a16="http://schemas.microsoft.com/office/drawing/2014/main" id="{3C3731E6-907E-40C7-B697-DA62A58964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4" name="TextBox 1">
          <a:extLst>
            <a:ext uri="{FF2B5EF4-FFF2-40B4-BE49-F238E27FC236}">
              <a16:creationId xmlns:a16="http://schemas.microsoft.com/office/drawing/2014/main" id="{B0ABACB3-73CC-4E25-8C52-BD56990883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5" name="TextBox 1">
          <a:extLst>
            <a:ext uri="{FF2B5EF4-FFF2-40B4-BE49-F238E27FC236}">
              <a16:creationId xmlns:a16="http://schemas.microsoft.com/office/drawing/2014/main" id="{96E64794-69BC-4245-8465-DB07F25F19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6" name="TextBox 1">
          <a:extLst>
            <a:ext uri="{FF2B5EF4-FFF2-40B4-BE49-F238E27FC236}">
              <a16:creationId xmlns:a16="http://schemas.microsoft.com/office/drawing/2014/main" id="{C3A65FBA-CAA2-4491-A8EF-611774B1CB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7" name="TextBox 1">
          <a:extLst>
            <a:ext uri="{FF2B5EF4-FFF2-40B4-BE49-F238E27FC236}">
              <a16:creationId xmlns:a16="http://schemas.microsoft.com/office/drawing/2014/main" id="{63CF8129-4081-49C8-86C9-D598A3EAB17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8" name="TextBox 1">
          <a:extLst>
            <a:ext uri="{FF2B5EF4-FFF2-40B4-BE49-F238E27FC236}">
              <a16:creationId xmlns:a16="http://schemas.microsoft.com/office/drawing/2014/main" id="{6D7B9065-8187-40BF-BAD6-2153299BFA5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69" name="TextBox 1">
          <a:extLst>
            <a:ext uri="{FF2B5EF4-FFF2-40B4-BE49-F238E27FC236}">
              <a16:creationId xmlns:a16="http://schemas.microsoft.com/office/drawing/2014/main" id="{CD9E2ADB-0C4D-425A-8EA3-2B9F5E52E6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0" name="TextBox 1">
          <a:extLst>
            <a:ext uri="{FF2B5EF4-FFF2-40B4-BE49-F238E27FC236}">
              <a16:creationId xmlns:a16="http://schemas.microsoft.com/office/drawing/2014/main" id="{280F2F2E-FB3F-435D-B468-CEB69C95FBF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1" name="TextBox 1">
          <a:extLst>
            <a:ext uri="{FF2B5EF4-FFF2-40B4-BE49-F238E27FC236}">
              <a16:creationId xmlns:a16="http://schemas.microsoft.com/office/drawing/2014/main" id="{9FB77A88-09E8-48AD-B935-5C7B286A12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2" name="TextBox 1">
          <a:extLst>
            <a:ext uri="{FF2B5EF4-FFF2-40B4-BE49-F238E27FC236}">
              <a16:creationId xmlns:a16="http://schemas.microsoft.com/office/drawing/2014/main" id="{6B6EF66B-FF20-4C37-8D87-3DE47EACA7C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3" name="TextBox 1">
          <a:extLst>
            <a:ext uri="{FF2B5EF4-FFF2-40B4-BE49-F238E27FC236}">
              <a16:creationId xmlns:a16="http://schemas.microsoft.com/office/drawing/2014/main" id="{C29B1210-B14A-4780-8341-1B295A3F704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4" name="TextBox 1">
          <a:extLst>
            <a:ext uri="{FF2B5EF4-FFF2-40B4-BE49-F238E27FC236}">
              <a16:creationId xmlns:a16="http://schemas.microsoft.com/office/drawing/2014/main" id="{53CF15C9-C15B-48F9-86FD-261FD7DEB8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5" name="TextBox 1">
          <a:extLst>
            <a:ext uri="{FF2B5EF4-FFF2-40B4-BE49-F238E27FC236}">
              <a16:creationId xmlns:a16="http://schemas.microsoft.com/office/drawing/2014/main" id="{DF7FEA74-3391-4DDB-9A1B-2763855D63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6" name="TextBox 1">
          <a:extLst>
            <a:ext uri="{FF2B5EF4-FFF2-40B4-BE49-F238E27FC236}">
              <a16:creationId xmlns:a16="http://schemas.microsoft.com/office/drawing/2014/main" id="{EE332727-EC03-44C3-A2D6-63C5B11212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7" name="TextBox 1">
          <a:extLst>
            <a:ext uri="{FF2B5EF4-FFF2-40B4-BE49-F238E27FC236}">
              <a16:creationId xmlns:a16="http://schemas.microsoft.com/office/drawing/2014/main" id="{CF04F924-E796-417A-89A1-FAA6548F21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8" name="TextBox 1">
          <a:extLst>
            <a:ext uri="{FF2B5EF4-FFF2-40B4-BE49-F238E27FC236}">
              <a16:creationId xmlns:a16="http://schemas.microsoft.com/office/drawing/2014/main" id="{069D4E3D-CC1A-4E61-BF3F-9E957D9F428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79" name="TextBox 1">
          <a:extLst>
            <a:ext uri="{FF2B5EF4-FFF2-40B4-BE49-F238E27FC236}">
              <a16:creationId xmlns:a16="http://schemas.microsoft.com/office/drawing/2014/main" id="{8D16B464-3E79-426A-91FC-E9042640857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0" name="TextBox 1">
          <a:extLst>
            <a:ext uri="{FF2B5EF4-FFF2-40B4-BE49-F238E27FC236}">
              <a16:creationId xmlns:a16="http://schemas.microsoft.com/office/drawing/2014/main" id="{0209DDFD-A5C9-4BF9-A23F-FE4EA046DB4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1" name="TextBox 1">
          <a:extLst>
            <a:ext uri="{FF2B5EF4-FFF2-40B4-BE49-F238E27FC236}">
              <a16:creationId xmlns:a16="http://schemas.microsoft.com/office/drawing/2014/main" id="{C5D2D338-DFAC-463C-8D9A-367236F0A5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2" name="TextBox 1">
          <a:extLst>
            <a:ext uri="{FF2B5EF4-FFF2-40B4-BE49-F238E27FC236}">
              <a16:creationId xmlns:a16="http://schemas.microsoft.com/office/drawing/2014/main" id="{C65DC547-6BC0-4949-A8FB-F5487C0232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3" name="TextBox 1">
          <a:extLst>
            <a:ext uri="{FF2B5EF4-FFF2-40B4-BE49-F238E27FC236}">
              <a16:creationId xmlns:a16="http://schemas.microsoft.com/office/drawing/2014/main" id="{9F674495-DB38-4AAB-89A0-2F2DF80DC0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4" name="TextBox 1">
          <a:extLst>
            <a:ext uri="{FF2B5EF4-FFF2-40B4-BE49-F238E27FC236}">
              <a16:creationId xmlns:a16="http://schemas.microsoft.com/office/drawing/2014/main" id="{C1F559BA-FC11-419A-8E21-5693EFE0E9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5" name="TextBox 1">
          <a:extLst>
            <a:ext uri="{FF2B5EF4-FFF2-40B4-BE49-F238E27FC236}">
              <a16:creationId xmlns:a16="http://schemas.microsoft.com/office/drawing/2014/main" id="{01192FE6-B9F7-4901-A881-EC0CBEFDA9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6" name="TextBox 1">
          <a:extLst>
            <a:ext uri="{FF2B5EF4-FFF2-40B4-BE49-F238E27FC236}">
              <a16:creationId xmlns:a16="http://schemas.microsoft.com/office/drawing/2014/main" id="{64D19EF8-20F5-4821-8FCA-7A1EE80944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7" name="TextBox 1">
          <a:extLst>
            <a:ext uri="{FF2B5EF4-FFF2-40B4-BE49-F238E27FC236}">
              <a16:creationId xmlns:a16="http://schemas.microsoft.com/office/drawing/2014/main" id="{3D85BEE2-DABC-4175-BE2B-00070AABCD9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8" name="TextBox 1">
          <a:extLst>
            <a:ext uri="{FF2B5EF4-FFF2-40B4-BE49-F238E27FC236}">
              <a16:creationId xmlns:a16="http://schemas.microsoft.com/office/drawing/2014/main" id="{CC6A56BA-1316-42EA-831A-2AC6AE9484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89" name="TextBox 1">
          <a:extLst>
            <a:ext uri="{FF2B5EF4-FFF2-40B4-BE49-F238E27FC236}">
              <a16:creationId xmlns:a16="http://schemas.microsoft.com/office/drawing/2014/main" id="{F59A6FAD-492B-4CA4-9C2D-4ACC20AA66E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0" name="TextBox 1">
          <a:extLst>
            <a:ext uri="{FF2B5EF4-FFF2-40B4-BE49-F238E27FC236}">
              <a16:creationId xmlns:a16="http://schemas.microsoft.com/office/drawing/2014/main" id="{28DFF924-905A-4E7F-BC7A-CD8EB10256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1" name="TextBox 1">
          <a:extLst>
            <a:ext uri="{FF2B5EF4-FFF2-40B4-BE49-F238E27FC236}">
              <a16:creationId xmlns:a16="http://schemas.microsoft.com/office/drawing/2014/main" id="{3F93E590-FE67-4F5D-9B7C-400914856B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2" name="TextBox 1">
          <a:extLst>
            <a:ext uri="{FF2B5EF4-FFF2-40B4-BE49-F238E27FC236}">
              <a16:creationId xmlns:a16="http://schemas.microsoft.com/office/drawing/2014/main" id="{8D8338B9-C94A-4A13-9753-D9477FE645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3" name="TextBox 1">
          <a:extLst>
            <a:ext uri="{FF2B5EF4-FFF2-40B4-BE49-F238E27FC236}">
              <a16:creationId xmlns:a16="http://schemas.microsoft.com/office/drawing/2014/main" id="{8ADE9294-1D2E-4158-8462-FBF91DA3CB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4" name="TextBox 1">
          <a:extLst>
            <a:ext uri="{FF2B5EF4-FFF2-40B4-BE49-F238E27FC236}">
              <a16:creationId xmlns:a16="http://schemas.microsoft.com/office/drawing/2014/main" id="{984CB117-761F-4103-9277-AA2C08B5F9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5" name="TextBox 1">
          <a:extLst>
            <a:ext uri="{FF2B5EF4-FFF2-40B4-BE49-F238E27FC236}">
              <a16:creationId xmlns:a16="http://schemas.microsoft.com/office/drawing/2014/main" id="{93CE3EC4-E3C9-40D7-ACEC-4255606DCAC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6" name="TextBox 1">
          <a:extLst>
            <a:ext uri="{FF2B5EF4-FFF2-40B4-BE49-F238E27FC236}">
              <a16:creationId xmlns:a16="http://schemas.microsoft.com/office/drawing/2014/main" id="{49F784EF-FD68-4946-9E96-5DD6334A28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7" name="TextBox 1">
          <a:extLst>
            <a:ext uri="{FF2B5EF4-FFF2-40B4-BE49-F238E27FC236}">
              <a16:creationId xmlns:a16="http://schemas.microsoft.com/office/drawing/2014/main" id="{48298CD1-7539-4DC2-906A-330961C19BD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8" name="TextBox 1">
          <a:extLst>
            <a:ext uri="{FF2B5EF4-FFF2-40B4-BE49-F238E27FC236}">
              <a16:creationId xmlns:a16="http://schemas.microsoft.com/office/drawing/2014/main" id="{30AFFCA4-CCC9-4BC2-9B77-3E7F992988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199" name="TextBox 1">
          <a:extLst>
            <a:ext uri="{FF2B5EF4-FFF2-40B4-BE49-F238E27FC236}">
              <a16:creationId xmlns:a16="http://schemas.microsoft.com/office/drawing/2014/main" id="{8AF73D54-ED45-4ACE-990C-C39F16EF90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0" name="TextBox 1">
          <a:extLst>
            <a:ext uri="{FF2B5EF4-FFF2-40B4-BE49-F238E27FC236}">
              <a16:creationId xmlns:a16="http://schemas.microsoft.com/office/drawing/2014/main" id="{E4C887B3-230A-4364-B29E-015FD953FD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1" name="TextBox 1">
          <a:extLst>
            <a:ext uri="{FF2B5EF4-FFF2-40B4-BE49-F238E27FC236}">
              <a16:creationId xmlns:a16="http://schemas.microsoft.com/office/drawing/2014/main" id="{B654C578-EDEB-484E-9AC9-8D7F23753C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2" name="TextBox 1">
          <a:extLst>
            <a:ext uri="{FF2B5EF4-FFF2-40B4-BE49-F238E27FC236}">
              <a16:creationId xmlns:a16="http://schemas.microsoft.com/office/drawing/2014/main" id="{684BAC0A-888A-4780-AF9D-27649622E3F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3" name="TextBox 1">
          <a:extLst>
            <a:ext uri="{FF2B5EF4-FFF2-40B4-BE49-F238E27FC236}">
              <a16:creationId xmlns:a16="http://schemas.microsoft.com/office/drawing/2014/main" id="{F5B51BB4-E337-4648-871B-59CE46A6DC5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4" name="TextBox 1">
          <a:extLst>
            <a:ext uri="{FF2B5EF4-FFF2-40B4-BE49-F238E27FC236}">
              <a16:creationId xmlns:a16="http://schemas.microsoft.com/office/drawing/2014/main" id="{3549488A-92E2-4777-864B-90BDA4EE2E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5" name="TextBox 1">
          <a:extLst>
            <a:ext uri="{FF2B5EF4-FFF2-40B4-BE49-F238E27FC236}">
              <a16:creationId xmlns:a16="http://schemas.microsoft.com/office/drawing/2014/main" id="{40FCA243-14D7-4772-A9F1-3F298649877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6" name="TextBox 1">
          <a:extLst>
            <a:ext uri="{FF2B5EF4-FFF2-40B4-BE49-F238E27FC236}">
              <a16:creationId xmlns:a16="http://schemas.microsoft.com/office/drawing/2014/main" id="{992BF7B9-1B86-4AA3-B120-E7D4548BA2A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7" name="TextBox 1">
          <a:extLst>
            <a:ext uri="{FF2B5EF4-FFF2-40B4-BE49-F238E27FC236}">
              <a16:creationId xmlns:a16="http://schemas.microsoft.com/office/drawing/2014/main" id="{0CB07A71-6F5A-4F4C-A005-9BDEA91BBD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8" name="TextBox 1">
          <a:extLst>
            <a:ext uri="{FF2B5EF4-FFF2-40B4-BE49-F238E27FC236}">
              <a16:creationId xmlns:a16="http://schemas.microsoft.com/office/drawing/2014/main" id="{9DB60B7F-33AE-48FD-94BB-5B12060E9F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09" name="TextBox 1">
          <a:extLst>
            <a:ext uri="{FF2B5EF4-FFF2-40B4-BE49-F238E27FC236}">
              <a16:creationId xmlns:a16="http://schemas.microsoft.com/office/drawing/2014/main" id="{63128587-E1A5-4E4F-8B74-5125182DCF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0" name="TextBox 1">
          <a:extLst>
            <a:ext uri="{FF2B5EF4-FFF2-40B4-BE49-F238E27FC236}">
              <a16:creationId xmlns:a16="http://schemas.microsoft.com/office/drawing/2014/main" id="{2822E592-5D71-4C28-AB77-A08F86C6BF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1" name="TextBox 1">
          <a:extLst>
            <a:ext uri="{FF2B5EF4-FFF2-40B4-BE49-F238E27FC236}">
              <a16:creationId xmlns:a16="http://schemas.microsoft.com/office/drawing/2014/main" id="{37B8D3AD-A85D-441F-8DC0-E93D5306988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2" name="TextBox 1">
          <a:extLst>
            <a:ext uri="{FF2B5EF4-FFF2-40B4-BE49-F238E27FC236}">
              <a16:creationId xmlns:a16="http://schemas.microsoft.com/office/drawing/2014/main" id="{ECE7E842-3B68-4B08-BB62-02123C50983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3" name="TextBox 1">
          <a:extLst>
            <a:ext uri="{FF2B5EF4-FFF2-40B4-BE49-F238E27FC236}">
              <a16:creationId xmlns:a16="http://schemas.microsoft.com/office/drawing/2014/main" id="{66461A23-54AF-4CEA-9A23-488A7E83A3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4" name="TextBox 1">
          <a:extLst>
            <a:ext uri="{FF2B5EF4-FFF2-40B4-BE49-F238E27FC236}">
              <a16:creationId xmlns:a16="http://schemas.microsoft.com/office/drawing/2014/main" id="{F38CE50B-CDCB-4791-9A95-E4017B957BB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5" name="TextBox 1">
          <a:extLst>
            <a:ext uri="{FF2B5EF4-FFF2-40B4-BE49-F238E27FC236}">
              <a16:creationId xmlns:a16="http://schemas.microsoft.com/office/drawing/2014/main" id="{3A54027B-2ACF-45B2-8553-45CCC2A8B35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6" name="TextBox 1">
          <a:extLst>
            <a:ext uri="{FF2B5EF4-FFF2-40B4-BE49-F238E27FC236}">
              <a16:creationId xmlns:a16="http://schemas.microsoft.com/office/drawing/2014/main" id="{809785F4-011B-44C6-B6CA-C42569B8430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7" name="TextBox 1">
          <a:extLst>
            <a:ext uri="{FF2B5EF4-FFF2-40B4-BE49-F238E27FC236}">
              <a16:creationId xmlns:a16="http://schemas.microsoft.com/office/drawing/2014/main" id="{73775136-6740-4721-B6F0-BAD9897BCA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8" name="TextBox 1">
          <a:extLst>
            <a:ext uri="{FF2B5EF4-FFF2-40B4-BE49-F238E27FC236}">
              <a16:creationId xmlns:a16="http://schemas.microsoft.com/office/drawing/2014/main" id="{B3F2EC34-538D-4EA5-9361-682ECF62C7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19" name="TextBox 1">
          <a:extLst>
            <a:ext uri="{FF2B5EF4-FFF2-40B4-BE49-F238E27FC236}">
              <a16:creationId xmlns:a16="http://schemas.microsoft.com/office/drawing/2014/main" id="{2B5A9C79-FE68-4FF2-B23D-9D846AEAB48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0" name="TextBox 1">
          <a:extLst>
            <a:ext uri="{FF2B5EF4-FFF2-40B4-BE49-F238E27FC236}">
              <a16:creationId xmlns:a16="http://schemas.microsoft.com/office/drawing/2014/main" id="{6F1A61C6-FEA7-40F4-BD32-A48CB53320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1" name="TextBox 1">
          <a:extLst>
            <a:ext uri="{FF2B5EF4-FFF2-40B4-BE49-F238E27FC236}">
              <a16:creationId xmlns:a16="http://schemas.microsoft.com/office/drawing/2014/main" id="{68C6B866-DDCD-4800-AC22-43B2CE0AC2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2" name="TextBox 1">
          <a:extLst>
            <a:ext uri="{FF2B5EF4-FFF2-40B4-BE49-F238E27FC236}">
              <a16:creationId xmlns:a16="http://schemas.microsoft.com/office/drawing/2014/main" id="{DA680153-A921-47CA-ADFB-EA8FE04B58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3" name="TextBox 1">
          <a:extLst>
            <a:ext uri="{FF2B5EF4-FFF2-40B4-BE49-F238E27FC236}">
              <a16:creationId xmlns:a16="http://schemas.microsoft.com/office/drawing/2014/main" id="{A732B38A-C5A7-4A21-92CA-892D7C5E32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4" name="TextBox 1">
          <a:extLst>
            <a:ext uri="{FF2B5EF4-FFF2-40B4-BE49-F238E27FC236}">
              <a16:creationId xmlns:a16="http://schemas.microsoft.com/office/drawing/2014/main" id="{698A2D83-D861-4BC7-BF0E-3C605B6666B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5" name="TextBox 1">
          <a:extLst>
            <a:ext uri="{FF2B5EF4-FFF2-40B4-BE49-F238E27FC236}">
              <a16:creationId xmlns:a16="http://schemas.microsoft.com/office/drawing/2014/main" id="{6A836928-8896-4DF6-A510-53504976A1B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6" name="TextBox 1">
          <a:extLst>
            <a:ext uri="{FF2B5EF4-FFF2-40B4-BE49-F238E27FC236}">
              <a16:creationId xmlns:a16="http://schemas.microsoft.com/office/drawing/2014/main" id="{F50F1B2E-B388-4395-8D8C-A181621D6D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7" name="TextBox 1">
          <a:extLst>
            <a:ext uri="{FF2B5EF4-FFF2-40B4-BE49-F238E27FC236}">
              <a16:creationId xmlns:a16="http://schemas.microsoft.com/office/drawing/2014/main" id="{0C95F82E-DB00-4A38-B930-879EF83C02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8" name="TextBox 1">
          <a:extLst>
            <a:ext uri="{FF2B5EF4-FFF2-40B4-BE49-F238E27FC236}">
              <a16:creationId xmlns:a16="http://schemas.microsoft.com/office/drawing/2014/main" id="{87CBFEC2-6DF8-4A5F-A38F-274D08FA6F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29" name="TextBox 1">
          <a:extLst>
            <a:ext uri="{FF2B5EF4-FFF2-40B4-BE49-F238E27FC236}">
              <a16:creationId xmlns:a16="http://schemas.microsoft.com/office/drawing/2014/main" id="{28850ECC-E619-40C4-A425-E59C8EEFCE1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0" name="TextBox 1">
          <a:extLst>
            <a:ext uri="{FF2B5EF4-FFF2-40B4-BE49-F238E27FC236}">
              <a16:creationId xmlns:a16="http://schemas.microsoft.com/office/drawing/2014/main" id="{A18245D8-7E86-4E5E-AB20-3A01E92BBD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1" name="TextBox 1">
          <a:extLst>
            <a:ext uri="{FF2B5EF4-FFF2-40B4-BE49-F238E27FC236}">
              <a16:creationId xmlns:a16="http://schemas.microsoft.com/office/drawing/2014/main" id="{A3C08353-B18F-4D52-9440-10D3467C42A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2" name="TextBox 1">
          <a:extLst>
            <a:ext uri="{FF2B5EF4-FFF2-40B4-BE49-F238E27FC236}">
              <a16:creationId xmlns:a16="http://schemas.microsoft.com/office/drawing/2014/main" id="{9FCD7EC9-16A0-481D-88E2-CD5835A78A2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3" name="TextBox 1">
          <a:extLst>
            <a:ext uri="{FF2B5EF4-FFF2-40B4-BE49-F238E27FC236}">
              <a16:creationId xmlns:a16="http://schemas.microsoft.com/office/drawing/2014/main" id="{8147C439-12DC-433F-B2D5-C78FC2143A5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4" name="TextBox 1">
          <a:extLst>
            <a:ext uri="{FF2B5EF4-FFF2-40B4-BE49-F238E27FC236}">
              <a16:creationId xmlns:a16="http://schemas.microsoft.com/office/drawing/2014/main" id="{D2B84AC9-BB92-4E63-AEBE-F89219A302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5" name="TextBox 1">
          <a:extLst>
            <a:ext uri="{FF2B5EF4-FFF2-40B4-BE49-F238E27FC236}">
              <a16:creationId xmlns:a16="http://schemas.microsoft.com/office/drawing/2014/main" id="{0AAEBB96-D86D-45CF-AEFF-22A230E02A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6" name="TextBox 1">
          <a:extLst>
            <a:ext uri="{FF2B5EF4-FFF2-40B4-BE49-F238E27FC236}">
              <a16:creationId xmlns:a16="http://schemas.microsoft.com/office/drawing/2014/main" id="{F2348E82-40A6-45CC-992C-794D980CF4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7" name="TextBox 1">
          <a:extLst>
            <a:ext uri="{FF2B5EF4-FFF2-40B4-BE49-F238E27FC236}">
              <a16:creationId xmlns:a16="http://schemas.microsoft.com/office/drawing/2014/main" id="{3288F47B-7079-482D-8596-4E02517375A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8" name="TextBox 1">
          <a:extLst>
            <a:ext uri="{FF2B5EF4-FFF2-40B4-BE49-F238E27FC236}">
              <a16:creationId xmlns:a16="http://schemas.microsoft.com/office/drawing/2014/main" id="{A3A8033E-6F4A-453B-BB56-786C161B3C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39" name="TextBox 1">
          <a:extLst>
            <a:ext uri="{FF2B5EF4-FFF2-40B4-BE49-F238E27FC236}">
              <a16:creationId xmlns:a16="http://schemas.microsoft.com/office/drawing/2014/main" id="{DD67E735-82C3-49D1-90BE-B5DF9073CEB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0" name="TextBox 1">
          <a:extLst>
            <a:ext uri="{FF2B5EF4-FFF2-40B4-BE49-F238E27FC236}">
              <a16:creationId xmlns:a16="http://schemas.microsoft.com/office/drawing/2014/main" id="{8C04896B-5DAD-4DEF-BA26-299C4A2E35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1" name="TextBox 1">
          <a:extLst>
            <a:ext uri="{FF2B5EF4-FFF2-40B4-BE49-F238E27FC236}">
              <a16:creationId xmlns:a16="http://schemas.microsoft.com/office/drawing/2014/main" id="{D2179005-62E3-4E97-A37A-DFF8EEA9B3A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2" name="TextBox 1">
          <a:extLst>
            <a:ext uri="{FF2B5EF4-FFF2-40B4-BE49-F238E27FC236}">
              <a16:creationId xmlns:a16="http://schemas.microsoft.com/office/drawing/2014/main" id="{B2DC16CD-5916-4193-BDA7-9821844116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3" name="TextBox 1">
          <a:extLst>
            <a:ext uri="{FF2B5EF4-FFF2-40B4-BE49-F238E27FC236}">
              <a16:creationId xmlns:a16="http://schemas.microsoft.com/office/drawing/2014/main" id="{AB54F314-E52F-4CAC-AA35-7EC4A250B6F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4" name="TextBox 1">
          <a:extLst>
            <a:ext uri="{FF2B5EF4-FFF2-40B4-BE49-F238E27FC236}">
              <a16:creationId xmlns:a16="http://schemas.microsoft.com/office/drawing/2014/main" id="{AC31AF2B-D772-4021-8A2B-8DAA42442BB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5" name="TextBox 1">
          <a:extLst>
            <a:ext uri="{FF2B5EF4-FFF2-40B4-BE49-F238E27FC236}">
              <a16:creationId xmlns:a16="http://schemas.microsoft.com/office/drawing/2014/main" id="{BDE9072F-AF6B-48A9-BCD2-5678B00EBFA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6" name="TextBox 1">
          <a:extLst>
            <a:ext uri="{FF2B5EF4-FFF2-40B4-BE49-F238E27FC236}">
              <a16:creationId xmlns:a16="http://schemas.microsoft.com/office/drawing/2014/main" id="{F4DEE13B-8069-46B0-B5D8-0B88D4B0066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7" name="TextBox 1">
          <a:extLst>
            <a:ext uri="{FF2B5EF4-FFF2-40B4-BE49-F238E27FC236}">
              <a16:creationId xmlns:a16="http://schemas.microsoft.com/office/drawing/2014/main" id="{1A603011-5D2E-499A-8D76-836CC5E47F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8" name="TextBox 1">
          <a:extLst>
            <a:ext uri="{FF2B5EF4-FFF2-40B4-BE49-F238E27FC236}">
              <a16:creationId xmlns:a16="http://schemas.microsoft.com/office/drawing/2014/main" id="{6A46E325-67F3-41C9-AF2D-0CA352CB5E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49" name="TextBox 1">
          <a:extLst>
            <a:ext uri="{FF2B5EF4-FFF2-40B4-BE49-F238E27FC236}">
              <a16:creationId xmlns:a16="http://schemas.microsoft.com/office/drawing/2014/main" id="{66C254A7-08E7-4008-97CD-23091B600E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0" name="TextBox 1">
          <a:extLst>
            <a:ext uri="{FF2B5EF4-FFF2-40B4-BE49-F238E27FC236}">
              <a16:creationId xmlns:a16="http://schemas.microsoft.com/office/drawing/2014/main" id="{2C972D0A-A846-4CD6-A1D4-56AA8ED898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1" name="TextBox 1">
          <a:extLst>
            <a:ext uri="{FF2B5EF4-FFF2-40B4-BE49-F238E27FC236}">
              <a16:creationId xmlns:a16="http://schemas.microsoft.com/office/drawing/2014/main" id="{55C791FD-94CB-4DB9-B106-D124AFB0BE8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2" name="TextBox 1">
          <a:extLst>
            <a:ext uri="{FF2B5EF4-FFF2-40B4-BE49-F238E27FC236}">
              <a16:creationId xmlns:a16="http://schemas.microsoft.com/office/drawing/2014/main" id="{3289E047-20FF-43A3-8C6B-5EA50288E5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3" name="TextBox 1">
          <a:extLst>
            <a:ext uri="{FF2B5EF4-FFF2-40B4-BE49-F238E27FC236}">
              <a16:creationId xmlns:a16="http://schemas.microsoft.com/office/drawing/2014/main" id="{CB55137E-E612-4094-830C-46FCC83FDB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4" name="TextBox 1">
          <a:extLst>
            <a:ext uri="{FF2B5EF4-FFF2-40B4-BE49-F238E27FC236}">
              <a16:creationId xmlns:a16="http://schemas.microsoft.com/office/drawing/2014/main" id="{AF249A43-3584-4C5D-8EF4-63BEFF203B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5" name="TextBox 1">
          <a:extLst>
            <a:ext uri="{FF2B5EF4-FFF2-40B4-BE49-F238E27FC236}">
              <a16:creationId xmlns:a16="http://schemas.microsoft.com/office/drawing/2014/main" id="{C7A0077D-8FF6-496C-8B84-BE89DF0C945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6" name="TextBox 1">
          <a:extLst>
            <a:ext uri="{FF2B5EF4-FFF2-40B4-BE49-F238E27FC236}">
              <a16:creationId xmlns:a16="http://schemas.microsoft.com/office/drawing/2014/main" id="{C94CC4A7-ECAF-4C29-A08E-8B49781D9B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7" name="TextBox 1">
          <a:extLst>
            <a:ext uri="{FF2B5EF4-FFF2-40B4-BE49-F238E27FC236}">
              <a16:creationId xmlns:a16="http://schemas.microsoft.com/office/drawing/2014/main" id="{2D7FE437-3476-471F-8478-5C3E058C13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D94A6AC0-A944-4F8E-93D8-2E61FDADE3C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59" name="TextBox 1">
          <a:extLst>
            <a:ext uri="{FF2B5EF4-FFF2-40B4-BE49-F238E27FC236}">
              <a16:creationId xmlns:a16="http://schemas.microsoft.com/office/drawing/2014/main" id="{F36EB8F7-02A0-4CDE-803C-6EA31C5D23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0" name="TextBox 1">
          <a:extLst>
            <a:ext uri="{FF2B5EF4-FFF2-40B4-BE49-F238E27FC236}">
              <a16:creationId xmlns:a16="http://schemas.microsoft.com/office/drawing/2014/main" id="{FED22690-911A-4446-93B9-ABAA152987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1" name="TextBox 1">
          <a:extLst>
            <a:ext uri="{FF2B5EF4-FFF2-40B4-BE49-F238E27FC236}">
              <a16:creationId xmlns:a16="http://schemas.microsoft.com/office/drawing/2014/main" id="{5A7F2A57-68CA-4884-A542-BDC30A7F46A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2" name="TextBox 1">
          <a:extLst>
            <a:ext uri="{FF2B5EF4-FFF2-40B4-BE49-F238E27FC236}">
              <a16:creationId xmlns:a16="http://schemas.microsoft.com/office/drawing/2014/main" id="{0E1FE883-247D-4AD4-A3A7-FF84CF5375F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3" name="TextBox 1">
          <a:extLst>
            <a:ext uri="{FF2B5EF4-FFF2-40B4-BE49-F238E27FC236}">
              <a16:creationId xmlns:a16="http://schemas.microsoft.com/office/drawing/2014/main" id="{DA0F64CB-CB06-4E1A-8DB4-0666F75C702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4" name="TextBox 1">
          <a:extLst>
            <a:ext uri="{FF2B5EF4-FFF2-40B4-BE49-F238E27FC236}">
              <a16:creationId xmlns:a16="http://schemas.microsoft.com/office/drawing/2014/main" id="{73CC785B-1B15-456E-A22D-3385BF175B5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5" name="TextBox 1">
          <a:extLst>
            <a:ext uri="{FF2B5EF4-FFF2-40B4-BE49-F238E27FC236}">
              <a16:creationId xmlns:a16="http://schemas.microsoft.com/office/drawing/2014/main" id="{A6A6925A-214D-4DC1-A2AA-D5E1CD91093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6" name="TextBox 1">
          <a:extLst>
            <a:ext uri="{FF2B5EF4-FFF2-40B4-BE49-F238E27FC236}">
              <a16:creationId xmlns:a16="http://schemas.microsoft.com/office/drawing/2014/main" id="{A345EDFA-7418-482D-AA9C-1C695E8571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7" name="TextBox 1">
          <a:extLst>
            <a:ext uri="{FF2B5EF4-FFF2-40B4-BE49-F238E27FC236}">
              <a16:creationId xmlns:a16="http://schemas.microsoft.com/office/drawing/2014/main" id="{7B5955DD-C7C5-42FA-AF94-9BBE60CBD1F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8" name="TextBox 1">
          <a:extLst>
            <a:ext uri="{FF2B5EF4-FFF2-40B4-BE49-F238E27FC236}">
              <a16:creationId xmlns:a16="http://schemas.microsoft.com/office/drawing/2014/main" id="{559555DD-F848-4584-A929-B788C3AB93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69" name="TextBox 1">
          <a:extLst>
            <a:ext uri="{FF2B5EF4-FFF2-40B4-BE49-F238E27FC236}">
              <a16:creationId xmlns:a16="http://schemas.microsoft.com/office/drawing/2014/main" id="{FFCAD945-E6FB-4048-9B19-772BC1088F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F7362765-C8B4-48CF-9860-B5DDCEBC02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1" name="TextBox 1">
          <a:extLst>
            <a:ext uri="{FF2B5EF4-FFF2-40B4-BE49-F238E27FC236}">
              <a16:creationId xmlns:a16="http://schemas.microsoft.com/office/drawing/2014/main" id="{C47F55BB-6862-4395-B49D-537BFEF9CF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2" name="TextBox 1">
          <a:extLst>
            <a:ext uri="{FF2B5EF4-FFF2-40B4-BE49-F238E27FC236}">
              <a16:creationId xmlns:a16="http://schemas.microsoft.com/office/drawing/2014/main" id="{0B0444A0-CA93-4D08-AD9F-96DBBA8C86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3" name="TextBox 1">
          <a:extLst>
            <a:ext uri="{FF2B5EF4-FFF2-40B4-BE49-F238E27FC236}">
              <a16:creationId xmlns:a16="http://schemas.microsoft.com/office/drawing/2014/main" id="{5FD0A3B9-717C-4CF3-BB4D-C5E52D49F1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4" name="TextBox 1">
          <a:extLst>
            <a:ext uri="{FF2B5EF4-FFF2-40B4-BE49-F238E27FC236}">
              <a16:creationId xmlns:a16="http://schemas.microsoft.com/office/drawing/2014/main" id="{670E9A95-E255-4F6F-8F19-3551132221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5" name="TextBox 1">
          <a:extLst>
            <a:ext uri="{FF2B5EF4-FFF2-40B4-BE49-F238E27FC236}">
              <a16:creationId xmlns:a16="http://schemas.microsoft.com/office/drawing/2014/main" id="{44EC73DF-2C3B-4D5F-B9C0-AA3894F0D4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6" name="TextBox 1">
          <a:extLst>
            <a:ext uri="{FF2B5EF4-FFF2-40B4-BE49-F238E27FC236}">
              <a16:creationId xmlns:a16="http://schemas.microsoft.com/office/drawing/2014/main" id="{BD8FA130-B1F1-4CC9-9C45-38D4669A26C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7" name="TextBox 1">
          <a:extLst>
            <a:ext uri="{FF2B5EF4-FFF2-40B4-BE49-F238E27FC236}">
              <a16:creationId xmlns:a16="http://schemas.microsoft.com/office/drawing/2014/main" id="{8332EAFB-59BA-40CC-A987-536A134B2C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8" name="TextBox 1">
          <a:extLst>
            <a:ext uri="{FF2B5EF4-FFF2-40B4-BE49-F238E27FC236}">
              <a16:creationId xmlns:a16="http://schemas.microsoft.com/office/drawing/2014/main" id="{48B51322-61C8-4BED-897B-25211B40A1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79" name="TextBox 1">
          <a:extLst>
            <a:ext uri="{FF2B5EF4-FFF2-40B4-BE49-F238E27FC236}">
              <a16:creationId xmlns:a16="http://schemas.microsoft.com/office/drawing/2014/main" id="{C4917F32-460B-4BF2-A73C-3B88A88E9DD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0" name="TextBox 1">
          <a:extLst>
            <a:ext uri="{FF2B5EF4-FFF2-40B4-BE49-F238E27FC236}">
              <a16:creationId xmlns:a16="http://schemas.microsoft.com/office/drawing/2014/main" id="{23AB1FA1-BA82-4854-A589-B7781AFC086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1" name="TextBox 1">
          <a:extLst>
            <a:ext uri="{FF2B5EF4-FFF2-40B4-BE49-F238E27FC236}">
              <a16:creationId xmlns:a16="http://schemas.microsoft.com/office/drawing/2014/main" id="{64F0751E-84DF-44F1-A47A-095D81AA7E5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7184E284-C7B2-4D04-9DAD-B6396552B7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3" name="TextBox 1">
          <a:extLst>
            <a:ext uri="{FF2B5EF4-FFF2-40B4-BE49-F238E27FC236}">
              <a16:creationId xmlns:a16="http://schemas.microsoft.com/office/drawing/2014/main" id="{BD0C064F-723F-4012-BEF0-EDC81EF6CA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4" name="TextBox 1">
          <a:extLst>
            <a:ext uri="{FF2B5EF4-FFF2-40B4-BE49-F238E27FC236}">
              <a16:creationId xmlns:a16="http://schemas.microsoft.com/office/drawing/2014/main" id="{E827116B-A59D-490C-8B24-99C606ABF4C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5" name="TextBox 1">
          <a:extLst>
            <a:ext uri="{FF2B5EF4-FFF2-40B4-BE49-F238E27FC236}">
              <a16:creationId xmlns:a16="http://schemas.microsoft.com/office/drawing/2014/main" id="{E2649DE0-C82E-4CF0-AA65-7DD47C91BD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6" name="TextBox 1">
          <a:extLst>
            <a:ext uri="{FF2B5EF4-FFF2-40B4-BE49-F238E27FC236}">
              <a16:creationId xmlns:a16="http://schemas.microsoft.com/office/drawing/2014/main" id="{2C75017C-720A-400A-8A57-BB71DE5B5BF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7" name="TextBox 1">
          <a:extLst>
            <a:ext uri="{FF2B5EF4-FFF2-40B4-BE49-F238E27FC236}">
              <a16:creationId xmlns:a16="http://schemas.microsoft.com/office/drawing/2014/main" id="{94F370A0-09A6-4022-B438-5DED548FE3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8" name="TextBox 1">
          <a:extLst>
            <a:ext uri="{FF2B5EF4-FFF2-40B4-BE49-F238E27FC236}">
              <a16:creationId xmlns:a16="http://schemas.microsoft.com/office/drawing/2014/main" id="{26470EC6-ACB3-4624-B57E-E499FE59DB5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89" name="TextBox 1">
          <a:extLst>
            <a:ext uri="{FF2B5EF4-FFF2-40B4-BE49-F238E27FC236}">
              <a16:creationId xmlns:a16="http://schemas.microsoft.com/office/drawing/2014/main" id="{EC9C92A2-F5AC-4FE0-9EE6-CD0485AA3BF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0" name="TextBox 1">
          <a:extLst>
            <a:ext uri="{FF2B5EF4-FFF2-40B4-BE49-F238E27FC236}">
              <a16:creationId xmlns:a16="http://schemas.microsoft.com/office/drawing/2014/main" id="{658C1CEE-E718-4E86-8B81-8608788A58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13FFDC67-5275-4084-9B8A-EBF6178EA97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2" name="TextBox 1">
          <a:extLst>
            <a:ext uri="{FF2B5EF4-FFF2-40B4-BE49-F238E27FC236}">
              <a16:creationId xmlns:a16="http://schemas.microsoft.com/office/drawing/2014/main" id="{8A548428-6BEC-4B44-BAA6-BBA92421164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3" name="TextBox 1">
          <a:extLst>
            <a:ext uri="{FF2B5EF4-FFF2-40B4-BE49-F238E27FC236}">
              <a16:creationId xmlns:a16="http://schemas.microsoft.com/office/drawing/2014/main" id="{35327632-3DB5-4ECF-BE38-854FCA8C44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F1468289-F642-4338-A727-E9248DB628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5" name="TextBox 1">
          <a:extLst>
            <a:ext uri="{FF2B5EF4-FFF2-40B4-BE49-F238E27FC236}">
              <a16:creationId xmlns:a16="http://schemas.microsoft.com/office/drawing/2014/main" id="{22747EBC-9355-4616-A00D-8249D1C09E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6" name="TextBox 1">
          <a:extLst>
            <a:ext uri="{FF2B5EF4-FFF2-40B4-BE49-F238E27FC236}">
              <a16:creationId xmlns:a16="http://schemas.microsoft.com/office/drawing/2014/main" id="{891BA420-8C85-4BEB-A97A-DE9F8535B14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7" name="TextBox 1">
          <a:extLst>
            <a:ext uri="{FF2B5EF4-FFF2-40B4-BE49-F238E27FC236}">
              <a16:creationId xmlns:a16="http://schemas.microsoft.com/office/drawing/2014/main" id="{C2C3830C-6486-4512-AF49-B4B1ACE081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8" name="TextBox 1">
          <a:extLst>
            <a:ext uri="{FF2B5EF4-FFF2-40B4-BE49-F238E27FC236}">
              <a16:creationId xmlns:a16="http://schemas.microsoft.com/office/drawing/2014/main" id="{56812B37-A857-4894-9937-22A8069F276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299" name="TextBox 1">
          <a:extLst>
            <a:ext uri="{FF2B5EF4-FFF2-40B4-BE49-F238E27FC236}">
              <a16:creationId xmlns:a16="http://schemas.microsoft.com/office/drawing/2014/main" id="{AAB4C3A9-84EE-454F-B4C2-E392BE223B4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0" name="TextBox 1">
          <a:extLst>
            <a:ext uri="{FF2B5EF4-FFF2-40B4-BE49-F238E27FC236}">
              <a16:creationId xmlns:a16="http://schemas.microsoft.com/office/drawing/2014/main" id="{21DD5B65-9BE4-4D40-A6F4-BBCC8B282A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1" name="TextBox 1">
          <a:extLst>
            <a:ext uri="{FF2B5EF4-FFF2-40B4-BE49-F238E27FC236}">
              <a16:creationId xmlns:a16="http://schemas.microsoft.com/office/drawing/2014/main" id="{535A94AB-CC81-4D03-B752-F3F88A5C5DA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2" name="TextBox 1">
          <a:extLst>
            <a:ext uri="{FF2B5EF4-FFF2-40B4-BE49-F238E27FC236}">
              <a16:creationId xmlns:a16="http://schemas.microsoft.com/office/drawing/2014/main" id="{88D7B49F-7A0E-420D-9BB0-8C59C4221E7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FA2D1CE6-71BE-48C8-83FD-CBE01B873EB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4" name="TextBox 1">
          <a:extLst>
            <a:ext uri="{FF2B5EF4-FFF2-40B4-BE49-F238E27FC236}">
              <a16:creationId xmlns:a16="http://schemas.microsoft.com/office/drawing/2014/main" id="{9AF79D36-CAEE-456D-A376-E79ABF9A78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5" name="TextBox 1">
          <a:extLst>
            <a:ext uri="{FF2B5EF4-FFF2-40B4-BE49-F238E27FC236}">
              <a16:creationId xmlns:a16="http://schemas.microsoft.com/office/drawing/2014/main" id="{B78AC4CF-348D-4556-A538-A13F205F55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73197431-A59A-4D17-909A-9A68FBCBFF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7" name="TextBox 1">
          <a:extLst>
            <a:ext uri="{FF2B5EF4-FFF2-40B4-BE49-F238E27FC236}">
              <a16:creationId xmlns:a16="http://schemas.microsoft.com/office/drawing/2014/main" id="{A7F44F3F-FC71-48AA-B7D4-2CC47138E1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8" name="TextBox 1">
          <a:extLst>
            <a:ext uri="{FF2B5EF4-FFF2-40B4-BE49-F238E27FC236}">
              <a16:creationId xmlns:a16="http://schemas.microsoft.com/office/drawing/2014/main" id="{81466AC0-B1B0-4B5D-92B7-F9F57A965FB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09" name="TextBox 1">
          <a:extLst>
            <a:ext uri="{FF2B5EF4-FFF2-40B4-BE49-F238E27FC236}">
              <a16:creationId xmlns:a16="http://schemas.microsoft.com/office/drawing/2014/main" id="{50C44871-C662-4E05-AD00-4D594F2DC3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0" name="TextBox 1">
          <a:extLst>
            <a:ext uri="{FF2B5EF4-FFF2-40B4-BE49-F238E27FC236}">
              <a16:creationId xmlns:a16="http://schemas.microsoft.com/office/drawing/2014/main" id="{ABB37339-F13E-4FE5-A69C-0A38C4F35D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1" name="TextBox 1">
          <a:extLst>
            <a:ext uri="{FF2B5EF4-FFF2-40B4-BE49-F238E27FC236}">
              <a16:creationId xmlns:a16="http://schemas.microsoft.com/office/drawing/2014/main" id="{1C0CCB9C-BDDB-4A93-9E44-9FA43BD5191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2" name="TextBox 1">
          <a:extLst>
            <a:ext uri="{FF2B5EF4-FFF2-40B4-BE49-F238E27FC236}">
              <a16:creationId xmlns:a16="http://schemas.microsoft.com/office/drawing/2014/main" id="{DBF3C137-0798-40DC-8A48-001BA09A3EB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3" name="TextBox 1">
          <a:extLst>
            <a:ext uri="{FF2B5EF4-FFF2-40B4-BE49-F238E27FC236}">
              <a16:creationId xmlns:a16="http://schemas.microsoft.com/office/drawing/2014/main" id="{413A9E10-ADD5-4E99-A67A-22D74CF8BCC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4" name="TextBox 1">
          <a:extLst>
            <a:ext uri="{FF2B5EF4-FFF2-40B4-BE49-F238E27FC236}">
              <a16:creationId xmlns:a16="http://schemas.microsoft.com/office/drawing/2014/main" id="{DACA2AE0-1484-4674-A0DA-BCD195AD18E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5" name="TextBox 1">
          <a:extLst>
            <a:ext uri="{FF2B5EF4-FFF2-40B4-BE49-F238E27FC236}">
              <a16:creationId xmlns:a16="http://schemas.microsoft.com/office/drawing/2014/main" id="{67C0E8E1-E026-442C-AB45-B7BF10CCCE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6" name="TextBox 1">
          <a:extLst>
            <a:ext uri="{FF2B5EF4-FFF2-40B4-BE49-F238E27FC236}">
              <a16:creationId xmlns:a16="http://schemas.microsoft.com/office/drawing/2014/main" id="{A5BC3E5F-AF88-4057-A342-CC8BC124323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7" name="TextBox 1">
          <a:extLst>
            <a:ext uri="{FF2B5EF4-FFF2-40B4-BE49-F238E27FC236}">
              <a16:creationId xmlns:a16="http://schemas.microsoft.com/office/drawing/2014/main" id="{40F767F7-21BC-414F-8EC9-45FB8BCF701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4237894D-AAA7-4137-9E35-DCE0BFD37C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19" name="TextBox 1">
          <a:extLst>
            <a:ext uri="{FF2B5EF4-FFF2-40B4-BE49-F238E27FC236}">
              <a16:creationId xmlns:a16="http://schemas.microsoft.com/office/drawing/2014/main" id="{5D5995CA-B61A-4DCB-BEE8-05710895FA9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0" name="TextBox 1">
          <a:extLst>
            <a:ext uri="{FF2B5EF4-FFF2-40B4-BE49-F238E27FC236}">
              <a16:creationId xmlns:a16="http://schemas.microsoft.com/office/drawing/2014/main" id="{8730A672-EEF8-4198-A3B7-531608466CF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1" name="TextBox 1">
          <a:extLst>
            <a:ext uri="{FF2B5EF4-FFF2-40B4-BE49-F238E27FC236}">
              <a16:creationId xmlns:a16="http://schemas.microsoft.com/office/drawing/2014/main" id="{2E40C09D-B8BB-426C-939A-1BCEE1A215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2" name="TextBox 1">
          <a:extLst>
            <a:ext uri="{FF2B5EF4-FFF2-40B4-BE49-F238E27FC236}">
              <a16:creationId xmlns:a16="http://schemas.microsoft.com/office/drawing/2014/main" id="{ACA8BE5D-AB9F-4160-AD9E-4B04A41D99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3" name="TextBox 1">
          <a:extLst>
            <a:ext uri="{FF2B5EF4-FFF2-40B4-BE49-F238E27FC236}">
              <a16:creationId xmlns:a16="http://schemas.microsoft.com/office/drawing/2014/main" id="{43CEA2E6-6722-473E-9821-A1FC31951E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4" name="TextBox 1">
          <a:extLst>
            <a:ext uri="{FF2B5EF4-FFF2-40B4-BE49-F238E27FC236}">
              <a16:creationId xmlns:a16="http://schemas.microsoft.com/office/drawing/2014/main" id="{2EC87442-7390-4170-866C-2AF8899FB9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5" name="TextBox 1">
          <a:extLst>
            <a:ext uri="{FF2B5EF4-FFF2-40B4-BE49-F238E27FC236}">
              <a16:creationId xmlns:a16="http://schemas.microsoft.com/office/drawing/2014/main" id="{A236B81D-2383-4527-968A-FBA81BE1A6A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6" name="TextBox 1">
          <a:extLst>
            <a:ext uri="{FF2B5EF4-FFF2-40B4-BE49-F238E27FC236}">
              <a16:creationId xmlns:a16="http://schemas.microsoft.com/office/drawing/2014/main" id="{EB885E25-DFCF-4B73-8B0C-21A7263EE8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7" name="TextBox 1">
          <a:extLst>
            <a:ext uri="{FF2B5EF4-FFF2-40B4-BE49-F238E27FC236}">
              <a16:creationId xmlns:a16="http://schemas.microsoft.com/office/drawing/2014/main" id="{C51BC997-A998-479F-B680-3CAEE0C247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8" name="TextBox 1">
          <a:extLst>
            <a:ext uri="{FF2B5EF4-FFF2-40B4-BE49-F238E27FC236}">
              <a16:creationId xmlns:a16="http://schemas.microsoft.com/office/drawing/2014/main" id="{6588AD8B-99A2-4189-B1CE-66DC6CA0D7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29" name="TextBox 1">
          <a:extLst>
            <a:ext uri="{FF2B5EF4-FFF2-40B4-BE49-F238E27FC236}">
              <a16:creationId xmlns:a16="http://schemas.microsoft.com/office/drawing/2014/main" id="{64740127-484E-4250-B81E-D2BC7DF0EE5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766D51EE-D8F9-49D8-A24E-3BEE4BE5108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1" name="TextBox 1">
          <a:extLst>
            <a:ext uri="{FF2B5EF4-FFF2-40B4-BE49-F238E27FC236}">
              <a16:creationId xmlns:a16="http://schemas.microsoft.com/office/drawing/2014/main" id="{56EAAFBA-5847-4903-A417-BE1E33228F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2" name="TextBox 1">
          <a:extLst>
            <a:ext uri="{FF2B5EF4-FFF2-40B4-BE49-F238E27FC236}">
              <a16:creationId xmlns:a16="http://schemas.microsoft.com/office/drawing/2014/main" id="{F417BBEC-5F8D-4F96-A480-F1687E266C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3" name="TextBox 1">
          <a:extLst>
            <a:ext uri="{FF2B5EF4-FFF2-40B4-BE49-F238E27FC236}">
              <a16:creationId xmlns:a16="http://schemas.microsoft.com/office/drawing/2014/main" id="{8676FDF7-0D8D-4DAA-94A5-E25FC7EE4B7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4" name="TextBox 1">
          <a:extLst>
            <a:ext uri="{FF2B5EF4-FFF2-40B4-BE49-F238E27FC236}">
              <a16:creationId xmlns:a16="http://schemas.microsoft.com/office/drawing/2014/main" id="{1A6B48BE-D765-40F3-B322-C1B85E80E63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5" name="TextBox 1">
          <a:extLst>
            <a:ext uri="{FF2B5EF4-FFF2-40B4-BE49-F238E27FC236}">
              <a16:creationId xmlns:a16="http://schemas.microsoft.com/office/drawing/2014/main" id="{86876BE1-4201-47BB-B83A-9118F4C776B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6" name="TextBox 1">
          <a:extLst>
            <a:ext uri="{FF2B5EF4-FFF2-40B4-BE49-F238E27FC236}">
              <a16:creationId xmlns:a16="http://schemas.microsoft.com/office/drawing/2014/main" id="{84E6687E-C811-4AAD-9527-95325DEC4F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7" name="TextBox 1">
          <a:extLst>
            <a:ext uri="{FF2B5EF4-FFF2-40B4-BE49-F238E27FC236}">
              <a16:creationId xmlns:a16="http://schemas.microsoft.com/office/drawing/2014/main" id="{7A640781-1930-4289-A97A-C12B255763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8" name="TextBox 1">
          <a:extLst>
            <a:ext uri="{FF2B5EF4-FFF2-40B4-BE49-F238E27FC236}">
              <a16:creationId xmlns:a16="http://schemas.microsoft.com/office/drawing/2014/main" id="{8D248D2A-C88E-49BD-85EE-B582865BFF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39" name="TextBox 1">
          <a:extLst>
            <a:ext uri="{FF2B5EF4-FFF2-40B4-BE49-F238E27FC236}">
              <a16:creationId xmlns:a16="http://schemas.microsoft.com/office/drawing/2014/main" id="{9E618A00-30A7-4C42-8736-E55D40E363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0" name="TextBox 1">
          <a:extLst>
            <a:ext uri="{FF2B5EF4-FFF2-40B4-BE49-F238E27FC236}">
              <a16:creationId xmlns:a16="http://schemas.microsoft.com/office/drawing/2014/main" id="{158BEFEE-D1B7-4177-A695-4D851C2256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1" name="TextBox 1">
          <a:extLst>
            <a:ext uri="{FF2B5EF4-FFF2-40B4-BE49-F238E27FC236}">
              <a16:creationId xmlns:a16="http://schemas.microsoft.com/office/drawing/2014/main" id="{8DCBC021-11FC-4E9D-80EE-3A136C3AA6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4FD218CB-F0AB-441F-8124-221ABFE65C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3" name="TextBox 1">
          <a:extLst>
            <a:ext uri="{FF2B5EF4-FFF2-40B4-BE49-F238E27FC236}">
              <a16:creationId xmlns:a16="http://schemas.microsoft.com/office/drawing/2014/main" id="{0827DA78-9CE6-4066-8013-41F60EBD65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4" name="TextBox 1">
          <a:extLst>
            <a:ext uri="{FF2B5EF4-FFF2-40B4-BE49-F238E27FC236}">
              <a16:creationId xmlns:a16="http://schemas.microsoft.com/office/drawing/2014/main" id="{945F2E41-1DE8-41F0-8C1F-791F9089B7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5" name="TextBox 1">
          <a:extLst>
            <a:ext uri="{FF2B5EF4-FFF2-40B4-BE49-F238E27FC236}">
              <a16:creationId xmlns:a16="http://schemas.microsoft.com/office/drawing/2014/main" id="{2E3786FF-EDD7-4DC0-8724-361A988BF7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6" name="TextBox 1">
          <a:extLst>
            <a:ext uri="{FF2B5EF4-FFF2-40B4-BE49-F238E27FC236}">
              <a16:creationId xmlns:a16="http://schemas.microsoft.com/office/drawing/2014/main" id="{F3EE7DEF-ED47-4C6B-9886-1326B4AE960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7" name="TextBox 1">
          <a:extLst>
            <a:ext uri="{FF2B5EF4-FFF2-40B4-BE49-F238E27FC236}">
              <a16:creationId xmlns:a16="http://schemas.microsoft.com/office/drawing/2014/main" id="{CD1B5209-0E43-4FE7-A627-E697E8896D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8" name="TextBox 1">
          <a:extLst>
            <a:ext uri="{FF2B5EF4-FFF2-40B4-BE49-F238E27FC236}">
              <a16:creationId xmlns:a16="http://schemas.microsoft.com/office/drawing/2014/main" id="{23F05FA6-9F89-45AF-9A37-0464E04ED5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49" name="TextBox 1">
          <a:extLst>
            <a:ext uri="{FF2B5EF4-FFF2-40B4-BE49-F238E27FC236}">
              <a16:creationId xmlns:a16="http://schemas.microsoft.com/office/drawing/2014/main" id="{693634DD-5B68-4BD8-880F-E9C1DC78F4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0" name="TextBox 1">
          <a:extLst>
            <a:ext uri="{FF2B5EF4-FFF2-40B4-BE49-F238E27FC236}">
              <a16:creationId xmlns:a16="http://schemas.microsoft.com/office/drawing/2014/main" id="{40C56E06-73B1-4B5D-91A3-A75D325950F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47C4ABC9-8F9A-4AC4-80C1-B882D50307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2" name="TextBox 1">
          <a:extLst>
            <a:ext uri="{FF2B5EF4-FFF2-40B4-BE49-F238E27FC236}">
              <a16:creationId xmlns:a16="http://schemas.microsoft.com/office/drawing/2014/main" id="{7E77F0BA-E098-4C82-A3AB-36A17D203C4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3" name="TextBox 1">
          <a:extLst>
            <a:ext uri="{FF2B5EF4-FFF2-40B4-BE49-F238E27FC236}">
              <a16:creationId xmlns:a16="http://schemas.microsoft.com/office/drawing/2014/main" id="{D177D651-3E35-4C6B-B10F-3A6CF464AFB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4C5CEE91-A445-4CAE-9B3E-F4541F3B1C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5" name="TextBox 1">
          <a:extLst>
            <a:ext uri="{FF2B5EF4-FFF2-40B4-BE49-F238E27FC236}">
              <a16:creationId xmlns:a16="http://schemas.microsoft.com/office/drawing/2014/main" id="{60F282F8-F4C0-4047-A2F8-8B642068C9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6" name="TextBox 1">
          <a:extLst>
            <a:ext uri="{FF2B5EF4-FFF2-40B4-BE49-F238E27FC236}">
              <a16:creationId xmlns:a16="http://schemas.microsoft.com/office/drawing/2014/main" id="{719BCC8E-4E71-4B7C-83FE-EB6E59F34E6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7" name="TextBox 1">
          <a:extLst>
            <a:ext uri="{FF2B5EF4-FFF2-40B4-BE49-F238E27FC236}">
              <a16:creationId xmlns:a16="http://schemas.microsoft.com/office/drawing/2014/main" id="{8B7E6332-D5E4-40CA-9EA9-BD71DDC815F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8" name="TextBox 1">
          <a:extLst>
            <a:ext uri="{FF2B5EF4-FFF2-40B4-BE49-F238E27FC236}">
              <a16:creationId xmlns:a16="http://schemas.microsoft.com/office/drawing/2014/main" id="{A335BE9D-CABA-418E-9DE9-C82CFA9EDB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59" name="TextBox 1">
          <a:extLst>
            <a:ext uri="{FF2B5EF4-FFF2-40B4-BE49-F238E27FC236}">
              <a16:creationId xmlns:a16="http://schemas.microsoft.com/office/drawing/2014/main" id="{0AA9534E-C6ED-458B-AA34-3B1D0CD495F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0" name="TextBox 1">
          <a:extLst>
            <a:ext uri="{FF2B5EF4-FFF2-40B4-BE49-F238E27FC236}">
              <a16:creationId xmlns:a16="http://schemas.microsoft.com/office/drawing/2014/main" id="{46A9BC29-D587-49EB-B039-A502BCA45C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1" name="TextBox 1">
          <a:extLst>
            <a:ext uri="{FF2B5EF4-FFF2-40B4-BE49-F238E27FC236}">
              <a16:creationId xmlns:a16="http://schemas.microsoft.com/office/drawing/2014/main" id="{26A18166-50F7-4EFB-BAA0-24B646CAF0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2" name="TextBox 1">
          <a:extLst>
            <a:ext uri="{FF2B5EF4-FFF2-40B4-BE49-F238E27FC236}">
              <a16:creationId xmlns:a16="http://schemas.microsoft.com/office/drawing/2014/main" id="{60F358F9-9087-4C0F-B909-B9430E8AAA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2C27AEEA-4E86-4FD4-B068-73244127C6B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4" name="TextBox 1">
          <a:extLst>
            <a:ext uri="{FF2B5EF4-FFF2-40B4-BE49-F238E27FC236}">
              <a16:creationId xmlns:a16="http://schemas.microsoft.com/office/drawing/2014/main" id="{A2D9FC3D-BF6B-4D02-8CE8-59A449A4C6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5" name="TextBox 1">
          <a:extLst>
            <a:ext uri="{FF2B5EF4-FFF2-40B4-BE49-F238E27FC236}">
              <a16:creationId xmlns:a16="http://schemas.microsoft.com/office/drawing/2014/main" id="{CDFDCD3C-9FEC-4C62-BF37-97338200965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95E4328A-05B3-4A9F-96D0-93041D16F7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7" name="TextBox 1">
          <a:extLst>
            <a:ext uri="{FF2B5EF4-FFF2-40B4-BE49-F238E27FC236}">
              <a16:creationId xmlns:a16="http://schemas.microsoft.com/office/drawing/2014/main" id="{5A89E9BB-865C-4292-8C5B-88833DEE12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8" name="TextBox 1">
          <a:extLst>
            <a:ext uri="{FF2B5EF4-FFF2-40B4-BE49-F238E27FC236}">
              <a16:creationId xmlns:a16="http://schemas.microsoft.com/office/drawing/2014/main" id="{59CE94B5-D82F-46AF-8C45-883995BA0B8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8FA8523B-8EC5-4571-A558-BE66A71F980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0" name="TextBox 1">
          <a:extLst>
            <a:ext uri="{FF2B5EF4-FFF2-40B4-BE49-F238E27FC236}">
              <a16:creationId xmlns:a16="http://schemas.microsoft.com/office/drawing/2014/main" id="{FB5E8424-D21B-4A5C-8402-29B6C453D4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1" name="TextBox 1">
          <a:extLst>
            <a:ext uri="{FF2B5EF4-FFF2-40B4-BE49-F238E27FC236}">
              <a16:creationId xmlns:a16="http://schemas.microsoft.com/office/drawing/2014/main" id="{D40F3027-49D5-42BA-ACAC-5B6D3F3649D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2" name="TextBox 1">
          <a:extLst>
            <a:ext uri="{FF2B5EF4-FFF2-40B4-BE49-F238E27FC236}">
              <a16:creationId xmlns:a16="http://schemas.microsoft.com/office/drawing/2014/main" id="{0673322A-AA4A-493C-A349-FE486D0233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3" name="TextBox 1">
          <a:extLst>
            <a:ext uri="{FF2B5EF4-FFF2-40B4-BE49-F238E27FC236}">
              <a16:creationId xmlns:a16="http://schemas.microsoft.com/office/drawing/2014/main" id="{8621D1D8-6D2C-4BA7-9F56-65556F6945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4" name="TextBox 1">
          <a:extLst>
            <a:ext uri="{FF2B5EF4-FFF2-40B4-BE49-F238E27FC236}">
              <a16:creationId xmlns:a16="http://schemas.microsoft.com/office/drawing/2014/main" id="{13FE7E0E-A7F7-4A7C-897B-006661DA93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5" name="TextBox 1">
          <a:extLst>
            <a:ext uri="{FF2B5EF4-FFF2-40B4-BE49-F238E27FC236}">
              <a16:creationId xmlns:a16="http://schemas.microsoft.com/office/drawing/2014/main" id="{A54E3623-7324-486A-B2A6-ED6E58962FD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6" name="TextBox 1">
          <a:extLst>
            <a:ext uri="{FF2B5EF4-FFF2-40B4-BE49-F238E27FC236}">
              <a16:creationId xmlns:a16="http://schemas.microsoft.com/office/drawing/2014/main" id="{4B9F3149-A834-442A-AC55-8B8512D748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7" name="TextBox 1">
          <a:extLst>
            <a:ext uri="{FF2B5EF4-FFF2-40B4-BE49-F238E27FC236}">
              <a16:creationId xmlns:a16="http://schemas.microsoft.com/office/drawing/2014/main" id="{62C3E5D4-010F-4F96-B540-1D78FE6699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0CE093F9-76F3-4538-B114-CA956EA5E73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79" name="TextBox 1">
          <a:extLst>
            <a:ext uri="{FF2B5EF4-FFF2-40B4-BE49-F238E27FC236}">
              <a16:creationId xmlns:a16="http://schemas.microsoft.com/office/drawing/2014/main" id="{C2BCF9C2-FA12-416C-B433-678615BD39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0" name="TextBox 1">
          <a:extLst>
            <a:ext uri="{FF2B5EF4-FFF2-40B4-BE49-F238E27FC236}">
              <a16:creationId xmlns:a16="http://schemas.microsoft.com/office/drawing/2014/main" id="{51BA9900-3085-4956-98A3-04A3C4F0727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1" name="TextBox 1">
          <a:extLst>
            <a:ext uri="{FF2B5EF4-FFF2-40B4-BE49-F238E27FC236}">
              <a16:creationId xmlns:a16="http://schemas.microsoft.com/office/drawing/2014/main" id="{A4225EBA-88D3-48F1-B10F-6D78D39EE1A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2" name="TextBox 1">
          <a:extLst>
            <a:ext uri="{FF2B5EF4-FFF2-40B4-BE49-F238E27FC236}">
              <a16:creationId xmlns:a16="http://schemas.microsoft.com/office/drawing/2014/main" id="{074640CB-5810-4986-A3E0-58DB963FB6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3" name="TextBox 1">
          <a:extLst>
            <a:ext uri="{FF2B5EF4-FFF2-40B4-BE49-F238E27FC236}">
              <a16:creationId xmlns:a16="http://schemas.microsoft.com/office/drawing/2014/main" id="{D5802382-AF09-4529-8E40-59A8B4E7CA5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4" name="TextBox 1">
          <a:extLst>
            <a:ext uri="{FF2B5EF4-FFF2-40B4-BE49-F238E27FC236}">
              <a16:creationId xmlns:a16="http://schemas.microsoft.com/office/drawing/2014/main" id="{D9245EF8-01EC-46F8-AE9F-A26B1D17C1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5" name="TextBox 1">
          <a:extLst>
            <a:ext uri="{FF2B5EF4-FFF2-40B4-BE49-F238E27FC236}">
              <a16:creationId xmlns:a16="http://schemas.microsoft.com/office/drawing/2014/main" id="{A7489B64-0F1B-4A89-9D3A-7EFE9463B0E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6" name="TextBox 1">
          <a:extLst>
            <a:ext uri="{FF2B5EF4-FFF2-40B4-BE49-F238E27FC236}">
              <a16:creationId xmlns:a16="http://schemas.microsoft.com/office/drawing/2014/main" id="{0F4F46D2-6456-4510-BFAA-C282726C738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7" name="TextBox 1">
          <a:extLst>
            <a:ext uri="{FF2B5EF4-FFF2-40B4-BE49-F238E27FC236}">
              <a16:creationId xmlns:a16="http://schemas.microsoft.com/office/drawing/2014/main" id="{DD3D18B3-464B-4428-800B-233D69CC5B5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8" name="TextBox 1">
          <a:extLst>
            <a:ext uri="{FF2B5EF4-FFF2-40B4-BE49-F238E27FC236}">
              <a16:creationId xmlns:a16="http://schemas.microsoft.com/office/drawing/2014/main" id="{A48F853C-E843-479D-9F05-0B40F3D598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89" name="TextBox 1">
          <a:extLst>
            <a:ext uri="{FF2B5EF4-FFF2-40B4-BE49-F238E27FC236}">
              <a16:creationId xmlns:a16="http://schemas.microsoft.com/office/drawing/2014/main" id="{38D2AF41-9E38-4763-934C-9AE88CCA7C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4CCE1A4C-5D78-45E6-89E0-C31D6D632C0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1" name="TextBox 1">
          <a:extLst>
            <a:ext uri="{FF2B5EF4-FFF2-40B4-BE49-F238E27FC236}">
              <a16:creationId xmlns:a16="http://schemas.microsoft.com/office/drawing/2014/main" id="{102DBAF7-C4BA-481D-8E54-824E4F7D17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2" name="TextBox 1">
          <a:extLst>
            <a:ext uri="{FF2B5EF4-FFF2-40B4-BE49-F238E27FC236}">
              <a16:creationId xmlns:a16="http://schemas.microsoft.com/office/drawing/2014/main" id="{D58FBA71-8C89-4A81-944C-B763707B2B3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3" name="TextBox 1">
          <a:extLst>
            <a:ext uri="{FF2B5EF4-FFF2-40B4-BE49-F238E27FC236}">
              <a16:creationId xmlns:a16="http://schemas.microsoft.com/office/drawing/2014/main" id="{85636AE3-E71A-4330-A975-E16AF18D12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4" name="TextBox 1">
          <a:extLst>
            <a:ext uri="{FF2B5EF4-FFF2-40B4-BE49-F238E27FC236}">
              <a16:creationId xmlns:a16="http://schemas.microsoft.com/office/drawing/2014/main" id="{7E8E2151-0E4A-440B-A4E1-E6146A1EE0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5" name="TextBox 1">
          <a:extLst>
            <a:ext uri="{FF2B5EF4-FFF2-40B4-BE49-F238E27FC236}">
              <a16:creationId xmlns:a16="http://schemas.microsoft.com/office/drawing/2014/main" id="{B037EA55-EEFC-4999-B807-F57C9808855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6" name="TextBox 1">
          <a:extLst>
            <a:ext uri="{FF2B5EF4-FFF2-40B4-BE49-F238E27FC236}">
              <a16:creationId xmlns:a16="http://schemas.microsoft.com/office/drawing/2014/main" id="{597D7B2A-F625-46CC-8C1F-28A29AC0A3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7" name="TextBox 1">
          <a:extLst>
            <a:ext uri="{FF2B5EF4-FFF2-40B4-BE49-F238E27FC236}">
              <a16:creationId xmlns:a16="http://schemas.microsoft.com/office/drawing/2014/main" id="{C93AE22C-FB58-48D5-9B19-B038D4748B4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8" name="TextBox 1">
          <a:extLst>
            <a:ext uri="{FF2B5EF4-FFF2-40B4-BE49-F238E27FC236}">
              <a16:creationId xmlns:a16="http://schemas.microsoft.com/office/drawing/2014/main" id="{D9B44629-7130-4263-92F5-C943A241D82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399" name="TextBox 1">
          <a:extLst>
            <a:ext uri="{FF2B5EF4-FFF2-40B4-BE49-F238E27FC236}">
              <a16:creationId xmlns:a16="http://schemas.microsoft.com/office/drawing/2014/main" id="{693991F0-60C7-4D11-961C-8481C9E813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0" name="TextBox 1">
          <a:extLst>
            <a:ext uri="{FF2B5EF4-FFF2-40B4-BE49-F238E27FC236}">
              <a16:creationId xmlns:a16="http://schemas.microsoft.com/office/drawing/2014/main" id="{39E5465E-755E-430E-8FFC-1032BA1EB1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1" name="TextBox 1">
          <a:extLst>
            <a:ext uri="{FF2B5EF4-FFF2-40B4-BE49-F238E27FC236}">
              <a16:creationId xmlns:a16="http://schemas.microsoft.com/office/drawing/2014/main" id="{857EFFB6-9EA8-443F-862B-3EBEB634365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2" name="TextBox 1">
          <a:extLst>
            <a:ext uri="{FF2B5EF4-FFF2-40B4-BE49-F238E27FC236}">
              <a16:creationId xmlns:a16="http://schemas.microsoft.com/office/drawing/2014/main" id="{C852C96C-FDC8-4A71-97B9-90A35C9896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3" name="TextBox 1">
          <a:extLst>
            <a:ext uri="{FF2B5EF4-FFF2-40B4-BE49-F238E27FC236}">
              <a16:creationId xmlns:a16="http://schemas.microsoft.com/office/drawing/2014/main" id="{134A6F77-7405-4DC8-8C41-83A82AE00DC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4" name="TextBox 1">
          <a:extLst>
            <a:ext uri="{FF2B5EF4-FFF2-40B4-BE49-F238E27FC236}">
              <a16:creationId xmlns:a16="http://schemas.microsoft.com/office/drawing/2014/main" id="{869EBA6F-AA2A-4902-ACA8-845E43D5D49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5" name="TextBox 1">
          <a:extLst>
            <a:ext uri="{FF2B5EF4-FFF2-40B4-BE49-F238E27FC236}">
              <a16:creationId xmlns:a16="http://schemas.microsoft.com/office/drawing/2014/main" id="{2A0E6AD0-B387-4D59-85B8-E0F47C17F1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6" name="TextBox 1">
          <a:extLst>
            <a:ext uri="{FF2B5EF4-FFF2-40B4-BE49-F238E27FC236}">
              <a16:creationId xmlns:a16="http://schemas.microsoft.com/office/drawing/2014/main" id="{4D08A893-C829-4EC8-8D8C-204CED298C3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7" name="TextBox 1">
          <a:extLst>
            <a:ext uri="{FF2B5EF4-FFF2-40B4-BE49-F238E27FC236}">
              <a16:creationId xmlns:a16="http://schemas.microsoft.com/office/drawing/2014/main" id="{C05682CB-BCB4-44B8-B252-B5BFC6CF5D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8" name="TextBox 1">
          <a:extLst>
            <a:ext uri="{FF2B5EF4-FFF2-40B4-BE49-F238E27FC236}">
              <a16:creationId xmlns:a16="http://schemas.microsoft.com/office/drawing/2014/main" id="{1A491E02-0AD7-4934-A191-B07535BB99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09" name="TextBox 1">
          <a:extLst>
            <a:ext uri="{FF2B5EF4-FFF2-40B4-BE49-F238E27FC236}">
              <a16:creationId xmlns:a16="http://schemas.microsoft.com/office/drawing/2014/main" id="{A9567906-8B33-44C0-A1A2-9018A26A91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0" name="TextBox 1">
          <a:extLst>
            <a:ext uri="{FF2B5EF4-FFF2-40B4-BE49-F238E27FC236}">
              <a16:creationId xmlns:a16="http://schemas.microsoft.com/office/drawing/2014/main" id="{3A7C21C9-04FB-4DD7-A1FE-0D4F04CD884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1" name="TextBox 1">
          <a:extLst>
            <a:ext uri="{FF2B5EF4-FFF2-40B4-BE49-F238E27FC236}">
              <a16:creationId xmlns:a16="http://schemas.microsoft.com/office/drawing/2014/main" id="{7E51FE46-83AA-425D-9A66-080A47376A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2" name="TextBox 1">
          <a:extLst>
            <a:ext uri="{FF2B5EF4-FFF2-40B4-BE49-F238E27FC236}">
              <a16:creationId xmlns:a16="http://schemas.microsoft.com/office/drawing/2014/main" id="{A0CFA42C-2794-4721-A145-7EA8740F8A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3" name="TextBox 1">
          <a:extLst>
            <a:ext uri="{FF2B5EF4-FFF2-40B4-BE49-F238E27FC236}">
              <a16:creationId xmlns:a16="http://schemas.microsoft.com/office/drawing/2014/main" id="{E44D24EA-B42C-44BD-B0EB-529F28DFB1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4" name="TextBox 1">
          <a:extLst>
            <a:ext uri="{FF2B5EF4-FFF2-40B4-BE49-F238E27FC236}">
              <a16:creationId xmlns:a16="http://schemas.microsoft.com/office/drawing/2014/main" id="{4306E442-1C4D-495F-9977-D32B7A5043B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5" name="TextBox 1">
          <a:extLst>
            <a:ext uri="{FF2B5EF4-FFF2-40B4-BE49-F238E27FC236}">
              <a16:creationId xmlns:a16="http://schemas.microsoft.com/office/drawing/2014/main" id="{4E69B6C4-B899-41C6-A1CF-D7CCC41D74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6" name="TextBox 1">
          <a:extLst>
            <a:ext uri="{FF2B5EF4-FFF2-40B4-BE49-F238E27FC236}">
              <a16:creationId xmlns:a16="http://schemas.microsoft.com/office/drawing/2014/main" id="{788E8F24-626A-43EC-8FD9-35D037EF48E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7" name="TextBox 1">
          <a:extLst>
            <a:ext uri="{FF2B5EF4-FFF2-40B4-BE49-F238E27FC236}">
              <a16:creationId xmlns:a16="http://schemas.microsoft.com/office/drawing/2014/main" id="{463E49B6-380E-4E6E-95E8-90DDC13197A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8" name="TextBox 1">
          <a:extLst>
            <a:ext uri="{FF2B5EF4-FFF2-40B4-BE49-F238E27FC236}">
              <a16:creationId xmlns:a16="http://schemas.microsoft.com/office/drawing/2014/main" id="{A55E4471-862B-4EDB-A066-6E91D7A0AA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19" name="TextBox 1">
          <a:extLst>
            <a:ext uri="{FF2B5EF4-FFF2-40B4-BE49-F238E27FC236}">
              <a16:creationId xmlns:a16="http://schemas.microsoft.com/office/drawing/2014/main" id="{E5EB265F-E944-420B-B7C9-044433DB7C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0" name="TextBox 1">
          <a:extLst>
            <a:ext uri="{FF2B5EF4-FFF2-40B4-BE49-F238E27FC236}">
              <a16:creationId xmlns:a16="http://schemas.microsoft.com/office/drawing/2014/main" id="{0974C783-BD3B-43E7-8024-EDC49D34CA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1" name="TextBox 1">
          <a:extLst>
            <a:ext uri="{FF2B5EF4-FFF2-40B4-BE49-F238E27FC236}">
              <a16:creationId xmlns:a16="http://schemas.microsoft.com/office/drawing/2014/main" id="{224A5AA1-849E-4983-B779-1665F81B9D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2" name="TextBox 1">
          <a:extLst>
            <a:ext uri="{FF2B5EF4-FFF2-40B4-BE49-F238E27FC236}">
              <a16:creationId xmlns:a16="http://schemas.microsoft.com/office/drawing/2014/main" id="{A02E0D7E-75E5-49B3-9304-A2A4A62654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3" name="TextBox 1">
          <a:extLst>
            <a:ext uri="{FF2B5EF4-FFF2-40B4-BE49-F238E27FC236}">
              <a16:creationId xmlns:a16="http://schemas.microsoft.com/office/drawing/2014/main" id="{8C46D66E-5C6F-4580-B63E-C5F26B9189C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4" name="TextBox 1">
          <a:extLst>
            <a:ext uri="{FF2B5EF4-FFF2-40B4-BE49-F238E27FC236}">
              <a16:creationId xmlns:a16="http://schemas.microsoft.com/office/drawing/2014/main" id="{0EAD173A-3C2E-4796-9698-57C8F65212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5" name="TextBox 1">
          <a:extLst>
            <a:ext uri="{FF2B5EF4-FFF2-40B4-BE49-F238E27FC236}">
              <a16:creationId xmlns:a16="http://schemas.microsoft.com/office/drawing/2014/main" id="{E9AC7B9C-E20F-462F-B45D-C9AC78A5AF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6" name="TextBox 1">
          <a:extLst>
            <a:ext uri="{FF2B5EF4-FFF2-40B4-BE49-F238E27FC236}">
              <a16:creationId xmlns:a16="http://schemas.microsoft.com/office/drawing/2014/main" id="{D5BD4977-B703-4783-8B42-EFA9EE32F9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7" name="TextBox 1">
          <a:extLst>
            <a:ext uri="{FF2B5EF4-FFF2-40B4-BE49-F238E27FC236}">
              <a16:creationId xmlns:a16="http://schemas.microsoft.com/office/drawing/2014/main" id="{18C2ADB0-F0A9-428C-BA37-9F72D44B09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8" name="TextBox 1">
          <a:extLst>
            <a:ext uri="{FF2B5EF4-FFF2-40B4-BE49-F238E27FC236}">
              <a16:creationId xmlns:a16="http://schemas.microsoft.com/office/drawing/2014/main" id="{CEC68E02-4644-49F6-83E5-90F9C34980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29" name="TextBox 1">
          <a:extLst>
            <a:ext uri="{FF2B5EF4-FFF2-40B4-BE49-F238E27FC236}">
              <a16:creationId xmlns:a16="http://schemas.microsoft.com/office/drawing/2014/main" id="{EBFDE29A-3943-4C4B-8B01-AF5ADABDF64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30" name="TextBox 1">
          <a:extLst>
            <a:ext uri="{FF2B5EF4-FFF2-40B4-BE49-F238E27FC236}">
              <a16:creationId xmlns:a16="http://schemas.microsoft.com/office/drawing/2014/main" id="{204B8032-B30F-4A24-8E90-06ED69845C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31" name="TextBox 1">
          <a:extLst>
            <a:ext uri="{FF2B5EF4-FFF2-40B4-BE49-F238E27FC236}">
              <a16:creationId xmlns:a16="http://schemas.microsoft.com/office/drawing/2014/main" id="{AA2C9C12-7DED-4A83-80AD-EB86B21160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432" name="TextBox 1">
          <a:extLst>
            <a:ext uri="{FF2B5EF4-FFF2-40B4-BE49-F238E27FC236}">
              <a16:creationId xmlns:a16="http://schemas.microsoft.com/office/drawing/2014/main" id="{05615DE3-325A-45B3-A12E-3141DBD2D71D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433" name="TextBox 1">
          <a:extLst>
            <a:ext uri="{FF2B5EF4-FFF2-40B4-BE49-F238E27FC236}">
              <a16:creationId xmlns:a16="http://schemas.microsoft.com/office/drawing/2014/main" id="{5F7F4911-6A05-4692-9FDA-BB6CBAF13970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434" name="TextBox 1">
          <a:extLst>
            <a:ext uri="{FF2B5EF4-FFF2-40B4-BE49-F238E27FC236}">
              <a16:creationId xmlns:a16="http://schemas.microsoft.com/office/drawing/2014/main" id="{DC0FF67C-0E67-4792-A9BC-073662D96484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435" name="TextBox 1">
          <a:extLst>
            <a:ext uri="{FF2B5EF4-FFF2-40B4-BE49-F238E27FC236}">
              <a16:creationId xmlns:a16="http://schemas.microsoft.com/office/drawing/2014/main" id="{C13A7DEA-5E3F-43DB-B1F4-50CC76DD806C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436" name="TextBox 1">
          <a:extLst>
            <a:ext uri="{FF2B5EF4-FFF2-40B4-BE49-F238E27FC236}">
              <a16:creationId xmlns:a16="http://schemas.microsoft.com/office/drawing/2014/main" id="{AFCC8B51-6E31-4EFC-AE21-36D297297B63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437" name="TextBox 1">
          <a:extLst>
            <a:ext uri="{FF2B5EF4-FFF2-40B4-BE49-F238E27FC236}">
              <a16:creationId xmlns:a16="http://schemas.microsoft.com/office/drawing/2014/main" id="{3884D917-1DC8-41BD-B7D4-4897CC26E8D0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438" name="TextBox 1">
          <a:extLst>
            <a:ext uri="{FF2B5EF4-FFF2-40B4-BE49-F238E27FC236}">
              <a16:creationId xmlns:a16="http://schemas.microsoft.com/office/drawing/2014/main" id="{58828814-D794-4515-BA3E-64C54AFCAE06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39" name="TextBox 1">
          <a:extLst>
            <a:ext uri="{FF2B5EF4-FFF2-40B4-BE49-F238E27FC236}">
              <a16:creationId xmlns:a16="http://schemas.microsoft.com/office/drawing/2014/main" id="{A5F99A54-F123-461C-80B0-06D7A99658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0" name="TextBox 1">
          <a:extLst>
            <a:ext uri="{FF2B5EF4-FFF2-40B4-BE49-F238E27FC236}">
              <a16:creationId xmlns:a16="http://schemas.microsoft.com/office/drawing/2014/main" id="{1FC4E80D-3694-49B5-B7B3-5ACE6BA4FC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1" name="TextBox 1">
          <a:extLst>
            <a:ext uri="{FF2B5EF4-FFF2-40B4-BE49-F238E27FC236}">
              <a16:creationId xmlns:a16="http://schemas.microsoft.com/office/drawing/2014/main" id="{DC862580-F38F-48B0-84CF-86CB326847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2" name="TextBox 1">
          <a:extLst>
            <a:ext uri="{FF2B5EF4-FFF2-40B4-BE49-F238E27FC236}">
              <a16:creationId xmlns:a16="http://schemas.microsoft.com/office/drawing/2014/main" id="{165E2894-9E82-471A-9736-DABDE7B6179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3" name="TextBox 1">
          <a:extLst>
            <a:ext uri="{FF2B5EF4-FFF2-40B4-BE49-F238E27FC236}">
              <a16:creationId xmlns:a16="http://schemas.microsoft.com/office/drawing/2014/main" id="{310EF540-B369-44EE-AC1D-9F9416DDDD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4" name="TextBox 1">
          <a:extLst>
            <a:ext uri="{FF2B5EF4-FFF2-40B4-BE49-F238E27FC236}">
              <a16:creationId xmlns:a16="http://schemas.microsoft.com/office/drawing/2014/main" id="{7B4ED0C4-CFE1-4B39-B2FC-2D0DD2DF6D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5" name="TextBox 1">
          <a:extLst>
            <a:ext uri="{FF2B5EF4-FFF2-40B4-BE49-F238E27FC236}">
              <a16:creationId xmlns:a16="http://schemas.microsoft.com/office/drawing/2014/main" id="{0F13056D-C72A-4A76-88D6-AD5D9588CD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6" name="TextBox 1">
          <a:extLst>
            <a:ext uri="{FF2B5EF4-FFF2-40B4-BE49-F238E27FC236}">
              <a16:creationId xmlns:a16="http://schemas.microsoft.com/office/drawing/2014/main" id="{9DCDD838-C3AF-4369-8270-6BEA7D07D7C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7" name="TextBox 1">
          <a:extLst>
            <a:ext uri="{FF2B5EF4-FFF2-40B4-BE49-F238E27FC236}">
              <a16:creationId xmlns:a16="http://schemas.microsoft.com/office/drawing/2014/main" id="{E732A943-0B9D-4A54-9CAD-DA6859C623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8" name="TextBox 1">
          <a:extLst>
            <a:ext uri="{FF2B5EF4-FFF2-40B4-BE49-F238E27FC236}">
              <a16:creationId xmlns:a16="http://schemas.microsoft.com/office/drawing/2014/main" id="{2CB2A847-EFE5-4A55-95C8-DFED247B74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49" name="TextBox 1">
          <a:extLst>
            <a:ext uri="{FF2B5EF4-FFF2-40B4-BE49-F238E27FC236}">
              <a16:creationId xmlns:a16="http://schemas.microsoft.com/office/drawing/2014/main" id="{FAE8702A-5651-4D83-8BEF-8CD56C3AC7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0" name="TextBox 1">
          <a:extLst>
            <a:ext uri="{FF2B5EF4-FFF2-40B4-BE49-F238E27FC236}">
              <a16:creationId xmlns:a16="http://schemas.microsoft.com/office/drawing/2014/main" id="{5F42C6C2-813B-461D-BB72-794A25ADEE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1" name="TextBox 1">
          <a:extLst>
            <a:ext uri="{FF2B5EF4-FFF2-40B4-BE49-F238E27FC236}">
              <a16:creationId xmlns:a16="http://schemas.microsoft.com/office/drawing/2014/main" id="{57CB4326-A9BD-4447-AE74-15AC89AA0B4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2" name="TextBox 1">
          <a:extLst>
            <a:ext uri="{FF2B5EF4-FFF2-40B4-BE49-F238E27FC236}">
              <a16:creationId xmlns:a16="http://schemas.microsoft.com/office/drawing/2014/main" id="{6B97551F-E4A2-4FFC-9CB3-ACF08B06016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3" name="TextBox 1">
          <a:extLst>
            <a:ext uri="{FF2B5EF4-FFF2-40B4-BE49-F238E27FC236}">
              <a16:creationId xmlns:a16="http://schemas.microsoft.com/office/drawing/2014/main" id="{22A0E3C8-A1BC-45FE-927D-DE893E2A88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4" name="TextBox 1">
          <a:extLst>
            <a:ext uri="{FF2B5EF4-FFF2-40B4-BE49-F238E27FC236}">
              <a16:creationId xmlns:a16="http://schemas.microsoft.com/office/drawing/2014/main" id="{5745F65E-7631-44FB-9AFC-6C08D2DB34B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5" name="TextBox 1">
          <a:extLst>
            <a:ext uri="{FF2B5EF4-FFF2-40B4-BE49-F238E27FC236}">
              <a16:creationId xmlns:a16="http://schemas.microsoft.com/office/drawing/2014/main" id="{2363CD61-2688-4D42-BE44-F6E6E8D156A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6" name="TextBox 1">
          <a:extLst>
            <a:ext uri="{FF2B5EF4-FFF2-40B4-BE49-F238E27FC236}">
              <a16:creationId xmlns:a16="http://schemas.microsoft.com/office/drawing/2014/main" id="{02B9C846-6F68-479C-88E6-F9AE24B236B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7" name="TextBox 1">
          <a:extLst>
            <a:ext uri="{FF2B5EF4-FFF2-40B4-BE49-F238E27FC236}">
              <a16:creationId xmlns:a16="http://schemas.microsoft.com/office/drawing/2014/main" id="{AFE568B7-4F74-4255-B6BC-8EB60A1127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8" name="TextBox 1">
          <a:extLst>
            <a:ext uri="{FF2B5EF4-FFF2-40B4-BE49-F238E27FC236}">
              <a16:creationId xmlns:a16="http://schemas.microsoft.com/office/drawing/2014/main" id="{4131EA6E-8C42-4998-A144-10B599A6FE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59" name="TextBox 1">
          <a:extLst>
            <a:ext uri="{FF2B5EF4-FFF2-40B4-BE49-F238E27FC236}">
              <a16:creationId xmlns:a16="http://schemas.microsoft.com/office/drawing/2014/main" id="{F40BCECB-98B5-489F-95F4-C5BC3021DE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0" name="TextBox 1">
          <a:extLst>
            <a:ext uri="{FF2B5EF4-FFF2-40B4-BE49-F238E27FC236}">
              <a16:creationId xmlns:a16="http://schemas.microsoft.com/office/drawing/2014/main" id="{03048C82-01E4-4559-9CE9-1B6ECF6F1A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1" name="TextBox 1">
          <a:extLst>
            <a:ext uri="{FF2B5EF4-FFF2-40B4-BE49-F238E27FC236}">
              <a16:creationId xmlns:a16="http://schemas.microsoft.com/office/drawing/2014/main" id="{781DD26C-8F82-4700-97EC-30EE4C0B21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2" name="TextBox 1">
          <a:extLst>
            <a:ext uri="{FF2B5EF4-FFF2-40B4-BE49-F238E27FC236}">
              <a16:creationId xmlns:a16="http://schemas.microsoft.com/office/drawing/2014/main" id="{45C7EE08-B068-4FC2-B3B9-26595F79F4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3" name="TextBox 1">
          <a:extLst>
            <a:ext uri="{FF2B5EF4-FFF2-40B4-BE49-F238E27FC236}">
              <a16:creationId xmlns:a16="http://schemas.microsoft.com/office/drawing/2014/main" id="{DE444B5B-7E49-4C12-8613-2685EC664F2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4" name="TextBox 1">
          <a:extLst>
            <a:ext uri="{FF2B5EF4-FFF2-40B4-BE49-F238E27FC236}">
              <a16:creationId xmlns:a16="http://schemas.microsoft.com/office/drawing/2014/main" id="{B9051809-5D20-4469-90C2-B912FB0CEC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5" name="TextBox 1">
          <a:extLst>
            <a:ext uri="{FF2B5EF4-FFF2-40B4-BE49-F238E27FC236}">
              <a16:creationId xmlns:a16="http://schemas.microsoft.com/office/drawing/2014/main" id="{B826D5F8-BAD5-404A-BE6E-08576E5841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6" name="TextBox 1">
          <a:extLst>
            <a:ext uri="{FF2B5EF4-FFF2-40B4-BE49-F238E27FC236}">
              <a16:creationId xmlns:a16="http://schemas.microsoft.com/office/drawing/2014/main" id="{4C9E19D3-97E9-4118-8CF0-FB9868FF11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7" name="TextBox 1">
          <a:extLst>
            <a:ext uri="{FF2B5EF4-FFF2-40B4-BE49-F238E27FC236}">
              <a16:creationId xmlns:a16="http://schemas.microsoft.com/office/drawing/2014/main" id="{9A11B9F0-4A0F-4453-91BD-E1E2C22B34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8" name="TextBox 1">
          <a:extLst>
            <a:ext uri="{FF2B5EF4-FFF2-40B4-BE49-F238E27FC236}">
              <a16:creationId xmlns:a16="http://schemas.microsoft.com/office/drawing/2014/main" id="{022B1962-8D9D-4E19-84A2-3D4265CA9F2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69" name="TextBox 1">
          <a:extLst>
            <a:ext uri="{FF2B5EF4-FFF2-40B4-BE49-F238E27FC236}">
              <a16:creationId xmlns:a16="http://schemas.microsoft.com/office/drawing/2014/main" id="{877BBCC8-443A-4492-B140-397C69C894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0" name="TextBox 1">
          <a:extLst>
            <a:ext uri="{FF2B5EF4-FFF2-40B4-BE49-F238E27FC236}">
              <a16:creationId xmlns:a16="http://schemas.microsoft.com/office/drawing/2014/main" id="{E5BB257F-F727-4699-AAD9-6048254FFB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1" name="TextBox 1">
          <a:extLst>
            <a:ext uri="{FF2B5EF4-FFF2-40B4-BE49-F238E27FC236}">
              <a16:creationId xmlns:a16="http://schemas.microsoft.com/office/drawing/2014/main" id="{D7406CD1-7B74-4676-AED7-000A5A5178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2" name="TextBox 1">
          <a:extLst>
            <a:ext uri="{FF2B5EF4-FFF2-40B4-BE49-F238E27FC236}">
              <a16:creationId xmlns:a16="http://schemas.microsoft.com/office/drawing/2014/main" id="{59FA7D04-C278-444E-A7C0-B581FC8BBA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3" name="TextBox 1">
          <a:extLst>
            <a:ext uri="{FF2B5EF4-FFF2-40B4-BE49-F238E27FC236}">
              <a16:creationId xmlns:a16="http://schemas.microsoft.com/office/drawing/2014/main" id="{C7B385B2-B296-41BC-9C3C-C5DA39C6F5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4" name="TextBox 1">
          <a:extLst>
            <a:ext uri="{FF2B5EF4-FFF2-40B4-BE49-F238E27FC236}">
              <a16:creationId xmlns:a16="http://schemas.microsoft.com/office/drawing/2014/main" id="{68272008-1B87-4C06-A97F-C2988E121D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5" name="TextBox 1">
          <a:extLst>
            <a:ext uri="{FF2B5EF4-FFF2-40B4-BE49-F238E27FC236}">
              <a16:creationId xmlns:a16="http://schemas.microsoft.com/office/drawing/2014/main" id="{8A676972-4405-4BF1-AFF4-C560BF187D3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6" name="TextBox 1">
          <a:extLst>
            <a:ext uri="{FF2B5EF4-FFF2-40B4-BE49-F238E27FC236}">
              <a16:creationId xmlns:a16="http://schemas.microsoft.com/office/drawing/2014/main" id="{C926C8DF-BAA7-40F9-BC3A-E8EA11FDC3C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7" name="TextBox 1">
          <a:extLst>
            <a:ext uri="{FF2B5EF4-FFF2-40B4-BE49-F238E27FC236}">
              <a16:creationId xmlns:a16="http://schemas.microsoft.com/office/drawing/2014/main" id="{670AD5EA-F858-481D-B1D2-A27F3861F1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8" name="TextBox 1">
          <a:extLst>
            <a:ext uri="{FF2B5EF4-FFF2-40B4-BE49-F238E27FC236}">
              <a16:creationId xmlns:a16="http://schemas.microsoft.com/office/drawing/2014/main" id="{F311E39A-C5CE-4EA9-A210-BEA4067108C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79" name="TextBox 1">
          <a:extLst>
            <a:ext uri="{FF2B5EF4-FFF2-40B4-BE49-F238E27FC236}">
              <a16:creationId xmlns:a16="http://schemas.microsoft.com/office/drawing/2014/main" id="{870629B6-7635-4638-9488-50B392B4EF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0" name="TextBox 1">
          <a:extLst>
            <a:ext uri="{FF2B5EF4-FFF2-40B4-BE49-F238E27FC236}">
              <a16:creationId xmlns:a16="http://schemas.microsoft.com/office/drawing/2014/main" id="{CE1747E9-8027-4AFD-AD56-12D9E836B81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1" name="TextBox 1">
          <a:extLst>
            <a:ext uri="{FF2B5EF4-FFF2-40B4-BE49-F238E27FC236}">
              <a16:creationId xmlns:a16="http://schemas.microsoft.com/office/drawing/2014/main" id="{FDC21B29-8775-41F1-9083-38C150FD4CF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2" name="TextBox 1">
          <a:extLst>
            <a:ext uri="{FF2B5EF4-FFF2-40B4-BE49-F238E27FC236}">
              <a16:creationId xmlns:a16="http://schemas.microsoft.com/office/drawing/2014/main" id="{2C3030D4-8D5E-41AA-A44F-BB21D9E54A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3" name="TextBox 1">
          <a:extLst>
            <a:ext uri="{FF2B5EF4-FFF2-40B4-BE49-F238E27FC236}">
              <a16:creationId xmlns:a16="http://schemas.microsoft.com/office/drawing/2014/main" id="{91F9EEDE-883F-42B9-AE5E-A6E31B4A28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4" name="TextBox 1">
          <a:extLst>
            <a:ext uri="{FF2B5EF4-FFF2-40B4-BE49-F238E27FC236}">
              <a16:creationId xmlns:a16="http://schemas.microsoft.com/office/drawing/2014/main" id="{25C8B62D-E49A-49DD-97BF-485AA7A6B0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5" name="TextBox 1">
          <a:extLst>
            <a:ext uri="{FF2B5EF4-FFF2-40B4-BE49-F238E27FC236}">
              <a16:creationId xmlns:a16="http://schemas.microsoft.com/office/drawing/2014/main" id="{3B32E5D9-3FE3-4341-9B37-DFEE04E3B8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6" name="TextBox 1">
          <a:extLst>
            <a:ext uri="{FF2B5EF4-FFF2-40B4-BE49-F238E27FC236}">
              <a16:creationId xmlns:a16="http://schemas.microsoft.com/office/drawing/2014/main" id="{F24D97BB-3ED5-4CFB-B3C7-CE76947ABA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7" name="TextBox 1">
          <a:extLst>
            <a:ext uri="{FF2B5EF4-FFF2-40B4-BE49-F238E27FC236}">
              <a16:creationId xmlns:a16="http://schemas.microsoft.com/office/drawing/2014/main" id="{FFCECB45-11A6-41EE-AAD5-ECDF5D07B8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8" name="TextBox 1">
          <a:extLst>
            <a:ext uri="{FF2B5EF4-FFF2-40B4-BE49-F238E27FC236}">
              <a16:creationId xmlns:a16="http://schemas.microsoft.com/office/drawing/2014/main" id="{3116638D-8D8C-464B-993C-819A1B4EBD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89" name="TextBox 1">
          <a:extLst>
            <a:ext uri="{FF2B5EF4-FFF2-40B4-BE49-F238E27FC236}">
              <a16:creationId xmlns:a16="http://schemas.microsoft.com/office/drawing/2014/main" id="{5CEE2C5D-4A66-4348-9905-75A5ABB2B3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0" name="TextBox 1">
          <a:extLst>
            <a:ext uri="{FF2B5EF4-FFF2-40B4-BE49-F238E27FC236}">
              <a16:creationId xmlns:a16="http://schemas.microsoft.com/office/drawing/2014/main" id="{56D9E501-55D6-4DA9-AAD2-0AD80EBE91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1" name="TextBox 1">
          <a:extLst>
            <a:ext uri="{FF2B5EF4-FFF2-40B4-BE49-F238E27FC236}">
              <a16:creationId xmlns:a16="http://schemas.microsoft.com/office/drawing/2014/main" id="{BA77DE04-6EDC-42EA-8C69-84E73CF494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2" name="TextBox 1">
          <a:extLst>
            <a:ext uri="{FF2B5EF4-FFF2-40B4-BE49-F238E27FC236}">
              <a16:creationId xmlns:a16="http://schemas.microsoft.com/office/drawing/2014/main" id="{372F31B5-56F7-4B7B-912A-50AF41CDB7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3" name="TextBox 1">
          <a:extLst>
            <a:ext uri="{FF2B5EF4-FFF2-40B4-BE49-F238E27FC236}">
              <a16:creationId xmlns:a16="http://schemas.microsoft.com/office/drawing/2014/main" id="{9E0748AE-8DA3-40BB-AFBE-CF4F91F17A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4" name="TextBox 1">
          <a:extLst>
            <a:ext uri="{FF2B5EF4-FFF2-40B4-BE49-F238E27FC236}">
              <a16:creationId xmlns:a16="http://schemas.microsoft.com/office/drawing/2014/main" id="{4AB00449-0DC1-4D9F-99F3-6EF3329C4B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5" name="TextBox 1">
          <a:extLst>
            <a:ext uri="{FF2B5EF4-FFF2-40B4-BE49-F238E27FC236}">
              <a16:creationId xmlns:a16="http://schemas.microsoft.com/office/drawing/2014/main" id="{761EDA41-5841-49D8-8784-14FA2E133D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6" name="TextBox 1">
          <a:extLst>
            <a:ext uri="{FF2B5EF4-FFF2-40B4-BE49-F238E27FC236}">
              <a16:creationId xmlns:a16="http://schemas.microsoft.com/office/drawing/2014/main" id="{74816215-9649-421B-82F8-CE53CAADE3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7" name="TextBox 1">
          <a:extLst>
            <a:ext uri="{FF2B5EF4-FFF2-40B4-BE49-F238E27FC236}">
              <a16:creationId xmlns:a16="http://schemas.microsoft.com/office/drawing/2014/main" id="{44279213-60C1-4DB8-9FBF-D34578FEBB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8" name="TextBox 1">
          <a:extLst>
            <a:ext uri="{FF2B5EF4-FFF2-40B4-BE49-F238E27FC236}">
              <a16:creationId xmlns:a16="http://schemas.microsoft.com/office/drawing/2014/main" id="{77137BDB-55E5-4ECC-B643-AB0D10BB4E2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499" name="TextBox 1">
          <a:extLst>
            <a:ext uri="{FF2B5EF4-FFF2-40B4-BE49-F238E27FC236}">
              <a16:creationId xmlns:a16="http://schemas.microsoft.com/office/drawing/2014/main" id="{6BACFCAA-41CD-41D4-8C8D-9B47061C8B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0" name="TextBox 1">
          <a:extLst>
            <a:ext uri="{FF2B5EF4-FFF2-40B4-BE49-F238E27FC236}">
              <a16:creationId xmlns:a16="http://schemas.microsoft.com/office/drawing/2014/main" id="{F326BC34-2E54-40FC-AD5C-68DA54E2B41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1" name="TextBox 1">
          <a:extLst>
            <a:ext uri="{FF2B5EF4-FFF2-40B4-BE49-F238E27FC236}">
              <a16:creationId xmlns:a16="http://schemas.microsoft.com/office/drawing/2014/main" id="{BB2E3416-3EE9-45BB-BCBC-826947B26C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2" name="TextBox 1">
          <a:extLst>
            <a:ext uri="{FF2B5EF4-FFF2-40B4-BE49-F238E27FC236}">
              <a16:creationId xmlns:a16="http://schemas.microsoft.com/office/drawing/2014/main" id="{E3BF230C-4AEE-4022-A118-FFFDA505E3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3" name="TextBox 1">
          <a:extLst>
            <a:ext uri="{FF2B5EF4-FFF2-40B4-BE49-F238E27FC236}">
              <a16:creationId xmlns:a16="http://schemas.microsoft.com/office/drawing/2014/main" id="{A63E49BC-7509-4EF5-BF0E-F4AE8C2C96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4" name="TextBox 1">
          <a:extLst>
            <a:ext uri="{FF2B5EF4-FFF2-40B4-BE49-F238E27FC236}">
              <a16:creationId xmlns:a16="http://schemas.microsoft.com/office/drawing/2014/main" id="{9265EF57-9E02-4E78-900A-95BBF8D3EA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5" name="TextBox 1">
          <a:extLst>
            <a:ext uri="{FF2B5EF4-FFF2-40B4-BE49-F238E27FC236}">
              <a16:creationId xmlns:a16="http://schemas.microsoft.com/office/drawing/2014/main" id="{5672B894-2BFF-4984-AD83-DE8D6C64BF4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6" name="TextBox 1">
          <a:extLst>
            <a:ext uri="{FF2B5EF4-FFF2-40B4-BE49-F238E27FC236}">
              <a16:creationId xmlns:a16="http://schemas.microsoft.com/office/drawing/2014/main" id="{F7954D28-0E0D-47CD-B44A-6ED346FC20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7" name="TextBox 1">
          <a:extLst>
            <a:ext uri="{FF2B5EF4-FFF2-40B4-BE49-F238E27FC236}">
              <a16:creationId xmlns:a16="http://schemas.microsoft.com/office/drawing/2014/main" id="{C2C9563B-47A2-470A-ADE8-6E29909F618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8" name="TextBox 1">
          <a:extLst>
            <a:ext uri="{FF2B5EF4-FFF2-40B4-BE49-F238E27FC236}">
              <a16:creationId xmlns:a16="http://schemas.microsoft.com/office/drawing/2014/main" id="{35F59974-E6BA-41BF-A6B4-F1F6849A8CD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09" name="TextBox 1">
          <a:extLst>
            <a:ext uri="{FF2B5EF4-FFF2-40B4-BE49-F238E27FC236}">
              <a16:creationId xmlns:a16="http://schemas.microsoft.com/office/drawing/2014/main" id="{90D9AF76-15B0-4860-A7D3-DC45FA29F53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0" name="TextBox 1">
          <a:extLst>
            <a:ext uri="{FF2B5EF4-FFF2-40B4-BE49-F238E27FC236}">
              <a16:creationId xmlns:a16="http://schemas.microsoft.com/office/drawing/2014/main" id="{0F1301D1-7C07-4C55-87AE-1AFC25EA97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1" name="TextBox 1">
          <a:extLst>
            <a:ext uri="{FF2B5EF4-FFF2-40B4-BE49-F238E27FC236}">
              <a16:creationId xmlns:a16="http://schemas.microsoft.com/office/drawing/2014/main" id="{FBFE2B04-C5D7-467F-8268-D6733A48184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2" name="TextBox 1">
          <a:extLst>
            <a:ext uri="{FF2B5EF4-FFF2-40B4-BE49-F238E27FC236}">
              <a16:creationId xmlns:a16="http://schemas.microsoft.com/office/drawing/2014/main" id="{27BD6CEB-2EB7-4F7B-A50B-A0B79839B5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3" name="TextBox 1">
          <a:extLst>
            <a:ext uri="{FF2B5EF4-FFF2-40B4-BE49-F238E27FC236}">
              <a16:creationId xmlns:a16="http://schemas.microsoft.com/office/drawing/2014/main" id="{29045E9E-2C45-45FE-BDAB-0AF9D4F108C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4" name="TextBox 1">
          <a:extLst>
            <a:ext uri="{FF2B5EF4-FFF2-40B4-BE49-F238E27FC236}">
              <a16:creationId xmlns:a16="http://schemas.microsoft.com/office/drawing/2014/main" id="{FB522E09-35DA-4C1B-89A2-A424AB4826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5" name="TextBox 1">
          <a:extLst>
            <a:ext uri="{FF2B5EF4-FFF2-40B4-BE49-F238E27FC236}">
              <a16:creationId xmlns:a16="http://schemas.microsoft.com/office/drawing/2014/main" id="{A69B7BD9-A60A-45F9-96EF-D20F9E17F97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6" name="TextBox 1">
          <a:extLst>
            <a:ext uri="{FF2B5EF4-FFF2-40B4-BE49-F238E27FC236}">
              <a16:creationId xmlns:a16="http://schemas.microsoft.com/office/drawing/2014/main" id="{137E0148-9904-4046-B535-5AFA1F40BB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7" name="TextBox 1">
          <a:extLst>
            <a:ext uri="{FF2B5EF4-FFF2-40B4-BE49-F238E27FC236}">
              <a16:creationId xmlns:a16="http://schemas.microsoft.com/office/drawing/2014/main" id="{50FFDB2A-B377-4B90-9047-DABFD82C23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8" name="TextBox 1">
          <a:extLst>
            <a:ext uri="{FF2B5EF4-FFF2-40B4-BE49-F238E27FC236}">
              <a16:creationId xmlns:a16="http://schemas.microsoft.com/office/drawing/2014/main" id="{EB36F7C3-D6AF-4F23-91EF-5618C5F458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19" name="TextBox 1">
          <a:extLst>
            <a:ext uri="{FF2B5EF4-FFF2-40B4-BE49-F238E27FC236}">
              <a16:creationId xmlns:a16="http://schemas.microsoft.com/office/drawing/2014/main" id="{05CC6A62-5BA4-4197-9D11-8E443BEE8D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0" name="TextBox 1">
          <a:extLst>
            <a:ext uri="{FF2B5EF4-FFF2-40B4-BE49-F238E27FC236}">
              <a16:creationId xmlns:a16="http://schemas.microsoft.com/office/drawing/2014/main" id="{79739EA1-CEC6-4DA0-AA55-DFFF62AD4D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1" name="TextBox 1">
          <a:extLst>
            <a:ext uri="{FF2B5EF4-FFF2-40B4-BE49-F238E27FC236}">
              <a16:creationId xmlns:a16="http://schemas.microsoft.com/office/drawing/2014/main" id="{661E491C-9644-40A0-8315-10F8346512A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2" name="TextBox 1">
          <a:extLst>
            <a:ext uri="{FF2B5EF4-FFF2-40B4-BE49-F238E27FC236}">
              <a16:creationId xmlns:a16="http://schemas.microsoft.com/office/drawing/2014/main" id="{0409E3B1-C722-4404-923E-C937E1312E0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3" name="TextBox 1">
          <a:extLst>
            <a:ext uri="{FF2B5EF4-FFF2-40B4-BE49-F238E27FC236}">
              <a16:creationId xmlns:a16="http://schemas.microsoft.com/office/drawing/2014/main" id="{EE03C4F1-9709-439E-AFD2-60EA94F596E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4" name="TextBox 1">
          <a:extLst>
            <a:ext uri="{FF2B5EF4-FFF2-40B4-BE49-F238E27FC236}">
              <a16:creationId xmlns:a16="http://schemas.microsoft.com/office/drawing/2014/main" id="{C3F16B6E-E42B-47C5-AF0C-1A085ED162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5" name="TextBox 1">
          <a:extLst>
            <a:ext uri="{FF2B5EF4-FFF2-40B4-BE49-F238E27FC236}">
              <a16:creationId xmlns:a16="http://schemas.microsoft.com/office/drawing/2014/main" id="{FF8886F2-FA1B-43A7-9C3F-5B6887FBA75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6" name="TextBox 1">
          <a:extLst>
            <a:ext uri="{FF2B5EF4-FFF2-40B4-BE49-F238E27FC236}">
              <a16:creationId xmlns:a16="http://schemas.microsoft.com/office/drawing/2014/main" id="{54BABA8C-D2DE-4860-B22E-3E887753F9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7" name="TextBox 1">
          <a:extLst>
            <a:ext uri="{FF2B5EF4-FFF2-40B4-BE49-F238E27FC236}">
              <a16:creationId xmlns:a16="http://schemas.microsoft.com/office/drawing/2014/main" id="{D2D5A62C-9D72-4A18-A5D6-5AEF737832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8" name="TextBox 1">
          <a:extLst>
            <a:ext uri="{FF2B5EF4-FFF2-40B4-BE49-F238E27FC236}">
              <a16:creationId xmlns:a16="http://schemas.microsoft.com/office/drawing/2014/main" id="{81527976-8E23-470A-BB08-1284DCCE890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29" name="TextBox 1">
          <a:extLst>
            <a:ext uri="{FF2B5EF4-FFF2-40B4-BE49-F238E27FC236}">
              <a16:creationId xmlns:a16="http://schemas.microsoft.com/office/drawing/2014/main" id="{EABB202B-E86E-40FB-8A73-84CF7AF2BD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0" name="TextBox 1">
          <a:extLst>
            <a:ext uri="{FF2B5EF4-FFF2-40B4-BE49-F238E27FC236}">
              <a16:creationId xmlns:a16="http://schemas.microsoft.com/office/drawing/2014/main" id="{0FF9D002-84D7-46DB-BA64-B2406357E2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1" name="TextBox 1">
          <a:extLst>
            <a:ext uri="{FF2B5EF4-FFF2-40B4-BE49-F238E27FC236}">
              <a16:creationId xmlns:a16="http://schemas.microsoft.com/office/drawing/2014/main" id="{EB6501CD-1D88-43C3-B309-0B620DDADA3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2" name="TextBox 1">
          <a:extLst>
            <a:ext uri="{FF2B5EF4-FFF2-40B4-BE49-F238E27FC236}">
              <a16:creationId xmlns:a16="http://schemas.microsoft.com/office/drawing/2014/main" id="{0273ED63-FF4F-4C69-9A66-F9629B21A7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3" name="TextBox 1">
          <a:extLst>
            <a:ext uri="{FF2B5EF4-FFF2-40B4-BE49-F238E27FC236}">
              <a16:creationId xmlns:a16="http://schemas.microsoft.com/office/drawing/2014/main" id="{DAC58D98-A074-4274-91D7-98D1DB1E88D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4" name="TextBox 1">
          <a:extLst>
            <a:ext uri="{FF2B5EF4-FFF2-40B4-BE49-F238E27FC236}">
              <a16:creationId xmlns:a16="http://schemas.microsoft.com/office/drawing/2014/main" id="{FDB57716-93D3-4D8B-AEE7-D47BEC53634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5" name="TextBox 1">
          <a:extLst>
            <a:ext uri="{FF2B5EF4-FFF2-40B4-BE49-F238E27FC236}">
              <a16:creationId xmlns:a16="http://schemas.microsoft.com/office/drawing/2014/main" id="{9CD17881-9D8E-446E-9530-CD9CCE24C9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6" name="TextBox 1">
          <a:extLst>
            <a:ext uri="{FF2B5EF4-FFF2-40B4-BE49-F238E27FC236}">
              <a16:creationId xmlns:a16="http://schemas.microsoft.com/office/drawing/2014/main" id="{8BCB7E8A-F6A7-4F95-9932-CECFFE76DD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7" name="TextBox 1">
          <a:extLst>
            <a:ext uri="{FF2B5EF4-FFF2-40B4-BE49-F238E27FC236}">
              <a16:creationId xmlns:a16="http://schemas.microsoft.com/office/drawing/2014/main" id="{2BB30925-4F8C-4995-8228-D94DEA9A571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8" name="TextBox 1">
          <a:extLst>
            <a:ext uri="{FF2B5EF4-FFF2-40B4-BE49-F238E27FC236}">
              <a16:creationId xmlns:a16="http://schemas.microsoft.com/office/drawing/2014/main" id="{085D04EC-87D4-42F9-B7F4-ABE47ADD42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39" name="TextBox 1">
          <a:extLst>
            <a:ext uri="{FF2B5EF4-FFF2-40B4-BE49-F238E27FC236}">
              <a16:creationId xmlns:a16="http://schemas.microsoft.com/office/drawing/2014/main" id="{60765A0D-BC64-4B07-AF32-AECC0D110B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0" name="TextBox 1">
          <a:extLst>
            <a:ext uri="{FF2B5EF4-FFF2-40B4-BE49-F238E27FC236}">
              <a16:creationId xmlns:a16="http://schemas.microsoft.com/office/drawing/2014/main" id="{07B28F18-6276-476E-A610-5608116581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1" name="TextBox 1">
          <a:extLst>
            <a:ext uri="{FF2B5EF4-FFF2-40B4-BE49-F238E27FC236}">
              <a16:creationId xmlns:a16="http://schemas.microsoft.com/office/drawing/2014/main" id="{9DDDD1BA-1BC6-4361-A927-F99CC004BC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2" name="TextBox 1">
          <a:extLst>
            <a:ext uri="{FF2B5EF4-FFF2-40B4-BE49-F238E27FC236}">
              <a16:creationId xmlns:a16="http://schemas.microsoft.com/office/drawing/2014/main" id="{0AFA743A-FC59-4AE2-945A-6612017786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3" name="TextBox 1">
          <a:extLst>
            <a:ext uri="{FF2B5EF4-FFF2-40B4-BE49-F238E27FC236}">
              <a16:creationId xmlns:a16="http://schemas.microsoft.com/office/drawing/2014/main" id="{28B570FD-F363-4834-B343-DEE3D2A2C2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4" name="TextBox 1">
          <a:extLst>
            <a:ext uri="{FF2B5EF4-FFF2-40B4-BE49-F238E27FC236}">
              <a16:creationId xmlns:a16="http://schemas.microsoft.com/office/drawing/2014/main" id="{6E6D8D9D-D0CE-4596-89C5-4BF760EFBD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5" name="TextBox 1">
          <a:extLst>
            <a:ext uri="{FF2B5EF4-FFF2-40B4-BE49-F238E27FC236}">
              <a16:creationId xmlns:a16="http://schemas.microsoft.com/office/drawing/2014/main" id="{1DE93F21-0E7A-4DD4-8A88-F4BB6E1FD63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6" name="TextBox 1">
          <a:extLst>
            <a:ext uri="{FF2B5EF4-FFF2-40B4-BE49-F238E27FC236}">
              <a16:creationId xmlns:a16="http://schemas.microsoft.com/office/drawing/2014/main" id="{DA88A507-5C2C-452D-B718-45B16C2A93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7" name="TextBox 1">
          <a:extLst>
            <a:ext uri="{FF2B5EF4-FFF2-40B4-BE49-F238E27FC236}">
              <a16:creationId xmlns:a16="http://schemas.microsoft.com/office/drawing/2014/main" id="{6FC63F68-C2E4-4537-82C5-D2B36B0782D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8" name="TextBox 1">
          <a:extLst>
            <a:ext uri="{FF2B5EF4-FFF2-40B4-BE49-F238E27FC236}">
              <a16:creationId xmlns:a16="http://schemas.microsoft.com/office/drawing/2014/main" id="{67F62DDF-B243-42EB-BB87-1829ABDC576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49" name="TextBox 1">
          <a:extLst>
            <a:ext uri="{FF2B5EF4-FFF2-40B4-BE49-F238E27FC236}">
              <a16:creationId xmlns:a16="http://schemas.microsoft.com/office/drawing/2014/main" id="{2F2CEB63-155D-4B4B-94D7-1076113F63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0" name="TextBox 1">
          <a:extLst>
            <a:ext uri="{FF2B5EF4-FFF2-40B4-BE49-F238E27FC236}">
              <a16:creationId xmlns:a16="http://schemas.microsoft.com/office/drawing/2014/main" id="{4E5D2AD2-B45F-4E9D-9CC9-0DF8138203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1" name="TextBox 1">
          <a:extLst>
            <a:ext uri="{FF2B5EF4-FFF2-40B4-BE49-F238E27FC236}">
              <a16:creationId xmlns:a16="http://schemas.microsoft.com/office/drawing/2014/main" id="{3017E7BB-514C-4017-B687-612324AA50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2" name="TextBox 1">
          <a:extLst>
            <a:ext uri="{FF2B5EF4-FFF2-40B4-BE49-F238E27FC236}">
              <a16:creationId xmlns:a16="http://schemas.microsoft.com/office/drawing/2014/main" id="{78135890-24E7-4CCF-B337-BBD925A1D2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3" name="TextBox 1">
          <a:extLst>
            <a:ext uri="{FF2B5EF4-FFF2-40B4-BE49-F238E27FC236}">
              <a16:creationId xmlns:a16="http://schemas.microsoft.com/office/drawing/2014/main" id="{18CF714E-7FAE-4F55-8ECA-B04494153C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4" name="TextBox 1">
          <a:extLst>
            <a:ext uri="{FF2B5EF4-FFF2-40B4-BE49-F238E27FC236}">
              <a16:creationId xmlns:a16="http://schemas.microsoft.com/office/drawing/2014/main" id="{9FB69162-0DE7-4FC3-B536-78B1BCFD3D3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5" name="TextBox 1">
          <a:extLst>
            <a:ext uri="{FF2B5EF4-FFF2-40B4-BE49-F238E27FC236}">
              <a16:creationId xmlns:a16="http://schemas.microsoft.com/office/drawing/2014/main" id="{C9333103-15A9-4889-817B-B77C427593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6" name="TextBox 1">
          <a:extLst>
            <a:ext uri="{FF2B5EF4-FFF2-40B4-BE49-F238E27FC236}">
              <a16:creationId xmlns:a16="http://schemas.microsoft.com/office/drawing/2014/main" id="{5B113F30-1F5D-4FA5-892C-116E6A502B7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7" name="TextBox 1">
          <a:extLst>
            <a:ext uri="{FF2B5EF4-FFF2-40B4-BE49-F238E27FC236}">
              <a16:creationId xmlns:a16="http://schemas.microsoft.com/office/drawing/2014/main" id="{67FC3AF8-216A-49F6-83B3-43C18E12D43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8" name="TextBox 1">
          <a:extLst>
            <a:ext uri="{FF2B5EF4-FFF2-40B4-BE49-F238E27FC236}">
              <a16:creationId xmlns:a16="http://schemas.microsoft.com/office/drawing/2014/main" id="{4C010053-65CE-481E-96CD-004D04866C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59" name="TextBox 1">
          <a:extLst>
            <a:ext uri="{FF2B5EF4-FFF2-40B4-BE49-F238E27FC236}">
              <a16:creationId xmlns:a16="http://schemas.microsoft.com/office/drawing/2014/main" id="{9663C097-7865-4626-8131-EBC457872D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0" name="TextBox 1">
          <a:extLst>
            <a:ext uri="{FF2B5EF4-FFF2-40B4-BE49-F238E27FC236}">
              <a16:creationId xmlns:a16="http://schemas.microsoft.com/office/drawing/2014/main" id="{9874D561-43AB-4596-A2CF-A73279EC133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1" name="TextBox 1">
          <a:extLst>
            <a:ext uri="{FF2B5EF4-FFF2-40B4-BE49-F238E27FC236}">
              <a16:creationId xmlns:a16="http://schemas.microsoft.com/office/drawing/2014/main" id="{8C6189E6-E1DB-4D1D-9FC7-0E05ABBCE6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2" name="TextBox 1">
          <a:extLst>
            <a:ext uri="{FF2B5EF4-FFF2-40B4-BE49-F238E27FC236}">
              <a16:creationId xmlns:a16="http://schemas.microsoft.com/office/drawing/2014/main" id="{E8EF4E1D-B94E-451B-85B5-5C79055D1B3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3" name="TextBox 1">
          <a:extLst>
            <a:ext uri="{FF2B5EF4-FFF2-40B4-BE49-F238E27FC236}">
              <a16:creationId xmlns:a16="http://schemas.microsoft.com/office/drawing/2014/main" id="{CF935012-3891-458B-B1DA-B69627C9AF8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4" name="TextBox 1">
          <a:extLst>
            <a:ext uri="{FF2B5EF4-FFF2-40B4-BE49-F238E27FC236}">
              <a16:creationId xmlns:a16="http://schemas.microsoft.com/office/drawing/2014/main" id="{2EACE945-1C67-4FD2-A2C5-373512B5A50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5" name="TextBox 1">
          <a:extLst>
            <a:ext uri="{FF2B5EF4-FFF2-40B4-BE49-F238E27FC236}">
              <a16:creationId xmlns:a16="http://schemas.microsoft.com/office/drawing/2014/main" id="{6003DACE-525B-42F2-BFC6-2F226C78A3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6" name="TextBox 1">
          <a:extLst>
            <a:ext uri="{FF2B5EF4-FFF2-40B4-BE49-F238E27FC236}">
              <a16:creationId xmlns:a16="http://schemas.microsoft.com/office/drawing/2014/main" id="{0377D590-3E4C-43B9-A1CE-7C5FBE5489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7" name="TextBox 1">
          <a:extLst>
            <a:ext uri="{FF2B5EF4-FFF2-40B4-BE49-F238E27FC236}">
              <a16:creationId xmlns:a16="http://schemas.microsoft.com/office/drawing/2014/main" id="{32898992-5641-4C5E-B487-3012A5BF663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8" name="TextBox 1">
          <a:extLst>
            <a:ext uri="{FF2B5EF4-FFF2-40B4-BE49-F238E27FC236}">
              <a16:creationId xmlns:a16="http://schemas.microsoft.com/office/drawing/2014/main" id="{A4F406BE-7B07-4954-9A8E-A860CF1F5B3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69" name="TextBox 1">
          <a:extLst>
            <a:ext uri="{FF2B5EF4-FFF2-40B4-BE49-F238E27FC236}">
              <a16:creationId xmlns:a16="http://schemas.microsoft.com/office/drawing/2014/main" id="{4690446C-61C7-4B77-83A2-33A8B3E421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0" name="TextBox 1">
          <a:extLst>
            <a:ext uri="{FF2B5EF4-FFF2-40B4-BE49-F238E27FC236}">
              <a16:creationId xmlns:a16="http://schemas.microsoft.com/office/drawing/2014/main" id="{C61FCF8D-9538-4F7B-A05E-63899659E5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1" name="TextBox 1">
          <a:extLst>
            <a:ext uri="{FF2B5EF4-FFF2-40B4-BE49-F238E27FC236}">
              <a16:creationId xmlns:a16="http://schemas.microsoft.com/office/drawing/2014/main" id="{69A205C7-29AB-440D-9147-DB8EB13BF6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2" name="TextBox 1">
          <a:extLst>
            <a:ext uri="{FF2B5EF4-FFF2-40B4-BE49-F238E27FC236}">
              <a16:creationId xmlns:a16="http://schemas.microsoft.com/office/drawing/2014/main" id="{318CC3DE-B250-401C-A662-E85AE38550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3" name="TextBox 1">
          <a:extLst>
            <a:ext uri="{FF2B5EF4-FFF2-40B4-BE49-F238E27FC236}">
              <a16:creationId xmlns:a16="http://schemas.microsoft.com/office/drawing/2014/main" id="{3C5272B8-04F0-4828-AB37-8153317617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4" name="TextBox 1">
          <a:extLst>
            <a:ext uri="{FF2B5EF4-FFF2-40B4-BE49-F238E27FC236}">
              <a16:creationId xmlns:a16="http://schemas.microsoft.com/office/drawing/2014/main" id="{115BA71D-E732-438B-B43C-8E7713B928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5" name="TextBox 1">
          <a:extLst>
            <a:ext uri="{FF2B5EF4-FFF2-40B4-BE49-F238E27FC236}">
              <a16:creationId xmlns:a16="http://schemas.microsoft.com/office/drawing/2014/main" id="{2136ACEF-3757-45B1-A6C7-35D460CE9F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6" name="TextBox 1">
          <a:extLst>
            <a:ext uri="{FF2B5EF4-FFF2-40B4-BE49-F238E27FC236}">
              <a16:creationId xmlns:a16="http://schemas.microsoft.com/office/drawing/2014/main" id="{1AB99E5B-53AC-4537-980D-09E38CE11B4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7" name="TextBox 1">
          <a:extLst>
            <a:ext uri="{FF2B5EF4-FFF2-40B4-BE49-F238E27FC236}">
              <a16:creationId xmlns:a16="http://schemas.microsoft.com/office/drawing/2014/main" id="{3C43C3D0-9B6E-4D7B-9E15-230F8640EF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8" name="TextBox 1">
          <a:extLst>
            <a:ext uri="{FF2B5EF4-FFF2-40B4-BE49-F238E27FC236}">
              <a16:creationId xmlns:a16="http://schemas.microsoft.com/office/drawing/2014/main" id="{33FFEE7B-EAC9-445D-9045-5E363A40C23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79" name="TextBox 1">
          <a:extLst>
            <a:ext uri="{FF2B5EF4-FFF2-40B4-BE49-F238E27FC236}">
              <a16:creationId xmlns:a16="http://schemas.microsoft.com/office/drawing/2014/main" id="{8D8CC18D-87AB-4D49-BDDB-A6289ADC919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0" name="TextBox 1">
          <a:extLst>
            <a:ext uri="{FF2B5EF4-FFF2-40B4-BE49-F238E27FC236}">
              <a16:creationId xmlns:a16="http://schemas.microsoft.com/office/drawing/2014/main" id="{3640EB45-CFCB-44A0-B368-81D9C6DE76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1" name="TextBox 1">
          <a:extLst>
            <a:ext uri="{FF2B5EF4-FFF2-40B4-BE49-F238E27FC236}">
              <a16:creationId xmlns:a16="http://schemas.microsoft.com/office/drawing/2014/main" id="{6C96BA01-0715-446B-A92C-AC819FB6A7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2" name="TextBox 1">
          <a:extLst>
            <a:ext uri="{FF2B5EF4-FFF2-40B4-BE49-F238E27FC236}">
              <a16:creationId xmlns:a16="http://schemas.microsoft.com/office/drawing/2014/main" id="{5FC83D0B-E307-4BA1-8647-C71F3393CD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3" name="TextBox 1">
          <a:extLst>
            <a:ext uri="{FF2B5EF4-FFF2-40B4-BE49-F238E27FC236}">
              <a16:creationId xmlns:a16="http://schemas.microsoft.com/office/drawing/2014/main" id="{2CF7B138-A0E5-4C5F-91F9-1AEC0347A1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4" name="TextBox 1">
          <a:extLst>
            <a:ext uri="{FF2B5EF4-FFF2-40B4-BE49-F238E27FC236}">
              <a16:creationId xmlns:a16="http://schemas.microsoft.com/office/drawing/2014/main" id="{15F9DD99-403B-4150-B7D9-F0EED38D16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5" name="TextBox 1">
          <a:extLst>
            <a:ext uri="{FF2B5EF4-FFF2-40B4-BE49-F238E27FC236}">
              <a16:creationId xmlns:a16="http://schemas.microsoft.com/office/drawing/2014/main" id="{B2E93C28-CA2F-4520-ADC2-BBAACA1C44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6" name="TextBox 1">
          <a:extLst>
            <a:ext uri="{FF2B5EF4-FFF2-40B4-BE49-F238E27FC236}">
              <a16:creationId xmlns:a16="http://schemas.microsoft.com/office/drawing/2014/main" id="{B49FE450-1286-494A-BC8D-3CCFA80969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7" name="TextBox 1">
          <a:extLst>
            <a:ext uri="{FF2B5EF4-FFF2-40B4-BE49-F238E27FC236}">
              <a16:creationId xmlns:a16="http://schemas.microsoft.com/office/drawing/2014/main" id="{382B2A55-56FA-4FF3-9B72-9C2E6D67371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8" name="TextBox 1">
          <a:extLst>
            <a:ext uri="{FF2B5EF4-FFF2-40B4-BE49-F238E27FC236}">
              <a16:creationId xmlns:a16="http://schemas.microsoft.com/office/drawing/2014/main" id="{AAE38C87-8D9F-4009-82F5-937C2D241D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89" name="TextBox 1">
          <a:extLst>
            <a:ext uri="{FF2B5EF4-FFF2-40B4-BE49-F238E27FC236}">
              <a16:creationId xmlns:a16="http://schemas.microsoft.com/office/drawing/2014/main" id="{EB7CA6CB-8D6C-4CD3-88C2-63299C467A0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0" name="TextBox 1">
          <a:extLst>
            <a:ext uri="{FF2B5EF4-FFF2-40B4-BE49-F238E27FC236}">
              <a16:creationId xmlns:a16="http://schemas.microsoft.com/office/drawing/2014/main" id="{2C7BEE60-97A1-4B3B-8FBA-F19B9358C1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1" name="TextBox 1">
          <a:extLst>
            <a:ext uri="{FF2B5EF4-FFF2-40B4-BE49-F238E27FC236}">
              <a16:creationId xmlns:a16="http://schemas.microsoft.com/office/drawing/2014/main" id="{6660465B-41A2-46BB-AEF3-7A03843223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2" name="TextBox 1">
          <a:extLst>
            <a:ext uri="{FF2B5EF4-FFF2-40B4-BE49-F238E27FC236}">
              <a16:creationId xmlns:a16="http://schemas.microsoft.com/office/drawing/2014/main" id="{6699FB28-3C1E-4D03-81CC-AA7270692F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3" name="TextBox 1">
          <a:extLst>
            <a:ext uri="{FF2B5EF4-FFF2-40B4-BE49-F238E27FC236}">
              <a16:creationId xmlns:a16="http://schemas.microsoft.com/office/drawing/2014/main" id="{1D79E9C3-D23B-417B-A95B-33402585234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4" name="TextBox 1">
          <a:extLst>
            <a:ext uri="{FF2B5EF4-FFF2-40B4-BE49-F238E27FC236}">
              <a16:creationId xmlns:a16="http://schemas.microsoft.com/office/drawing/2014/main" id="{6A4BA07C-101B-4B7C-B43F-CFDE7A696A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5" name="TextBox 1">
          <a:extLst>
            <a:ext uri="{FF2B5EF4-FFF2-40B4-BE49-F238E27FC236}">
              <a16:creationId xmlns:a16="http://schemas.microsoft.com/office/drawing/2014/main" id="{A66EDF62-FFF0-4DCD-90F3-647433F7D14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6" name="TextBox 1">
          <a:extLst>
            <a:ext uri="{FF2B5EF4-FFF2-40B4-BE49-F238E27FC236}">
              <a16:creationId xmlns:a16="http://schemas.microsoft.com/office/drawing/2014/main" id="{2A99AF4F-840F-4CC3-AC31-8D6A4C96D7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7" name="TextBox 1">
          <a:extLst>
            <a:ext uri="{FF2B5EF4-FFF2-40B4-BE49-F238E27FC236}">
              <a16:creationId xmlns:a16="http://schemas.microsoft.com/office/drawing/2014/main" id="{B3DC9C63-DD04-415C-8A3A-53116773B13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8" name="TextBox 1">
          <a:extLst>
            <a:ext uri="{FF2B5EF4-FFF2-40B4-BE49-F238E27FC236}">
              <a16:creationId xmlns:a16="http://schemas.microsoft.com/office/drawing/2014/main" id="{83D55D23-FF24-496E-B137-215523C1263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599" name="TextBox 1">
          <a:extLst>
            <a:ext uri="{FF2B5EF4-FFF2-40B4-BE49-F238E27FC236}">
              <a16:creationId xmlns:a16="http://schemas.microsoft.com/office/drawing/2014/main" id="{45FD1144-FB8A-4ED5-90BB-B85F2D51A9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0" name="TextBox 1">
          <a:extLst>
            <a:ext uri="{FF2B5EF4-FFF2-40B4-BE49-F238E27FC236}">
              <a16:creationId xmlns:a16="http://schemas.microsoft.com/office/drawing/2014/main" id="{01BE2CB8-0ECA-47D9-AF66-7FDD93E5E4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1" name="TextBox 1">
          <a:extLst>
            <a:ext uri="{FF2B5EF4-FFF2-40B4-BE49-F238E27FC236}">
              <a16:creationId xmlns:a16="http://schemas.microsoft.com/office/drawing/2014/main" id="{0A21A03B-06EB-4FBE-AAC8-232DCB73683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2" name="TextBox 1">
          <a:extLst>
            <a:ext uri="{FF2B5EF4-FFF2-40B4-BE49-F238E27FC236}">
              <a16:creationId xmlns:a16="http://schemas.microsoft.com/office/drawing/2014/main" id="{51D86539-4C96-4945-A679-DD7087016A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3" name="TextBox 1">
          <a:extLst>
            <a:ext uri="{FF2B5EF4-FFF2-40B4-BE49-F238E27FC236}">
              <a16:creationId xmlns:a16="http://schemas.microsoft.com/office/drawing/2014/main" id="{E07A8B75-310C-4045-B68A-BEBBE86047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4" name="TextBox 1">
          <a:extLst>
            <a:ext uri="{FF2B5EF4-FFF2-40B4-BE49-F238E27FC236}">
              <a16:creationId xmlns:a16="http://schemas.microsoft.com/office/drawing/2014/main" id="{4540187B-8A55-4353-8637-11102B46B1E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5" name="TextBox 1">
          <a:extLst>
            <a:ext uri="{FF2B5EF4-FFF2-40B4-BE49-F238E27FC236}">
              <a16:creationId xmlns:a16="http://schemas.microsoft.com/office/drawing/2014/main" id="{FADE9A3F-42F0-4F97-8EE8-B80E63F09F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6" name="TextBox 1">
          <a:extLst>
            <a:ext uri="{FF2B5EF4-FFF2-40B4-BE49-F238E27FC236}">
              <a16:creationId xmlns:a16="http://schemas.microsoft.com/office/drawing/2014/main" id="{9BB70E9A-18A2-4012-A3FC-A2828EDC8D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7" name="TextBox 1">
          <a:extLst>
            <a:ext uri="{FF2B5EF4-FFF2-40B4-BE49-F238E27FC236}">
              <a16:creationId xmlns:a16="http://schemas.microsoft.com/office/drawing/2014/main" id="{3E4C47F5-4609-460E-970B-DA6C791E84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8" name="TextBox 1">
          <a:extLst>
            <a:ext uri="{FF2B5EF4-FFF2-40B4-BE49-F238E27FC236}">
              <a16:creationId xmlns:a16="http://schemas.microsoft.com/office/drawing/2014/main" id="{8DDB3679-2FEC-47E2-8788-A618432A60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09" name="TextBox 1">
          <a:extLst>
            <a:ext uri="{FF2B5EF4-FFF2-40B4-BE49-F238E27FC236}">
              <a16:creationId xmlns:a16="http://schemas.microsoft.com/office/drawing/2014/main" id="{69DBD8DF-4AE2-4D7F-9D68-16D26A516F3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0" name="TextBox 1">
          <a:extLst>
            <a:ext uri="{FF2B5EF4-FFF2-40B4-BE49-F238E27FC236}">
              <a16:creationId xmlns:a16="http://schemas.microsoft.com/office/drawing/2014/main" id="{6052920E-CA7F-48BF-80E0-924D5F4D2AA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1" name="TextBox 1">
          <a:extLst>
            <a:ext uri="{FF2B5EF4-FFF2-40B4-BE49-F238E27FC236}">
              <a16:creationId xmlns:a16="http://schemas.microsoft.com/office/drawing/2014/main" id="{158C0DB3-A9FB-4666-91DC-74D34A40414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2" name="TextBox 1">
          <a:extLst>
            <a:ext uri="{FF2B5EF4-FFF2-40B4-BE49-F238E27FC236}">
              <a16:creationId xmlns:a16="http://schemas.microsoft.com/office/drawing/2014/main" id="{CE8BFD1F-8F9A-490F-A3F2-1A48140319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3" name="TextBox 1">
          <a:extLst>
            <a:ext uri="{FF2B5EF4-FFF2-40B4-BE49-F238E27FC236}">
              <a16:creationId xmlns:a16="http://schemas.microsoft.com/office/drawing/2014/main" id="{4FBD4E90-FE63-4829-9B3A-323651A024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4" name="TextBox 1">
          <a:extLst>
            <a:ext uri="{FF2B5EF4-FFF2-40B4-BE49-F238E27FC236}">
              <a16:creationId xmlns:a16="http://schemas.microsoft.com/office/drawing/2014/main" id="{7D5A5D58-E1BC-4A0F-87D4-E3489CB8ACC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5" name="TextBox 1">
          <a:extLst>
            <a:ext uri="{FF2B5EF4-FFF2-40B4-BE49-F238E27FC236}">
              <a16:creationId xmlns:a16="http://schemas.microsoft.com/office/drawing/2014/main" id="{339ED688-550D-4D87-8522-6AABC9BB55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6" name="TextBox 1">
          <a:extLst>
            <a:ext uri="{FF2B5EF4-FFF2-40B4-BE49-F238E27FC236}">
              <a16:creationId xmlns:a16="http://schemas.microsoft.com/office/drawing/2014/main" id="{070197BE-B170-41D8-8C28-BBA64B441C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7" name="TextBox 1">
          <a:extLst>
            <a:ext uri="{FF2B5EF4-FFF2-40B4-BE49-F238E27FC236}">
              <a16:creationId xmlns:a16="http://schemas.microsoft.com/office/drawing/2014/main" id="{8A5714C4-76B2-4D0B-A7E3-8BB1E391F9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8" name="TextBox 1">
          <a:extLst>
            <a:ext uri="{FF2B5EF4-FFF2-40B4-BE49-F238E27FC236}">
              <a16:creationId xmlns:a16="http://schemas.microsoft.com/office/drawing/2014/main" id="{21157ED5-67AE-4758-9476-E1AB6390E9C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19" name="TextBox 1">
          <a:extLst>
            <a:ext uri="{FF2B5EF4-FFF2-40B4-BE49-F238E27FC236}">
              <a16:creationId xmlns:a16="http://schemas.microsoft.com/office/drawing/2014/main" id="{D575F6EF-FCA0-472B-B9F7-D8C3B68F50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0" name="TextBox 1">
          <a:extLst>
            <a:ext uri="{FF2B5EF4-FFF2-40B4-BE49-F238E27FC236}">
              <a16:creationId xmlns:a16="http://schemas.microsoft.com/office/drawing/2014/main" id="{29E56D54-3FC9-4508-AE5A-5E39D3A727D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1" name="TextBox 1">
          <a:extLst>
            <a:ext uri="{FF2B5EF4-FFF2-40B4-BE49-F238E27FC236}">
              <a16:creationId xmlns:a16="http://schemas.microsoft.com/office/drawing/2014/main" id="{D2F1D468-6892-4061-A917-F9CC527CFA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2" name="TextBox 1">
          <a:extLst>
            <a:ext uri="{FF2B5EF4-FFF2-40B4-BE49-F238E27FC236}">
              <a16:creationId xmlns:a16="http://schemas.microsoft.com/office/drawing/2014/main" id="{495474F2-2B51-43D1-A1D5-89AA13B879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3" name="TextBox 1">
          <a:extLst>
            <a:ext uri="{FF2B5EF4-FFF2-40B4-BE49-F238E27FC236}">
              <a16:creationId xmlns:a16="http://schemas.microsoft.com/office/drawing/2014/main" id="{5A0997B6-8159-437C-816E-1F2B2B77EC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4" name="TextBox 1">
          <a:extLst>
            <a:ext uri="{FF2B5EF4-FFF2-40B4-BE49-F238E27FC236}">
              <a16:creationId xmlns:a16="http://schemas.microsoft.com/office/drawing/2014/main" id="{2F969C5A-9857-4271-98F7-DF9E6AF519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5" name="TextBox 1">
          <a:extLst>
            <a:ext uri="{FF2B5EF4-FFF2-40B4-BE49-F238E27FC236}">
              <a16:creationId xmlns:a16="http://schemas.microsoft.com/office/drawing/2014/main" id="{543FAC61-544A-4D1E-961E-8D644303A0B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6" name="TextBox 1">
          <a:extLst>
            <a:ext uri="{FF2B5EF4-FFF2-40B4-BE49-F238E27FC236}">
              <a16:creationId xmlns:a16="http://schemas.microsoft.com/office/drawing/2014/main" id="{5D1B0B1E-67C4-4283-B9C0-8CA57EB4CB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7" name="TextBox 1">
          <a:extLst>
            <a:ext uri="{FF2B5EF4-FFF2-40B4-BE49-F238E27FC236}">
              <a16:creationId xmlns:a16="http://schemas.microsoft.com/office/drawing/2014/main" id="{2E7156CE-274D-47F0-B1B7-7DF3A662F19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8" name="TextBox 1">
          <a:extLst>
            <a:ext uri="{FF2B5EF4-FFF2-40B4-BE49-F238E27FC236}">
              <a16:creationId xmlns:a16="http://schemas.microsoft.com/office/drawing/2014/main" id="{8B846BF5-5910-498B-A718-B6FC28FBB4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29" name="TextBox 1">
          <a:extLst>
            <a:ext uri="{FF2B5EF4-FFF2-40B4-BE49-F238E27FC236}">
              <a16:creationId xmlns:a16="http://schemas.microsoft.com/office/drawing/2014/main" id="{FE9234FB-6DE1-488F-9D91-64AA89FEB2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0" name="TextBox 1">
          <a:extLst>
            <a:ext uri="{FF2B5EF4-FFF2-40B4-BE49-F238E27FC236}">
              <a16:creationId xmlns:a16="http://schemas.microsoft.com/office/drawing/2014/main" id="{4F96F91F-1A4C-4E00-A7AA-8B2DABADCF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1" name="TextBox 1">
          <a:extLst>
            <a:ext uri="{FF2B5EF4-FFF2-40B4-BE49-F238E27FC236}">
              <a16:creationId xmlns:a16="http://schemas.microsoft.com/office/drawing/2014/main" id="{4C12A7AD-5656-4DB3-AE01-FDE8663269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2" name="TextBox 1">
          <a:extLst>
            <a:ext uri="{FF2B5EF4-FFF2-40B4-BE49-F238E27FC236}">
              <a16:creationId xmlns:a16="http://schemas.microsoft.com/office/drawing/2014/main" id="{C63E5C39-86D4-4333-84FE-0730DC9EC6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3" name="TextBox 1">
          <a:extLst>
            <a:ext uri="{FF2B5EF4-FFF2-40B4-BE49-F238E27FC236}">
              <a16:creationId xmlns:a16="http://schemas.microsoft.com/office/drawing/2014/main" id="{A47920B0-4B3B-4707-96A1-763952D7741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4" name="TextBox 1">
          <a:extLst>
            <a:ext uri="{FF2B5EF4-FFF2-40B4-BE49-F238E27FC236}">
              <a16:creationId xmlns:a16="http://schemas.microsoft.com/office/drawing/2014/main" id="{97C1F4CD-5F52-43BA-AA53-3AD4E68C3E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5" name="TextBox 1">
          <a:extLst>
            <a:ext uri="{FF2B5EF4-FFF2-40B4-BE49-F238E27FC236}">
              <a16:creationId xmlns:a16="http://schemas.microsoft.com/office/drawing/2014/main" id="{D8824883-0CB8-4A3D-B6ED-0EA56079FA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6" name="TextBox 1">
          <a:extLst>
            <a:ext uri="{FF2B5EF4-FFF2-40B4-BE49-F238E27FC236}">
              <a16:creationId xmlns:a16="http://schemas.microsoft.com/office/drawing/2014/main" id="{16A0F01C-2CCC-41DB-BE71-5084694BF5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7" name="TextBox 1">
          <a:extLst>
            <a:ext uri="{FF2B5EF4-FFF2-40B4-BE49-F238E27FC236}">
              <a16:creationId xmlns:a16="http://schemas.microsoft.com/office/drawing/2014/main" id="{F65B942E-8013-4477-8EC5-97C457197F8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8" name="TextBox 1">
          <a:extLst>
            <a:ext uri="{FF2B5EF4-FFF2-40B4-BE49-F238E27FC236}">
              <a16:creationId xmlns:a16="http://schemas.microsoft.com/office/drawing/2014/main" id="{C542E947-85AB-4C51-A68E-E5206B34EF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39" name="TextBox 1">
          <a:extLst>
            <a:ext uri="{FF2B5EF4-FFF2-40B4-BE49-F238E27FC236}">
              <a16:creationId xmlns:a16="http://schemas.microsoft.com/office/drawing/2014/main" id="{19A1AD9F-E1E6-4F22-8DD6-BF50B7B411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0" name="TextBox 1">
          <a:extLst>
            <a:ext uri="{FF2B5EF4-FFF2-40B4-BE49-F238E27FC236}">
              <a16:creationId xmlns:a16="http://schemas.microsoft.com/office/drawing/2014/main" id="{BC156C70-3F02-4F6A-AA84-EDB78106EC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1" name="TextBox 1">
          <a:extLst>
            <a:ext uri="{FF2B5EF4-FFF2-40B4-BE49-F238E27FC236}">
              <a16:creationId xmlns:a16="http://schemas.microsoft.com/office/drawing/2014/main" id="{338AEEEA-ED1F-4D7F-8955-4671869A1C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2" name="TextBox 1">
          <a:extLst>
            <a:ext uri="{FF2B5EF4-FFF2-40B4-BE49-F238E27FC236}">
              <a16:creationId xmlns:a16="http://schemas.microsoft.com/office/drawing/2014/main" id="{EA41CC0D-5C21-4627-9C30-4612B8C5A4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3" name="TextBox 1">
          <a:extLst>
            <a:ext uri="{FF2B5EF4-FFF2-40B4-BE49-F238E27FC236}">
              <a16:creationId xmlns:a16="http://schemas.microsoft.com/office/drawing/2014/main" id="{2B6CDE66-29E1-4A3D-9044-0D9103E2BE4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4" name="TextBox 1">
          <a:extLst>
            <a:ext uri="{FF2B5EF4-FFF2-40B4-BE49-F238E27FC236}">
              <a16:creationId xmlns:a16="http://schemas.microsoft.com/office/drawing/2014/main" id="{0C6B3FD8-72E2-4B7F-8E12-F7E61A8F44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5" name="TextBox 1">
          <a:extLst>
            <a:ext uri="{FF2B5EF4-FFF2-40B4-BE49-F238E27FC236}">
              <a16:creationId xmlns:a16="http://schemas.microsoft.com/office/drawing/2014/main" id="{A466FC8B-616D-4458-AB78-34F5481331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6" name="TextBox 1">
          <a:extLst>
            <a:ext uri="{FF2B5EF4-FFF2-40B4-BE49-F238E27FC236}">
              <a16:creationId xmlns:a16="http://schemas.microsoft.com/office/drawing/2014/main" id="{91631480-7C25-4152-87DA-46E1858064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7" name="TextBox 1">
          <a:extLst>
            <a:ext uri="{FF2B5EF4-FFF2-40B4-BE49-F238E27FC236}">
              <a16:creationId xmlns:a16="http://schemas.microsoft.com/office/drawing/2014/main" id="{E73DD74E-285B-442B-A887-B14EBC7B056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8" name="TextBox 1">
          <a:extLst>
            <a:ext uri="{FF2B5EF4-FFF2-40B4-BE49-F238E27FC236}">
              <a16:creationId xmlns:a16="http://schemas.microsoft.com/office/drawing/2014/main" id="{49AD3C5C-6DFD-4EB4-BE2B-5801A66A26A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49" name="TextBox 1">
          <a:extLst>
            <a:ext uri="{FF2B5EF4-FFF2-40B4-BE49-F238E27FC236}">
              <a16:creationId xmlns:a16="http://schemas.microsoft.com/office/drawing/2014/main" id="{D3BF1FBE-7655-4B0B-BB20-DB2B88A92D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0" name="TextBox 1">
          <a:extLst>
            <a:ext uri="{FF2B5EF4-FFF2-40B4-BE49-F238E27FC236}">
              <a16:creationId xmlns:a16="http://schemas.microsoft.com/office/drawing/2014/main" id="{A34D26CE-4EB4-4D41-BA0D-F65033FEF0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1" name="TextBox 1">
          <a:extLst>
            <a:ext uri="{FF2B5EF4-FFF2-40B4-BE49-F238E27FC236}">
              <a16:creationId xmlns:a16="http://schemas.microsoft.com/office/drawing/2014/main" id="{C1A39154-46FD-46D0-8A9B-6B94D74F7D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2" name="TextBox 1">
          <a:extLst>
            <a:ext uri="{FF2B5EF4-FFF2-40B4-BE49-F238E27FC236}">
              <a16:creationId xmlns:a16="http://schemas.microsoft.com/office/drawing/2014/main" id="{65B40DD7-A6F2-4C4F-9490-04548041AF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3" name="TextBox 1">
          <a:extLst>
            <a:ext uri="{FF2B5EF4-FFF2-40B4-BE49-F238E27FC236}">
              <a16:creationId xmlns:a16="http://schemas.microsoft.com/office/drawing/2014/main" id="{3442A494-02F6-40A0-8D7A-497865F24F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4" name="TextBox 1">
          <a:extLst>
            <a:ext uri="{FF2B5EF4-FFF2-40B4-BE49-F238E27FC236}">
              <a16:creationId xmlns:a16="http://schemas.microsoft.com/office/drawing/2014/main" id="{2D5CFB66-7B5C-4950-B598-3048B7E5F30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5" name="TextBox 1">
          <a:extLst>
            <a:ext uri="{FF2B5EF4-FFF2-40B4-BE49-F238E27FC236}">
              <a16:creationId xmlns:a16="http://schemas.microsoft.com/office/drawing/2014/main" id="{D937C345-42F1-4627-BFF1-66695BCF3D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6" name="TextBox 1">
          <a:extLst>
            <a:ext uri="{FF2B5EF4-FFF2-40B4-BE49-F238E27FC236}">
              <a16:creationId xmlns:a16="http://schemas.microsoft.com/office/drawing/2014/main" id="{5B9F74DC-510F-45ED-B56F-F92C393E97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7" name="TextBox 1">
          <a:extLst>
            <a:ext uri="{FF2B5EF4-FFF2-40B4-BE49-F238E27FC236}">
              <a16:creationId xmlns:a16="http://schemas.microsoft.com/office/drawing/2014/main" id="{F8CDCEB6-86D9-4837-B43C-434BBA1E49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8" name="TextBox 1">
          <a:extLst>
            <a:ext uri="{FF2B5EF4-FFF2-40B4-BE49-F238E27FC236}">
              <a16:creationId xmlns:a16="http://schemas.microsoft.com/office/drawing/2014/main" id="{A81D19FE-6EE6-4BF6-9E10-4C11001FDF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59" name="TextBox 1">
          <a:extLst>
            <a:ext uri="{FF2B5EF4-FFF2-40B4-BE49-F238E27FC236}">
              <a16:creationId xmlns:a16="http://schemas.microsoft.com/office/drawing/2014/main" id="{392C9DFB-17B0-4EB8-9AB9-6783693373B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0" name="TextBox 1">
          <a:extLst>
            <a:ext uri="{FF2B5EF4-FFF2-40B4-BE49-F238E27FC236}">
              <a16:creationId xmlns:a16="http://schemas.microsoft.com/office/drawing/2014/main" id="{C84852AD-5F14-4439-AD13-92418EA58B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1" name="TextBox 1">
          <a:extLst>
            <a:ext uri="{FF2B5EF4-FFF2-40B4-BE49-F238E27FC236}">
              <a16:creationId xmlns:a16="http://schemas.microsoft.com/office/drawing/2014/main" id="{F6BC1CD5-A692-4AED-8DE0-C26618B168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2" name="TextBox 1">
          <a:extLst>
            <a:ext uri="{FF2B5EF4-FFF2-40B4-BE49-F238E27FC236}">
              <a16:creationId xmlns:a16="http://schemas.microsoft.com/office/drawing/2014/main" id="{49ABD35C-3407-4AF8-8B3C-B827EC996F6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3" name="TextBox 1">
          <a:extLst>
            <a:ext uri="{FF2B5EF4-FFF2-40B4-BE49-F238E27FC236}">
              <a16:creationId xmlns:a16="http://schemas.microsoft.com/office/drawing/2014/main" id="{D28AD33D-1380-4B2D-B16D-47327ECBC3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4" name="TextBox 1">
          <a:extLst>
            <a:ext uri="{FF2B5EF4-FFF2-40B4-BE49-F238E27FC236}">
              <a16:creationId xmlns:a16="http://schemas.microsoft.com/office/drawing/2014/main" id="{0C2F12D7-48C1-4139-9984-F14417E8A3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5" name="TextBox 1">
          <a:extLst>
            <a:ext uri="{FF2B5EF4-FFF2-40B4-BE49-F238E27FC236}">
              <a16:creationId xmlns:a16="http://schemas.microsoft.com/office/drawing/2014/main" id="{69CD3A63-587B-4D30-868E-83C72A9611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6" name="TextBox 1">
          <a:extLst>
            <a:ext uri="{FF2B5EF4-FFF2-40B4-BE49-F238E27FC236}">
              <a16:creationId xmlns:a16="http://schemas.microsoft.com/office/drawing/2014/main" id="{E0DA7B60-1468-4ABE-B5C8-CBC954A5A4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7" name="TextBox 1">
          <a:extLst>
            <a:ext uri="{FF2B5EF4-FFF2-40B4-BE49-F238E27FC236}">
              <a16:creationId xmlns:a16="http://schemas.microsoft.com/office/drawing/2014/main" id="{DAFE264D-0B51-440C-A322-536C69F26A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8" name="TextBox 1">
          <a:extLst>
            <a:ext uri="{FF2B5EF4-FFF2-40B4-BE49-F238E27FC236}">
              <a16:creationId xmlns:a16="http://schemas.microsoft.com/office/drawing/2014/main" id="{19338839-00EE-4118-B0AA-10EB70BCF7B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69" name="TextBox 1">
          <a:extLst>
            <a:ext uri="{FF2B5EF4-FFF2-40B4-BE49-F238E27FC236}">
              <a16:creationId xmlns:a16="http://schemas.microsoft.com/office/drawing/2014/main" id="{DAB9AB56-1717-4E56-9AC1-CDD8E96B64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0" name="TextBox 1">
          <a:extLst>
            <a:ext uri="{FF2B5EF4-FFF2-40B4-BE49-F238E27FC236}">
              <a16:creationId xmlns:a16="http://schemas.microsoft.com/office/drawing/2014/main" id="{1CB0EAA6-574D-47C5-9CDA-18565EB62D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1" name="TextBox 1">
          <a:extLst>
            <a:ext uri="{FF2B5EF4-FFF2-40B4-BE49-F238E27FC236}">
              <a16:creationId xmlns:a16="http://schemas.microsoft.com/office/drawing/2014/main" id="{A5591B5F-4574-4022-9F2E-9166B61A74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2" name="TextBox 1">
          <a:extLst>
            <a:ext uri="{FF2B5EF4-FFF2-40B4-BE49-F238E27FC236}">
              <a16:creationId xmlns:a16="http://schemas.microsoft.com/office/drawing/2014/main" id="{53C66CD5-8DC7-4B09-8457-2A6D1EF03BB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3" name="TextBox 1">
          <a:extLst>
            <a:ext uri="{FF2B5EF4-FFF2-40B4-BE49-F238E27FC236}">
              <a16:creationId xmlns:a16="http://schemas.microsoft.com/office/drawing/2014/main" id="{5A128E02-8BF6-4BDA-836F-58D4DBF56B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4" name="TextBox 1">
          <a:extLst>
            <a:ext uri="{FF2B5EF4-FFF2-40B4-BE49-F238E27FC236}">
              <a16:creationId xmlns:a16="http://schemas.microsoft.com/office/drawing/2014/main" id="{8331E5A5-A251-4C84-A9BE-2664D7B601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5" name="TextBox 1">
          <a:extLst>
            <a:ext uri="{FF2B5EF4-FFF2-40B4-BE49-F238E27FC236}">
              <a16:creationId xmlns:a16="http://schemas.microsoft.com/office/drawing/2014/main" id="{9C847C4B-6C6B-4596-9F1E-904E51DF9BB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6" name="TextBox 1">
          <a:extLst>
            <a:ext uri="{FF2B5EF4-FFF2-40B4-BE49-F238E27FC236}">
              <a16:creationId xmlns:a16="http://schemas.microsoft.com/office/drawing/2014/main" id="{763D733D-6917-4BF7-BD82-23014C2572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7" name="TextBox 1">
          <a:extLst>
            <a:ext uri="{FF2B5EF4-FFF2-40B4-BE49-F238E27FC236}">
              <a16:creationId xmlns:a16="http://schemas.microsoft.com/office/drawing/2014/main" id="{9EED032F-7F56-48AA-8EF1-C03C036678A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8" name="TextBox 1">
          <a:extLst>
            <a:ext uri="{FF2B5EF4-FFF2-40B4-BE49-F238E27FC236}">
              <a16:creationId xmlns:a16="http://schemas.microsoft.com/office/drawing/2014/main" id="{01399EFF-09AB-4B97-B4CC-62FCF1D9D70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79" name="TextBox 1">
          <a:extLst>
            <a:ext uri="{FF2B5EF4-FFF2-40B4-BE49-F238E27FC236}">
              <a16:creationId xmlns:a16="http://schemas.microsoft.com/office/drawing/2014/main" id="{F8A40B5D-50EB-4D70-B2A9-AE3941B11EB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0" name="TextBox 1">
          <a:extLst>
            <a:ext uri="{FF2B5EF4-FFF2-40B4-BE49-F238E27FC236}">
              <a16:creationId xmlns:a16="http://schemas.microsoft.com/office/drawing/2014/main" id="{D4A11C6F-98E8-4B76-82C2-4E67FE701CF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1" name="TextBox 1">
          <a:extLst>
            <a:ext uri="{FF2B5EF4-FFF2-40B4-BE49-F238E27FC236}">
              <a16:creationId xmlns:a16="http://schemas.microsoft.com/office/drawing/2014/main" id="{369FE12E-9331-46D3-AFB2-574F045A28D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2" name="TextBox 1">
          <a:extLst>
            <a:ext uri="{FF2B5EF4-FFF2-40B4-BE49-F238E27FC236}">
              <a16:creationId xmlns:a16="http://schemas.microsoft.com/office/drawing/2014/main" id="{1F1ECF7E-D04D-491D-A16A-C04B8A70434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3" name="TextBox 1">
          <a:extLst>
            <a:ext uri="{FF2B5EF4-FFF2-40B4-BE49-F238E27FC236}">
              <a16:creationId xmlns:a16="http://schemas.microsoft.com/office/drawing/2014/main" id="{224C8B35-4E0E-474B-B43F-DA91A86BFF8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4" name="TextBox 1">
          <a:extLst>
            <a:ext uri="{FF2B5EF4-FFF2-40B4-BE49-F238E27FC236}">
              <a16:creationId xmlns:a16="http://schemas.microsoft.com/office/drawing/2014/main" id="{FA6336A4-39BD-4606-AC77-2CE19FC9A3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5" name="TextBox 1">
          <a:extLst>
            <a:ext uri="{FF2B5EF4-FFF2-40B4-BE49-F238E27FC236}">
              <a16:creationId xmlns:a16="http://schemas.microsoft.com/office/drawing/2014/main" id="{F1AE344F-C834-4B56-A5B8-CD8DEB84E0A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6" name="TextBox 1">
          <a:extLst>
            <a:ext uri="{FF2B5EF4-FFF2-40B4-BE49-F238E27FC236}">
              <a16:creationId xmlns:a16="http://schemas.microsoft.com/office/drawing/2014/main" id="{70BDA8B7-6FA2-4082-B906-E6B64DEBEC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7" name="TextBox 1">
          <a:extLst>
            <a:ext uri="{FF2B5EF4-FFF2-40B4-BE49-F238E27FC236}">
              <a16:creationId xmlns:a16="http://schemas.microsoft.com/office/drawing/2014/main" id="{902053D9-F559-4372-86DA-980D3A2AB40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8" name="TextBox 1">
          <a:extLst>
            <a:ext uri="{FF2B5EF4-FFF2-40B4-BE49-F238E27FC236}">
              <a16:creationId xmlns:a16="http://schemas.microsoft.com/office/drawing/2014/main" id="{0ACF1139-1A28-4D7A-A716-50FACE9D20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89" name="TextBox 1">
          <a:extLst>
            <a:ext uri="{FF2B5EF4-FFF2-40B4-BE49-F238E27FC236}">
              <a16:creationId xmlns:a16="http://schemas.microsoft.com/office/drawing/2014/main" id="{0E864F7E-E880-4F9D-8CFD-BDF1369F72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0" name="TextBox 1">
          <a:extLst>
            <a:ext uri="{FF2B5EF4-FFF2-40B4-BE49-F238E27FC236}">
              <a16:creationId xmlns:a16="http://schemas.microsoft.com/office/drawing/2014/main" id="{1E74ECB9-C6C3-4A02-ACBC-381C1F85B0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1" name="TextBox 1">
          <a:extLst>
            <a:ext uri="{FF2B5EF4-FFF2-40B4-BE49-F238E27FC236}">
              <a16:creationId xmlns:a16="http://schemas.microsoft.com/office/drawing/2014/main" id="{AEF86AA1-ABBB-4AF5-811B-C7237B919C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2" name="TextBox 1">
          <a:extLst>
            <a:ext uri="{FF2B5EF4-FFF2-40B4-BE49-F238E27FC236}">
              <a16:creationId xmlns:a16="http://schemas.microsoft.com/office/drawing/2014/main" id="{1E5FDF63-12F1-4D5C-B705-0C1AB87137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3" name="TextBox 1">
          <a:extLst>
            <a:ext uri="{FF2B5EF4-FFF2-40B4-BE49-F238E27FC236}">
              <a16:creationId xmlns:a16="http://schemas.microsoft.com/office/drawing/2014/main" id="{F9901C17-5FC5-4E1D-95FF-CAA5691B3B9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4" name="TextBox 1">
          <a:extLst>
            <a:ext uri="{FF2B5EF4-FFF2-40B4-BE49-F238E27FC236}">
              <a16:creationId xmlns:a16="http://schemas.microsoft.com/office/drawing/2014/main" id="{7BD57EB9-DB41-4DC7-AAA7-3E7902565E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5" name="TextBox 1">
          <a:extLst>
            <a:ext uri="{FF2B5EF4-FFF2-40B4-BE49-F238E27FC236}">
              <a16:creationId xmlns:a16="http://schemas.microsoft.com/office/drawing/2014/main" id="{CCCD4E3B-6CDC-4243-8D94-A7CF2537B65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6" name="TextBox 1">
          <a:extLst>
            <a:ext uri="{FF2B5EF4-FFF2-40B4-BE49-F238E27FC236}">
              <a16:creationId xmlns:a16="http://schemas.microsoft.com/office/drawing/2014/main" id="{761B1D21-05FD-4158-9B3C-FA14217748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7" name="TextBox 1">
          <a:extLst>
            <a:ext uri="{FF2B5EF4-FFF2-40B4-BE49-F238E27FC236}">
              <a16:creationId xmlns:a16="http://schemas.microsoft.com/office/drawing/2014/main" id="{A72AE0DA-28E7-43E8-B2D1-B7A5852590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8" name="TextBox 1">
          <a:extLst>
            <a:ext uri="{FF2B5EF4-FFF2-40B4-BE49-F238E27FC236}">
              <a16:creationId xmlns:a16="http://schemas.microsoft.com/office/drawing/2014/main" id="{86F7F4B6-0B0C-48D2-9EAE-E3AA792BDE8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699" name="TextBox 1">
          <a:extLst>
            <a:ext uri="{FF2B5EF4-FFF2-40B4-BE49-F238E27FC236}">
              <a16:creationId xmlns:a16="http://schemas.microsoft.com/office/drawing/2014/main" id="{B23CFAD2-6BBB-42AE-AB48-321418DBDA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0" name="TextBox 1">
          <a:extLst>
            <a:ext uri="{FF2B5EF4-FFF2-40B4-BE49-F238E27FC236}">
              <a16:creationId xmlns:a16="http://schemas.microsoft.com/office/drawing/2014/main" id="{8C7D8D1E-4CD0-4CD1-8FC2-5636658792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1" name="TextBox 1">
          <a:extLst>
            <a:ext uri="{FF2B5EF4-FFF2-40B4-BE49-F238E27FC236}">
              <a16:creationId xmlns:a16="http://schemas.microsoft.com/office/drawing/2014/main" id="{71EEEB68-6128-4E52-A1CA-DC8FA6664F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2" name="TextBox 1">
          <a:extLst>
            <a:ext uri="{FF2B5EF4-FFF2-40B4-BE49-F238E27FC236}">
              <a16:creationId xmlns:a16="http://schemas.microsoft.com/office/drawing/2014/main" id="{6C7C8834-2FEB-4ABB-B232-6BE06DFC799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3" name="TextBox 1">
          <a:extLst>
            <a:ext uri="{FF2B5EF4-FFF2-40B4-BE49-F238E27FC236}">
              <a16:creationId xmlns:a16="http://schemas.microsoft.com/office/drawing/2014/main" id="{E7D45DD7-457F-47E7-AA86-5DEB44FDE1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4" name="TextBox 1">
          <a:extLst>
            <a:ext uri="{FF2B5EF4-FFF2-40B4-BE49-F238E27FC236}">
              <a16:creationId xmlns:a16="http://schemas.microsoft.com/office/drawing/2014/main" id="{B65DFAD4-4975-49D3-97FC-B12FFF2516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5" name="TextBox 1">
          <a:extLst>
            <a:ext uri="{FF2B5EF4-FFF2-40B4-BE49-F238E27FC236}">
              <a16:creationId xmlns:a16="http://schemas.microsoft.com/office/drawing/2014/main" id="{34E40240-8EDF-4095-ABA2-2205A60B6B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6" name="TextBox 1">
          <a:extLst>
            <a:ext uri="{FF2B5EF4-FFF2-40B4-BE49-F238E27FC236}">
              <a16:creationId xmlns:a16="http://schemas.microsoft.com/office/drawing/2014/main" id="{6D999DF1-8AEC-4E5B-A7F9-718C5EAE3A0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7" name="TextBox 1">
          <a:extLst>
            <a:ext uri="{FF2B5EF4-FFF2-40B4-BE49-F238E27FC236}">
              <a16:creationId xmlns:a16="http://schemas.microsoft.com/office/drawing/2014/main" id="{8C2F6DEC-1779-4585-B12F-21892120E3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8" name="TextBox 1">
          <a:extLst>
            <a:ext uri="{FF2B5EF4-FFF2-40B4-BE49-F238E27FC236}">
              <a16:creationId xmlns:a16="http://schemas.microsoft.com/office/drawing/2014/main" id="{0A944DFC-11DD-4EA8-B9D7-1DB2C59E02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09" name="TextBox 1">
          <a:extLst>
            <a:ext uri="{FF2B5EF4-FFF2-40B4-BE49-F238E27FC236}">
              <a16:creationId xmlns:a16="http://schemas.microsoft.com/office/drawing/2014/main" id="{F00BC9F1-848B-44B3-9458-5A6035E3DD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0" name="TextBox 1">
          <a:extLst>
            <a:ext uri="{FF2B5EF4-FFF2-40B4-BE49-F238E27FC236}">
              <a16:creationId xmlns:a16="http://schemas.microsoft.com/office/drawing/2014/main" id="{92BB11EB-CE5C-48EF-8AD0-053DB60F80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1" name="TextBox 1">
          <a:extLst>
            <a:ext uri="{FF2B5EF4-FFF2-40B4-BE49-F238E27FC236}">
              <a16:creationId xmlns:a16="http://schemas.microsoft.com/office/drawing/2014/main" id="{B52CE585-FBEE-4F39-B722-2FBC2208AD6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2" name="TextBox 1">
          <a:extLst>
            <a:ext uri="{FF2B5EF4-FFF2-40B4-BE49-F238E27FC236}">
              <a16:creationId xmlns:a16="http://schemas.microsoft.com/office/drawing/2014/main" id="{A9CE74A1-4577-4E9C-AA45-07DD606F0D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3" name="TextBox 1">
          <a:extLst>
            <a:ext uri="{FF2B5EF4-FFF2-40B4-BE49-F238E27FC236}">
              <a16:creationId xmlns:a16="http://schemas.microsoft.com/office/drawing/2014/main" id="{3341C1BF-937C-4F91-BBF2-F17FCE63D9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4" name="TextBox 1">
          <a:extLst>
            <a:ext uri="{FF2B5EF4-FFF2-40B4-BE49-F238E27FC236}">
              <a16:creationId xmlns:a16="http://schemas.microsoft.com/office/drawing/2014/main" id="{18AD980D-2E48-45BF-8C89-B2F0008DDB3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5" name="TextBox 1">
          <a:extLst>
            <a:ext uri="{FF2B5EF4-FFF2-40B4-BE49-F238E27FC236}">
              <a16:creationId xmlns:a16="http://schemas.microsoft.com/office/drawing/2014/main" id="{104626F5-5A51-40BC-8875-05889B5C5E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6" name="TextBox 1">
          <a:extLst>
            <a:ext uri="{FF2B5EF4-FFF2-40B4-BE49-F238E27FC236}">
              <a16:creationId xmlns:a16="http://schemas.microsoft.com/office/drawing/2014/main" id="{24C3D628-00BC-4BA6-ADB4-BCA73AA1B0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7" name="TextBox 1">
          <a:extLst>
            <a:ext uri="{FF2B5EF4-FFF2-40B4-BE49-F238E27FC236}">
              <a16:creationId xmlns:a16="http://schemas.microsoft.com/office/drawing/2014/main" id="{B5C98273-4CD9-4990-B421-8BC852EF936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8" name="TextBox 1">
          <a:extLst>
            <a:ext uri="{FF2B5EF4-FFF2-40B4-BE49-F238E27FC236}">
              <a16:creationId xmlns:a16="http://schemas.microsoft.com/office/drawing/2014/main" id="{1F4946F1-7D52-401B-8C8E-79E6773F5E3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19" name="TextBox 1">
          <a:extLst>
            <a:ext uri="{FF2B5EF4-FFF2-40B4-BE49-F238E27FC236}">
              <a16:creationId xmlns:a16="http://schemas.microsoft.com/office/drawing/2014/main" id="{32CD595A-3071-41D3-9729-6A1395AF6DB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0" name="TextBox 1">
          <a:extLst>
            <a:ext uri="{FF2B5EF4-FFF2-40B4-BE49-F238E27FC236}">
              <a16:creationId xmlns:a16="http://schemas.microsoft.com/office/drawing/2014/main" id="{E3ECD953-99C1-4719-95BA-7A2A22E168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1" name="TextBox 1">
          <a:extLst>
            <a:ext uri="{FF2B5EF4-FFF2-40B4-BE49-F238E27FC236}">
              <a16:creationId xmlns:a16="http://schemas.microsoft.com/office/drawing/2014/main" id="{1F969079-D9F6-40A8-96ED-CDE85BC95D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2" name="TextBox 1">
          <a:extLst>
            <a:ext uri="{FF2B5EF4-FFF2-40B4-BE49-F238E27FC236}">
              <a16:creationId xmlns:a16="http://schemas.microsoft.com/office/drawing/2014/main" id="{DACB4237-67A3-4CA6-AB06-F9F2C5C282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3" name="TextBox 1">
          <a:extLst>
            <a:ext uri="{FF2B5EF4-FFF2-40B4-BE49-F238E27FC236}">
              <a16:creationId xmlns:a16="http://schemas.microsoft.com/office/drawing/2014/main" id="{AE7E7E86-154D-494D-9693-208BFDF8E2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4" name="TextBox 1">
          <a:extLst>
            <a:ext uri="{FF2B5EF4-FFF2-40B4-BE49-F238E27FC236}">
              <a16:creationId xmlns:a16="http://schemas.microsoft.com/office/drawing/2014/main" id="{BF8D4A5A-5129-46A1-B9E8-D41BB7323C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5" name="TextBox 1">
          <a:extLst>
            <a:ext uri="{FF2B5EF4-FFF2-40B4-BE49-F238E27FC236}">
              <a16:creationId xmlns:a16="http://schemas.microsoft.com/office/drawing/2014/main" id="{B199D3EE-A47E-4D04-B98E-6D8AE33756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6" name="TextBox 1">
          <a:extLst>
            <a:ext uri="{FF2B5EF4-FFF2-40B4-BE49-F238E27FC236}">
              <a16:creationId xmlns:a16="http://schemas.microsoft.com/office/drawing/2014/main" id="{99861D48-9316-4DC4-BEA2-1062CB5E78C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7" name="TextBox 1">
          <a:extLst>
            <a:ext uri="{FF2B5EF4-FFF2-40B4-BE49-F238E27FC236}">
              <a16:creationId xmlns:a16="http://schemas.microsoft.com/office/drawing/2014/main" id="{502899E6-C0DE-4B7B-A90C-4FAB3B7120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8" name="TextBox 1">
          <a:extLst>
            <a:ext uri="{FF2B5EF4-FFF2-40B4-BE49-F238E27FC236}">
              <a16:creationId xmlns:a16="http://schemas.microsoft.com/office/drawing/2014/main" id="{A86DEA07-170B-444B-8B25-9F12F95177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29" name="TextBox 1">
          <a:extLst>
            <a:ext uri="{FF2B5EF4-FFF2-40B4-BE49-F238E27FC236}">
              <a16:creationId xmlns:a16="http://schemas.microsoft.com/office/drawing/2014/main" id="{EA35BCB5-7A79-470F-8A98-7486A0123B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0" name="TextBox 1">
          <a:extLst>
            <a:ext uri="{FF2B5EF4-FFF2-40B4-BE49-F238E27FC236}">
              <a16:creationId xmlns:a16="http://schemas.microsoft.com/office/drawing/2014/main" id="{52FD0C08-39E9-4694-8BEF-F842FC4D7D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1" name="TextBox 1">
          <a:extLst>
            <a:ext uri="{FF2B5EF4-FFF2-40B4-BE49-F238E27FC236}">
              <a16:creationId xmlns:a16="http://schemas.microsoft.com/office/drawing/2014/main" id="{518F58DA-2E81-45B0-BBD4-EF5F845ED0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2" name="TextBox 1">
          <a:extLst>
            <a:ext uri="{FF2B5EF4-FFF2-40B4-BE49-F238E27FC236}">
              <a16:creationId xmlns:a16="http://schemas.microsoft.com/office/drawing/2014/main" id="{31D2824D-DF4F-438A-B682-DCBCF9DB564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3" name="TextBox 1">
          <a:extLst>
            <a:ext uri="{FF2B5EF4-FFF2-40B4-BE49-F238E27FC236}">
              <a16:creationId xmlns:a16="http://schemas.microsoft.com/office/drawing/2014/main" id="{BF771BC2-55BC-4580-A884-8D426BEC3DC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4" name="TextBox 1">
          <a:extLst>
            <a:ext uri="{FF2B5EF4-FFF2-40B4-BE49-F238E27FC236}">
              <a16:creationId xmlns:a16="http://schemas.microsoft.com/office/drawing/2014/main" id="{D96A3DD7-CD76-42D8-A529-F05B248333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5" name="TextBox 1">
          <a:extLst>
            <a:ext uri="{FF2B5EF4-FFF2-40B4-BE49-F238E27FC236}">
              <a16:creationId xmlns:a16="http://schemas.microsoft.com/office/drawing/2014/main" id="{2FD4F403-9741-436E-85B7-B110AA1573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6" name="TextBox 1">
          <a:extLst>
            <a:ext uri="{FF2B5EF4-FFF2-40B4-BE49-F238E27FC236}">
              <a16:creationId xmlns:a16="http://schemas.microsoft.com/office/drawing/2014/main" id="{D6CFE411-F9CB-4635-95D5-2975E44432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7" name="TextBox 1">
          <a:extLst>
            <a:ext uri="{FF2B5EF4-FFF2-40B4-BE49-F238E27FC236}">
              <a16:creationId xmlns:a16="http://schemas.microsoft.com/office/drawing/2014/main" id="{E9659D8F-5A98-4315-BAA6-157184845E5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8" name="TextBox 1">
          <a:extLst>
            <a:ext uri="{FF2B5EF4-FFF2-40B4-BE49-F238E27FC236}">
              <a16:creationId xmlns:a16="http://schemas.microsoft.com/office/drawing/2014/main" id="{713CE4C7-6FAF-4B02-836D-5AF4464BFB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39" name="TextBox 1">
          <a:extLst>
            <a:ext uri="{FF2B5EF4-FFF2-40B4-BE49-F238E27FC236}">
              <a16:creationId xmlns:a16="http://schemas.microsoft.com/office/drawing/2014/main" id="{8F7CA1BA-A894-46BE-B0EF-337601B05C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0" name="TextBox 1">
          <a:extLst>
            <a:ext uri="{FF2B5EF4-FFF2-40B4-BE49-F238E27FC236}">
              <a16:creationId xmlns:a16="http://schemas.microsoft.com/office/drawing/2014/main" id="{BFC8E4AE-7E64-449E-B478-082E685369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1" name="TextBox 1">
          <a:extLst>
            <a:ext uri="{FF2B5EF4-FFF2-40B4-BE49-F238E27FC236}">
              <a16:creationId xmlns:a16="http://schemas.microsoft.com/office/drawing/2014/main" id="{1889D179-98D5-4C9B-A2D6-E5C8306C32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2" name="TextBox 1">
          <a:extLst>
            <a:ext uri="{FF2B5EF4-FFF2-40B4-BE49-F238E27FC236}">
              <a16:creationId xmlns:a16="http://schemas.microsoft.com/office/drawing/2014/main" id="{84DC01EC-C218-476C-80C7-558679B4AB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3" name="TextBox 1">
          <a:extLst>
            <a:ext uri="{FF2B5EF4-FFF2-40B4-BE49-F238E27FC236}">
              <a16:creationId xmlns:a16="http://schemas.microsoft.com/office/drawing/2014/main" id="{8D1EEF59-C6A3-4AA0-8C5D-B88F4A1927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4" name="TextBox 1">
          <a:extLst>
            <a:ext uri="{FF2B5EF4-FFF2-40B4-BE49-F238E27FC236}">
              <a16:creationId xmlns:a16="http://schemas.microsoft.com/office/drawing/2014/main" id="{988353D8-5D1B-4FE3-BEC3-7BFC15570FF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5" name="TextBox 1">
          <a:extLst>
            <a:ext uri="{FF2B5EF4-FFF2-40B4-BE49-F238E27FC236}">
              <a16:creationId xmlns:a16="http://schemas.microsoft.com/office/drawing/2014/main" id="{68D0411B-F344-490F-989A-C79C80A12C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6" name="TextBox 1">
          <a:extLst>
            <a:ext uri="{FF2B5EF4-FFF2-40B4-BE49-F238E27FC236}">
              <a16:creationId xmlns:a16="http://schemas.microsoft.com/office/drawing/2014/main" id="{369DF101-7979-4389-8D61-930C590F47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7" name="TextBox 1">
          <a:extLst>
            <a:ext uri="{FF2B5EF4-FFF2-40B4-BE49-F238E27FC236}">
              <a16:creationId xmlns:a16="http://schemas.microsoft.com/office/drawing/2014/main" id="{5E28E586-30F4-4DE8-BE64-DBD284A281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8" name="TextBox 1">
          <a:extLst>
            <a:ext uri="{FF2B5EF4-FFF2-40B4-BE49-F238E27FC236}">
              <a16:creationId xmlns:a16="http://schemas.microsoft.com/office/drawing/2014/main" id="{FBED94C5-437C-41B0-9552-CD42ED2656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49" name="TextBox 1">
          <a:extLst>
            <a:ext uri="{FF2B5EF4-FFF2-40B4-BE49-F238E27FC236}">
              <a16:creationId xmlns:a16="http://schemas.microsoft.com/office/drawing/2014/main" id="{D22C41E9-40FF-4CB9-82B3-A406C119B6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0" name="TextBox 1">
          <a:extLst>
            <a:ext uri="{FF2B5EF4-FFF2-40B4-BE49-F238E27FC236}">
              <a16:creationId xmlns:a16="http://schemas.microsoft.com/office/drawing/2014/main" id="{259BD7BB-904F-4E4F-9BAC-E3A4A730C7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1" name="TextBox 1">
          <a:extLst>
            <a:ext uri="{FF2B5EF4-FFF2-40B4-BE49-F238E27FC236}">
              <a16:creationId xmlns:a16="http://schemas.microsoft.com/office/drawing/2014/main" id="{DD2F8CCD-2224-4059-9EC1-2C43F79B66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2" name="TextBox 1">
          <a:extLst>
            <a:ext uri="{FF2B5EF4-FFF2-40B4-BE49-F238E27FC236}">
              <a16:creationId xmlns:a16="http://schemas.microsoft.com/office/drawing/2014/main" id="{FE289DC0-AD43-49EF-ADBC-4ABB7ED23F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3" name="TextBox 1">
          <a:extLst>
            <a:ext uri="{FF2B5EF4-FFF2-40B4-BE49-F238E27FC236}">
              <a16:creationId xmlns:a16="http://schemas.microsoft.com/office/drawing/2014/main" id="{6DEE8DBF-0778-46C3-8351-3FAEC47E06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4" name="TextBox 1">
          <a:extLst>
            <a:ext uri="{FF2B5EF4-FFF2-40B4-BE49-F238E27FC236}">
              <a16:creationId xmlns:a16="http://schemas.microsoft.com/office/drawing/2014/main" id="{561CCEA8-55AA-4B7D-8D97-D066FDE7C54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5" name="TextBox 1">
          <a:extLst>
            <a:ext uri="{FF2B5EF4-FFF2-40B4-BE49-F238E27FC236}">
              <a16:creationId xmlns:a16="http://schemas.microsoft.com/office/drawing/2014/main" id="{98F86089-FE51-4E2A-A49C-22E7238ACB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6" name="TextBox 1">
          <a:extLst>
            <a:ext uri="{FF2B5EF4-FFF2-40B4-BE49-F238E27FC236}">
              <a16:creationId xmlns:a16="http://schemas.microsoft.com/office/drawing/2014/main" id="{2F073F3A-664C-4E92-8B81-2DABCE2EEB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7" name="TextBox 1">
          <a:extLst>
            <a:ext uri="{FF2B5EF4-FFF2-40B4-BE49-F238E27FC236}">
              <a16:creationId xmlns:a16="http://schemas.microsoft.com/office/drawing/2014/main" id="{0D745CC1-3BC3-4E0C-B8E4-68DB6E86030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8" name="TextBox 1">
          <a:extLst>
            <a:ext uri="{FF2B5EF4-FFF2-40B4-BE49-F238E27FC236}">
              <a16:creationId xmlns:a16="http://schemas.microsoft.com/office/drawing/2014/main" id="{C306D71E-2865-4E25-B957-791A8968C10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59" name="TextBox 1">
          <a:extLst>
            <a:ext uri="{FF2B5EF4-FFF2-40B4-BE49-F238E27FC236}">
              <a16:creationId xmlns:a16="http://schemas.microsoft.com/office/drawing/2014/main" id="{6595C9AA-A361-4CD4-A0B2-54F1F3C935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60" name="TextBox 1">
          <a:extLst>
            <a:ext uri="{FF2B5EF4-FFF2-40B4-BE49-F238E27FC236}">
              <a16:creationId xmlns:a16="http://schemas.microsoft.com/office/drawing/2014/main" id="{4219D5AD-D5DA-48B1-9067-89BE6776C4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761" name="TextBox 1">
          <a:extLst>
            <a:ext uri="{FF2B5EF4-FFF2-40B4-BE49-F238E27FC236}">
              <a16:creationId xmlns:a16="http://schemas.microsoft.com/office/drawing/2014/main" id="{533A3EF0-A72D-4647-A9B3-3BB9E773B66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762" name="TextBox 1">
          <a:extLst>
            <a:ext uri="{FF2B5EF4-FFF2-40B4-BE49-F238E27FC236}">
              <a16:creationId xmlns:a16="http://schemas.microsoft.com/office/drawing/2014/main" id="{B185E824-0BFB-48D9-8785-884B6EB8DFF2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763" name="TextBox 1">
          <a:extLst>
            <a:ext uri="{FF2B5EF4-FFF2-40B4-BE49-F238E27FC236}">
              <a16:creationId xmlns:a16="http://schemas.microsoft.com/office/drawing/2014/main" id="{21F73F16-3D95-4BA8-B90F-2FDDAC1133B1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764" name="TextBox 1">
          <a:extLst>
            <a:ext uri="{FF2B5EF4-FFF2-40B4-BE49-F238E27FC236}">
              <a16:creationId xmlns:a16="http://schemas.microsoft.com/office/drawing/2014/main" id="{23AE0E45-28C0-4625-BCA5-1981820E61E4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765" name="TextBox 1">
          <a:extLst>
            <a:ext uri="{FF2B5EF4-FFF2-40B4-BE49-F238E27FC236}">
              <a16:creationId xmlns:a16="http://schemas.microsoft.com/office/drawing/2014/main" id="{AE283C00-F08C-4790-B071-A5C24C3113D0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66" name="TextBox 1">
          <a:extLst>
            <a:ext uri="{FF2B5EF4-FFF2-40B4-BE49-F238E27FC236}">
              <a16:creationId xmlns:a16="http://schemas.microsoft.com/office/drawing/2014/main" id="{048D4C51-E9D2-4D63-8203-B6B72BCF51EF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67" name="TextBox 1">
          <a:extLst>
            <a:ext uri="{FF2B5EF4-FFF2-40B4-BE49-F238E27FC236}">
              <a16:creationId xmlns:a16="http://schemas.microsoft.com/office/drawing/2014/main" id="{5BEF4B6D-1746-45EE-B090-DA59103DD28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68" name="TextBox 1">
          <a:extLst>
            <a:ext uri="{FF2B5EF4-FFF2-40B4-BE49-F238E27FC236}">
              <a16:creationId xmlns:a16="http://schemas.microsoft.com/office/drawing/2014/main" id="{6976EEAB-A3A4-466E-9CB5-3035EF55EED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69" name="TextBox 1">
          <a:extLst>
            <a:ext uri="{FF2B5EF4-FFF2-40B4-BE49-F238E27FC236}">
              <a16:creationId xmlns:a16="http://schemas.microsoft.com/office/drawing/2014/main" id="{CFFD69FD-0E4E-43AF-BB96-A6318F6FBD2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0" name="TextBox 1">
          <a:extLst>
            <a:ext uri="{FF2B5EF4-FFF2-40B4-BE49-F238E27FC236}">
              <a16:creationId xmlns:a16="http://schemas.microsoft.com/office/drawing/2014/main" id="{76D5FD60-A357-4073-9F1B-000B7FC9CA8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1" name="TextBox 1">
          <a:extLst>
            <a:ext uri="{FF2B5EF4-FFF2-40B4-BE49-F238E27FC236}">
              <a16:creationId xmlns:a16="http://schemas.microsoft.com/office/drawing/2014/main" id="{1D89631F-2E5F-4938-8623-F8E96E2D7A8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2" name="TextBox 1">
          <a:extLst>
            <a:ext uri="{FF2B5EF4-FFF2-40B4-BE49-F238E27FC236}">
              <a16:creationId xmlns:a16="http://schemas.microsoft.com/office/drawing/2014/main" id="{CE0704C9-B43A-435E-BB2E-324CCF21AFF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3" name="TextBox 1">
          <a:extLst>
            <a:ext uri="{FF2B5EF4-FFF2-40B4-BE49-F238E27FC236}">
              <a16:creationId xmlns:a16="http://schemas.microsoft.com/office/drawing/2014/main" id="{AFE1D878-A3ED-45CE-B506-6D956067199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4" name="TextBox 1">
          <a:extLst>
            <a:ext uri="{FF2B5EF4-FFF2-40B4-BE49-F238E27FC236}">
              <a16:creationId xmlns:a16="http://schemas.microsoft.com/office/drawing/2014/main" id="{1209B432-4FF2-4DC0-A1F1-8AC6995E38F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5" name="TextBox 1">
          <a:extLst>
            <a:ext uri="{FF2B5EF4-FFF2-40B4-BE49-F238E27FC236}">
              <a16:creationId xmlns:a16="http://schemas.microsoft.com/office/drawing/2014/main" id="{14444E4B-EF2A-4699-90D7-773786D683B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6" name="TextBox 1">
          <a:extLst>
            <a:ext uri="{FF2B5EF4-FFF2-40B4-BE49-F238E27FC236}">
              <a16:creationId xmlns:a16="http://schemas.microsoft.com/office/drawing/2014/main" id="{0485630D-DA29-4BB8-A415-9D8784D6C3E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7" name="TextBox 1">
          <a:extLst>
            <a:ext uri="{FF2B5EF4-FFF2-40B4-BE49-F238E27FC236}">
              <a16:creationId xmlns:a16="http://schemas.microsoft.com/office/drawing/2014/main" id="{774D05C2-0C02-4F55-AA3E-8C16366F444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8" name="TextBox 1">
          <a:extLst>
            <a:ext uri="{FF2B5EF4-FFF2-40B4-BE49-F238E27FC236}">
              <a16:creationId xmlns:a16="http://schemas.microsoft.com/office/drawing/2014/main" id="{26329BC6-40FA-42DC-B158-9BB423419F3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79" name="TextBox 1">
          <a:extLst>
            <a:ext uri="{FF2B5EF4-FFF2-40B4-BE49-F238E27FC236}">
              <a16:creationId xmlns:a16="http://schemas.microsoft.com/office/drawing/2014/main" id="{5EFD367C-D934-4683-9EFB-05C282BA783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0" name="TextBox 1">
          <a:extLst>
            <a:ext uri="{FF2B5EF4-FFF2-40B4-BE49-F238E27FC236}">
              <a16:creationId xmlns:a16="http://schemas.microsoft.com/office/drawing/2014/main" id="{4DC1F658-7D78-468E-8BC3-72336C23C77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1" name="TextBox 1">
          <a:extLst>
            <a:ext uri="{FF2B5EF4-FFF2-40B4-BE49-F238E27FC236}">
              <a16:creationId xmlns:a16="http://schemas.microsoft.com/office/drawing/2014/main" id="{51896219-BC39-481E-A6FA-EC52DC5966D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2" name="TextBox 1">
          <a:extLst>
            <a:ext uri="{FF2B5EF4-FFF2-40B4-BE49-F238E27FC236}">
              <a16:creationId xmlns:a16="http://schemas.microsoft.com/office/drawing/2014/main" id="{EA48FE87-3BDB-4FB7-9300-653A6DD021C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3" name="TextBox 1">
          <a:extLst>
            <a:ext uri="{FF2B5EF4-FFF2-40B4-BE49-F238E27FC236}">
              <a16:creationId xmlns:a16="http://schemas.microsoft.com/office/drawing/2014/main" id="{418FF23D-D64F-4346-8802-F8C05593D8A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4" name="TextBox 1">
          <a:extLst>
            <a:ext uri="{FF2B5EF4-FFF2-40B4-BE49-F238E27FC236}">
              <a16:creationId xmlns:a16="http://schemas.microsoft.com/office/drawing/2014/main" id="{947C2090-3240-4A33-9611-478E5DAA96D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5" name="TextBox 1">
          <a:extLst>
            <a:ext uri="{FF2B5EF4-FFF2-40B4-BE49-F238E27FC236}">
              <a16:creationId xmlns:a16="http://schemas.microsoft.com/office/drawing/2014/main" id="{A537C692-8ACC-4ADC-83D0-09E2B05BC57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6" name="TextBox 1">
          <a:extLst>
            <a:ext uri="{FF2B5EF4-FFF2-40B4-BE49-F238E27FC236}">
              <a16:creationId xmlns:a16="http://schemas.microsoft.com/office/drawing/2014/main" id="{B32F8FD1-9406-4B33-BFD9-636356E8633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7" name="TextBox 1">
          <a:extLst>
            <a:ext uri="{FF2B5EF4-FFF2-40B4-BE49-F238E27FC236}">
              <a16:creationId xmlns:a16="http://schemas.microsoft.com/office/drawing/2014/main" id="{7E1F0922-257E-43BF-AC7D-ACA1A1E4C9FF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8" name="TextBox 1">
          <a:extLst>
            <a:ext uri="{FF2B5EF4-FFF2-40B4-BE49-F238E27FC236}">
              <a16:creationId xmlns:a16="http://schemas.microsoft.com/office/drawing/2014/main" id="{75953DD3-3B9D-4878-9B2B-08C136CB6CF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89" name="TextBox 1">
          <a:extLst>
            <a:ext uri="{FF2B5EF4-FFF2-40B4-BE49-F238E27FC236}">
              <a16:creationId xmlns:a16="http://schemas.microsoft.com/office/drawing/2014/main" id="{67180E62-0E30-4281-896F-421A2538CF4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0" name="TextBox 1">
          <a:extLst>
            <a:ext uri="{FF2B5EF4-FFF2-40B4-BE49-F238E27FC236}">
              <a16:creationId xmlns:a16="http://schemas.microsoft.com/office/drawing/2014/main" id="{AB19A48E-C080-4BC7-94F4-23B83FBDF7E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1" name="TextBox 1">
          <a:extLst>
            <a:ext uri="{FF2B5EF4-FFF2-40B4-BE49-F238E27FC236}">
              <a16:creationId xmlns:a16="http://schemas.microsoft.com/office/drawing/2014/main" id="{69A26F0A-241D-467C-828D-D8C12174AC2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2" name="TextBox 1">
          <a:extLst>
            <a:ext uri="{FF2B5EF4-FFF2-40B4-BE49-F238E27FC236}">
              <a16:creationId xmlns:a16="http://schemas.microsoft.com/office/drawing/2014/main" id="{F7FA0CEA-2DE3-4A5B-9C14-6B7D2CC8943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3" name="TextBox 1">
          <a:extLst>
            <a:ext uri="{FF2B5EF4-FFF2-40B4-BE49-F238E27FC236}">
              <a16:creationId xmlns:a16="http://schemas.microsoft.com/office/drawing/2014/main" id="{B06410C5-374A-4AB8-906D-02680040DB1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4" name="TextBox 1">
          <a:extLst>
            <a:ext uri="{FF2B5EF4-FFF2-40B4-BE49-F238E27FC236}">
              <a16:creationId xmlns:a16="http://schemas.microsoft.com/office/drawing/2014/main" id="{9B3A6C60-7BED-4867-A50D-B5DF26B513B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5" name="TextBox 1">
          <a:extLst>
            <a:ext uri="{FF2B5EF4-FFF2-40B4-BE49-F238E27FC236}">
              <a16:creationId xmlns:a16="http://schemas.microsoft.com/office/drawing/2014/main" id="{233F40ED-868F-4284-862D-3F8AF9F80D6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6" name="TextBox 1">
          <a:extLst>
            <a:ext uri="{FF2B5EF4-FFF2-40B4-BE49-F238E27FC236}">
              <a16:creationId xmlns:a16="http://schemas.microsoft.com/office/drawing/2014/main" id="{E6CCB502-C014-44A0-B77E-28A05F8A2A4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7" name="TextBox 1">
          <a:extLst>
            <a:ext uri="{FF2B5EF4-FFF2-40B4-BE49-F238E27FC236}">
              <a16:creationId xmlns:a16="http://schemas.microsoft.com/office/drawing/2014/main" id="{B9BBFB18-A685-41AC-A2F6-D5AFC36CC12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8" name="TextBox 1">
          <a:extLst>
            <a:ext uri="{FF2B5EF4-FFF2-40B4-BE49-F238E27FC236}">
              <a16:creationId xmlns:a16="http://schemas.microsoft.com/office/drawing/2014/main" id="{31C2B3C8-6EC0-4B80-998F-0E3F965349D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799" name="TextBox 1">
          <a:extLst>
            <a:ext uri="{FF2B5EF4-FFF2-40B4-BE49-F238E27FC236}">
              <a16:creationId xmlns:a16="http://schemas.microsoft.com/office/drawing/2014/main" id="{8BC47B9B-363F-48DC-B4DA-10E45225E7E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0" name="TextBox 1">
          <a:extLst>
            <a:ext uri="{FF2B5EF4-FFF2-40B4-BE49-F238E27FC236}">
              <a16:creationId xmlns:a16="http://schemas.microsoft.com/office/drawing/2014/main" id="{56392E28-9E47-4917-9665-6A9915FA9BE6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1" name="TextBox 1">
          <a:extLst>
            <a:ext uri="{FF2B5EF4-FFF2-40B4-BE49-F238E27FC236}">
              <a16:creationId xmlns:a16="http://schemas.microsoft.com/office/drawing/2014/main" id="{370D3ABF-7023-4777-9225-6AF3EB82F7E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2" name="TextBox 1">
          <a:extLst>
            <a:ext uri="{FF2B5EF4-FFF2-40B4-BE49-F238E27FC236}">
              <a16:creationId xmlns:a16="http://schemas.microsoft.com/office/drawing/2014/main" id="{B729103E-0F67-410D-A301-69DC8F76C0A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3" name="TextBox 1">
          <a:extLst>
            <a:ext uri="{FF2B5EF4-FFF2-40B4-BE49-F238E27FC236}">
              <a16:creationId xmlns:a16="http://schemas.microsoft.com/office/drawing/2014/main" id="{7AF859C7-E55D-4A8D-8A1B-5957A7F2539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4" name="TextBox 1">
          <a:extLst>
            <a:ext uri="{FF2B5EF4-FFF2-40B4-BE49-F238E27FC236}">
              <a16:creationId xmlns:a16="http://schemas.microsoft.com/office/drawing/2014/main" id="{4BAF1A96-7B34-44CF-A1B3-C92CCF25C78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5" name="TextBox 1">
          <a:extLst>
            <a:ext uri="{FF2B5EF4-FFF2-40B4-BE49-F238E27FC236}">
              <a16:creationId xmlns:a16="http://schemas.microsoft.com/office/drawing/2014/main" id="{CF7E35B3-015A-4C40-9B37-5649DD069C2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6" name="TextBox 1">
          <a:extLst>
            <a:ext uri="{FF2B5EF4-FFF2-40B4-BE49-F238E27FC236}">
              <a16:creationId xmlns:a16="http://schemas.microsoft.com/office/drawing/2014/main" id="{4876F188-785D-4388-ACD1-4BF26B54E72F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7" name="TextBox 1">
          <a:extLst>
            <a:ext uri="{FF2B5EF4-FFF2-40B4-BE49-F238E27FC236}">
              <a16:creationId xmlns:a16="http://schemas.microsoft.com/office/drawing/2014/main" id="{A31F5B50-93BA-4F3B-AE31-EBDAF6E4799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8" name="TextBox 1">
          <a:extLst>
            <a:ext uri="{FF2B5EF4-FFF2-40B4-BE49-F238E27FC236}">
              <a16:creationId xmlns:a16="http://schemas.microsoft.com/office/drawing/2014/main" id="{763C9BC3-151F-4B95-9EB0-919204D46E4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09" name="TextBox 1">
          <a:extLst>
            <a:ext uri="{FF2B5EF4-FFF2-40B4-BE49-F238E27FC236}">
              <a16:creationId xmlns:a16="http://schemas.microsoft.com/office/drawing/2014/main" id="{2E348E56-B43A-45B4-B3E8-7E0D2B28EFDF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10" name="TextBox 1">
          <a:extLst>
            <a:ext uri="{FF2B5EF4-FFF2-40B4-BE49-F238E27FC236}">
              <a16:creationId xmlns:a16="http://schemas.microsoft.com/office/drawing/2014/main" id="{30F40946-A57D-40EE-B90B-2713AED0E27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11" name="TextBox 1">
          <a:extLst>
            <a:ext uri="{FF2B5EF4-FFF2-40B4-BE49-F238E27FC236}">
              <a16:creationId xmlns:a16="http://schemas.microsoft.com/office/drawing/2014/main" id="{FC873505-6DAC-4F16-88F2-A502904B33D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12" name="TextBox 1">
          <a:extLst>
            <a:ext uri="{FF2B5EF4-FFF2-40B4-BE49-F238E27FC236}">
              <a16:creationId xmlns:a16="http://schemas.microsoft.com/office/drawing/2014/main" id="{94849C07-DCA8-45D0-8A32-A5C6238974F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13" name="TextBox 1">
          <a:extLst>
            <a:ext uri="{FF2B5EF4-FFF2-40B4-BE49-F238E27FC236}">
              <a16:creationId xmlns:a16="http://schemas.microsoft.com/office/drawing/2014/main" id="{3288D245-F047-40F6-92D1-EA3D4A1751E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14" name="TextBox 1">
          <a:extLst>
            <a:ext uri="{FF2B5EF4-FFF2-40B4-BE49-F238E27FC236}">
              <a16:creationId xmlns:a16="http://schemas.microsoft.com/office/drawing/2014/main" id="{8617C57B-B20A-4051-BB9E-D9C54AFC114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1815" name="TextBox 1">
          <a:extLst>
            <a:ext uri="{FF2B5EF4-FFF2-40B4-BE49-F238E27FC236}">
              <a16:creationId xmlns:a16="http://schemas.microsoft.com/office/drawing/2014/main" id="{9BB73AD3-3FC9-441C-9944-1EE4CBF2D48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816" name="TextBox 1">
          <a:extLst>
            <a:ext uri="{FF2B5EF4-FFF2-40B4-BE49-F238E27FC236}">
              <a16:creationId xmlns:a16="http://schemas.microsoft.com/office/drawing/2014/main" id="{DDA28B9B-D2C7-41BA-B2DF-68C5D1E28EF4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817" name="TextBox 1">
          <a:extLst>
            <a:ext uri="{FF2B5EF4-FFF2-40B4-BE49-F238E27FC236}">
              <a16:creationId xmlns:a16="http://schemas.microsoft.com/office/drawing/2014/main" id="{210E6ECE-910B-4EB9-A3C7-434B050A6BFB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818" name="TextBox 1">
          <a:extLst>
            <a:ext uri="{FF2B5EF4-FFF2-40B4-BE49-F238E27FC236}">
              <a16:creationId xmlns:a16="http://schemas.microsoft.com/office/drawing/2014/main" id="{EB143CCB-E1B4-49A7-A42C-87D6EB94827D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819" name="TextBox 1">
          <a:extLst>
            <a:ext uri="{FF2B5EF4-FFF2-40B4-BE49-F238E27FC236}">
              <a16:creationId xmlns:a16="http://schemas.microsoft.com/office/drawing/2014/main" id="{04CB620D-DA24-48E1-827B-E59762150075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820" name="TextBox 1">
          <a:extLst>
            <a:ext uri="{FF2B5EF4-FFF2-40B4-BE49-F238E27FC236}">
              <a16:creationId xmlns:a16="http://schemas.microsoft.com/office/drawing/2014/main" id="{1DA1934D-3DAF-4A7A-88D8-6FDDB0A70DA1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821" name="TextBox 1">
          <a:extLst>
            <a:ext uri="{FF2B5EF4-FFF2-40B4-BE49-F238E27FC236}">
              <a16:creationId xmlns:a16="http://schemas.microsoft.com/office/drawing/2014/main" id="{AEEC4656-57D6-467F-87B8-BC2E39A6BDF1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1822" name="TextBox 1">
          <a:extLst>
            <a:ext uri="{FF2B5EF4-FFF2-40B4-BE49-F238E27FC236}">
              <a16:creationId xmlns:a16="http://schemas.microsoft.com/office/drawing/2014/main" id="{AE341684-8A22-4CA6-9A8D-3B2A23372DD6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3" name="TextBox 1">
          <a:extLst>
            <a:ext uri="{FF2B5EF4-FFF2-40B4-BE49-F238E27FC236}">
              <a16:creationId xmlns:a16="http://schemas.microsoft.com/office/drawing/2014/main" id="{902702CF-1CF5-4829-A8F9-9F978AA66B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4" name="TextBox 1">
          <a:extLst>
            <a:ext uri="{FF2B5EF4-FFF2-40B4-BE49-F238E27FC236}">
              <a16:creationId xmlns:a16="http://schemas.microsoft.com/office/drawing/2014/main" id="{5F908920-B1D6-4543-B4B3-7943F35962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5" name="TextBox 1">
          <a:extLst>
            <a:ext uri="{FF2B5EF4-FFF2-40B4-BE49-F238E27FC236}">
              <a16:creationId xmlns:a16="http://schemas.microsoft.com/office/drawing/2014/main" id="{F0BE927A-2D77-47F6-AAB8-827CEBCB14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6" name="TextBox 1">
          <a:extLst>
            <a:ext uri="{FF2B5EF4-FFF2-40B4-BE49-F238E27FC236}">
              <a16:creationId xmlns:a16="http://schemas.microsoft.com/office/drawing/2014/main" id="{8A006D0F-136D-4330-842C-1AF756F9CC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7" name="TextBox 1">
          <a:extLst>
            <a:ext uri="{FF2B5EF4-FFF2-40B4-BE49-F238E27FC236}">
              <a16:creationId xmlns:a16="http://schemas.microsoft.com/office/drawing/2014/main" id="{C7E2E1D1-452A-4AF5-9E20-EF6825D1B1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8" name="TextBox 1">
          <a:extLst>
            <a:ext uri="{FF2B5EF4-FFF2-40B4-BE49-F238E27FC236}">
              <a16:creationId xmlns:a16="http://schemas.microsoft.com/office/drawing/2014/main" id="{CA2A96D9-438C-49FD-A33E-67E4D17C8F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29" name="TextBox 1">
          <a:extLst>
            <a:ext uri="{FF2B5EF4-FFF2-40B4-BE49-F238E27FC236}">
              <a16:creationId xmlns:a16="http://schemas.microsoft.com/office/drawing/2014/main" id="{FC90EFD2-1BA8-407A-8B5C-067F171FB3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0" name="TextBox 1">
          <a:extLst>
            <a:ext uri="{FF2B5EF4-FFF2-40B4-BE49-F238E27FC236}">
              <a16:creationId xmlns:a16="http://schemas.microsoft.com/office/drawing/2014/main" id="{B95C8A70-89B0-4E6F-8101-A4486E492E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1" name="TextBox 1">
          <a:extLst>
            <a:ext uri="{FF2B5EF4-FFF2-40B4-BE49-F238E27FC236}">
              <a16:creationId xmlns:a16="http://schemas.microsoft.com/office/drawing/2014/main" id="{1BA3FD2A-F034-4342-9939-8BFCE2862E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2" name="TextBox 1">
          <a:extLst>
            <a:ext uri="{FF2B5EF4-FFF2-40B4-BE49-F238E27FC236}">
              <a16:creationId xmlns:a16="http://schemas.microsoft.com/office/drawing/2014/main" id="{19306B02-40B4-474A-9C0A-DB303DC73DB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3" name="TextBox 1">
          <a:extLst>
            <a:ext uri="{FF2B5EF4-FFF2-40B4-BE49-F238E27FC236}">
              <a16:creationId xmlns:a16="http://schemas.microsoft.com/office/drawing/2014/main" id="{9EF66AA1-0E23-436A-B204-CEA61730F0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4" name="TextBox 1">
          <a:extLst>
            <a:ext uri="{FF2B5EF4-FFF2-40B4-BE49-F238E27FC236}">
              <a16:creationId xmlns:a16="http://schemas.microsoft.com/office/drawing/2014/main" id="{F889F17A-A519-4F63-A25C-78C73F4441E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5" name="TextBox 1">
          <a:extLst>
            <a:ext uri="{FF2B5EF4-FFF2-40B4-BE49-F238E27FC236}">
              <a16:creationId xmlns:a16="http://schemas.microsoft.com/office/drawing/2014/main" id="{DA83FF9E-7B2B-4610-A382-5C14A73BDE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6" name="TextBox 1">
          <a:extLst>
            <a:ext uri="{FF2B5EF4-FFF2-40B4-BE49-F238E27FC236}">
              <a16:creationId xmlns:a16="http://schemas.microsoft.com/office/drawing/2014/main" id="{80C6D931-859E-4873-AF32-68631486E5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7" name="TextBox 1">
          <a:extLst>
            <a:ext uri="{FF2B5EF4-FFF2-40B4-BE49-F238E27FC236}">
              <a16:creationId xmlns:a16="http://schemas.microsoft.com/office/drawing/2014/main" id="{5F6D9584-4398-41FE-8997-A18BF2485B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8" name="TextBox 1">
          <a:extLst>
            <a:ext uri="{FF2B5EF4-FFF2-40B4-BE49-F238E27FC236}">
              <a16:creationId xmlns:a16="http://schemas.microsoft.com/office/drawing/2014/main" id="{DB01C0A9-43D8-4BB6-A7B8-C3E936197B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39" name="TextBox 1">
          <a:extLst>
            <a:ext uri="{FF2B5EF4-FFF2-40B4-BE49-F238E27FC236}">
              <a16:creationId xmlns:a16="http://schemas.microsoft.com/office/drawing/2014/main" id="{05983FF4-E676-490A-8A6E-C8633074CAD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0" name="TextBox 1">
          <a:extLst>
            <a:ext uri="{FF2B5EF4-FFF2-40B4-BE49-F238E27FC236}">
              <a16:creationId xmlns:a16="http://schemas.microsoft.com/office/drawing/2014/main" id="{DE2B6C02-30CB-4355-8062-F4C62EFC78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1" name="TextBox 1">
          <a:extLst>
            <a:ext uri="{FF2B5EF4-FFF2-40B4-BE49-F238E27FC236}">
              <a16:creationId xmlns:a16="http://schemas.microsoft.com/office/drawing/2014/main" id="{65983E34-36CA-4DF5-B841-6453A36999F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2" name="TextBox 1">
          <a:extLst>
            <a:ext uri="{FF2B5EF4-FFF2-40B4-BE49-F238E27FC236}">
              <a16:creationId xmlns:a16="http://schemas.microsoft.com/office/drawing/2014/main" id="{7C702AE1-9875-45BA-8B63-1CB0E0D6764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3" name="TextBox 1">
          <a:extLst>
            <a:ext uri="{FF2B5EF4-FFF2-40B4-BE49-F238E27FC236}">
              <a16:creationId xmlns:a16="http://schemas.microsoft.com/office/drawing/2014/main" id="{933E0B85-6752-4B20-989E-46D8ED24E5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4" name="TextBox 1">
          <a:extLst>
            <a:ext uri="{FF2B5EF4-FFF2-40B4-BE49-F238E27FC236}">
              <a16:creationId xmlns:a16="http://schemas.microsoft.com/office/drawing/2014/main" id="{4C7790B2-CF42-4F80-B00D-B65543F016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5" name="TextBox 1">
          <a:extLst>
            <a:ext uri="{FF2B5EF4-FFF2-40B4-BE49-F238E27FC236}">
              <a16:creationId xmlns:a16="http://schemas.microsoft.com/office/drawing/2014/main" id="{E0B5EC97-C8E9-44A8-8E08-E4CE41DBF2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6" name="TextBox 1">
          <a:extLst>
            <a:ext uri="{FF2B5EF4-FFF2-40B4-BE49-F238E27FC236}">
              <a16:creationId xmlns:a16="http://schemas.microsoft.com/office/drawing/2014/main" id="{E63158DB-59D9-49C0-882F-DAF522F3299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7" name="TextBox 1">
          <a:extLst>
            <a:ext uri="{FF2B5EF4-FFF2-40B4-BE49-F238E27FC236}">
              <a16:creationId xmlns:a16="http://schemas.microsoft.com/office/drawing/2014/main" id="{C42D49CF-5F70-42EA-98DC-6742F1D75AD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8" name="TextBox 1">
          <a:extLst>
            <a:ext uri="{FF2B5EF4-FFF2-40B4-BE49-F238E27FC236}">
              <a16:creationId xmlns:a16="http://schemas.microsoft.com/office/drawing/2014/main" id="{62581768-DCAD-4779-9222-37D08608E2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49" name="TextBox 1">
          <a:extLst>
            <a:ext uri="{FF2B5EF4-FFF2-40B4-BE49-F238E27FC236}">
              <a16:creationId xmlns:a16="http://schemas.microsoft.com/office/drawing/2014/main" id="{CE9EF51B-E8F9-40B1-86B4-0A5BCAB00EC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0" name="TextBox 1">
          <a:extLst>
            <a:ext uri="{FF2B5EF4-FFF2-40B4-BE49-F238E27FC236}">
              <a16:creationId xmlns:a16="http://schemas.microsoft.com/office/drawing/2014/main" id="{DC94969D-DEB2-4F93-9B64-1AF561F1FA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1" name="TextBox 1">
          <a:extLst>
            <a:ext uri="{FF2B5EF4-FFF2-40B4-BE49-F238E27FC236}">
              <a16:creationId xmlns:a16="http://schemas.microsoft.com/office/drawing/2014/main" id="{DB467BED-C1CE-45BC-AE1D-DE04A66F6D7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2" name="TextBox 1">
          <a:extLst>
            <a:ext uri="{FF2B5EF4-FFF2-40B4-BE49-F238E27FC236}">
              <a16:creationId xmlns:a16="http://schemas.microsoft.com/office/drawing/2014/main" id="{C5C40725-818C-48F0-BE98-382772BD242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3" name="TextBox 1">
          <a:extLst>
            <a:ext uri="{FF2B5EF4-FFF2-40B4-BE49-F238E27FC236}">
              <a16:creationId xmlns:a16="http://schemas.microsoft.com/office/drawing/2014/main" id="{07ED8EAD-5AF2-4F80-8AEB-BE633F994EA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4" name="TextBox 1">
          <a:extLst>
            <a:ext uri="{FF2B5EF4-FFF2-40B4-BE49-F238E27FC236}">
              <a16:creationId xmlns:a16="http://schemas.microsoft.com/office/drawing/2014/main" id="{E2286E45-1AF7-4416-9736-2C80113BE1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5" name="TextBox 1">
          <a:extLst>
            <a:ext uri="{FF2B5EF4-FFF2-40B4-BE49-F238E27FC236}">
              <a16:creationId xmlns:a16="http://schemas.microsoft.com/office/drawing/2014/main" id="{73D4B4B1-76EE-4B96-B7A3-FA34DC1606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6" name="TextBox 1">
          <a:extLst>
            <a:ext uri="{FF2B5EF4-FFF2-40B4-BE49-F238E27FC236}">
              <a16:creationId xmlns:a16="http://schemas.microsoft.com/office/drawing/2014/main" id="{89960C63-3821-4DB7-A7B7-3053C3CE0D2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7" name="TextBox 1">
          <a:extLst>
            <a:ext uri="{FF2B5EF4-FFF2-40B4-BE49-F238E27FC236}">
              <a16:creationId xmlns:a16="http://schemas.microsoft.com/office/drawing/2014/main" id="{748EB2BF-23EC-491F-A849-AD274A2657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8" name="TextBox 1">
          <a:extLst>
            <a:ext uri="{FF2B5EF4-FFF2-40B4-BE49-F238E27FC236}">
              <a16:creationId xmlns:a16="http://schemas.microsoft.com/office/drawing/2014/main" id="{EAACC660-6554-4DEC-BD9F-63AF8249AE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59" name="TextBox 1">
          <a:extLst>
            <a:ext uri="{FF2B5EF4-FFF2-40B4-BE49-F238E27FC236}">
              <a16:creationId xmlns:a16="http://schemas.microsoft.com/office/drawing/2014/main" id="{7420EF57-6D8E-4B01-BD4D-348823E898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0" name="TextBox 1">
          <a:extLst>
            <a:ext uri="{FF2B5EF4-FFF2-40B4-BE49-F238E27FC236}">
              <a16:creationId xmlns:a16="http://schemas.microsoft.com/office/drawing/2014/main" id="{987B1AAF-65E3-40C8-8830-B047CFDA95B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1" name="TextBox 1">
          <a:extLst>
            <a:ext uri="{FF2B5EF4-FFF2-40B4-BE49-F238E27FC236}">
              <a16:creationId xmlns:a16="http://schemas.microsoft.com/office/drawing/2014/main" id="{7FEB15A9-A7A1-420E-8F8B-157431E1B4A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2" name="TextBox 1">
          <a:extLst>
            <a:ext uri="{FF2B5EF4-FFF2-40B4-BE49-F238E27FC236}">
              <a16:creationId xmlns:a16="http://schemas.microsoft.com/office/drawing/2014/main" id="{5044290A-3DA8-4E98-A1A5-BF588F99A74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3" name="TextBox 1">
          <a:extLst>
            <a:ext uri="{FF2B5EF4-FFF2-40B4-BE49-F238E27FC236}">
              <a16:creationId xmlns:a16="http://schemas.microsoft.com/office/drawing/2014/main" id="{98A37DF7-8ACA-42D5-9FFC-C198F45C0F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4" name="TextBox 1">
          <a:extLst>
            <a:ext uri="{FF2B5EF4-FFF2-40B4-BE49-F238E27FC236}">
              <a16:creationId xmlns:a16="http://schemas.microsoft.com/office/drawing/2014/main" id="{B25D90B4-BDBC-4F3A-B84F-D44C4174BA3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5" name="TextBox 1">
          <a:extLst>
            <a:ext uri="{FF2B5EF4-FFF2-40B4-BE49-F238E27FC236}">
              <a16:creationId xmlns:a16="http://schemas.microsoft.com/office/drawing/2014/main" id="{B2EBA84F-E50B-479B-B496-58C6AAA8B1D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6" name="TextBox 1">
          <a:extLst>
            <a:ext uri="{FF2B5EF4-FFF2-40B4-BE49-F238E27FC236}">
              <a16:creationId xmlns:a16="http://schemas.microsoft.com/office/drawing/2014/main" id="{54378D35-CAAF-4440-97DC-EBE7ADAAF7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7" name="TextBox 1">
          <a:extLst>
            <a:ext uri="{FF2B5EF4-FFF2-40B4-BE49-F238E27FC236}">
              <a16:creationId xmlns:a16="http://schemas.microsoft.com/office/drawing/2014/main" id="{053E538B-EAF0-45F7-B43D-54296B3805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8" name="TextBox 1">
          <a:extLst>
            <a:ext uri="{FF2B5EF4-FFF2-40B4-BE49-F238E27FC236}">
              <a16:creationId xmlns:a16="http://schemas.microsoft.com/office/drawing/2014/main" id="{A08F7989-0F46-4914-A4D6-E30EA4DAA9C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69" name="TextBox 1">
          <a:extLst>
            <a:ext uri="{FF2B5EF4-FFF2-40B4-BE49-F238E27FC236}">
              <a16:creationId xmlns:a16="http://schemas.microsoft.com/office/drawing/2014/main" id="{68D63222-531C-4FD0-B870-26907BF805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0" name="TextBox 1">
          <a:extLst>
            <a:ext uri="{FF2B5EF4-FFF2-40B4-BE49-F238E27FC236}">
              <a16:creationId xmlns:a16="http://schemas.microsoft.com/office/drawing/2014/main" id="{82FFC755-0AED-4A8C-AD09-002B532F51F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1" name="TextBox 1">
          <a:extLst>
            <a:ext uri="{FF2B5EF4-FFF2-40B4-BE49-F238E27FC236}">
              <a16:creationId xmlns:a16="http://schemas.microsoft.com/office/drawing/2014/main" id="{4FFCEF13-63B2-4B77-A600-F16F733090C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2" name="TextBox 1">
          <a:extLst>
            <a:ext uri="{FF2B5EF4-FFF2-40B4-BE49-F238E27FC236}">
              <a16:creationId xmlns:a16="http://schemas.microsoft.com/office/drawing/2014/main" id="{25C5651D-AD66-43C4-BDFD-C5CB50A09D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3" name="TextBox 1">
          <a:extLst>
            <a:ext uri="{FF2B5EF4-FFF2-40B4-BE49-F238E27FC236}">
              <a16:creationId xmlns:a16="http://schemas.microsoft.com/office/drawing/2014/main" id="{500AE284-6345-4BB9-A2CA-09A0E755CB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4" name="TextBox 1">
          <a:extLst>
            <a:ext uri="{FF2B5EF4-FFF2-40B4-BE49-F238E27FC236}">
              <a16:creationId xmlns:a16="http://schemas.microsoft.com/office/drawing/2014/main" id="{2FDDDDCA-9E34-4E1D-8475-4D91D5C7A83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5" name="TextBox 1">
          <a:extLst>
            <a:ext uri="{FF2B5EF4-FFF2-40B4-BE49-F238E27FC236}">
              <a16:creationId xmlns:a16="http://schemas.microsoft.com/office/drawing/2014/main" id="{8030CB9C-A9CA-492D-AD1E-C2CB7DA922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6" name="TextBox 1">
          <a:extLst>
            <a:ext uri="{FF2B5EF4-FFF2-40B4-BE49-F238E27FC236}">
              <a16:creationId xmlns:a16="http://schemas.microsoft.com/office/drawing/2014/main" id="{499A70F8-9222-4D31-9E5B-0B057EBA298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7" name="TextBox 1">
          <a:extLst>
            <a:ext uri="{FF2B5EF4-FFF2-40B4-BE49-F238E27FC236}">
              <a16:creationId xmlns:a16="http://schemas.microsoft.com/office/drawing/2014/main" id="{0BF0F837-214F-4FE0-8DD0-83614E71B02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8" name="TextBox 1">
          <a:extLst>
            <a:ext uri="{FF2B5EF4-FFF2-40B4-BE49-F238E27FC236}">
              <a16:creationId xmlns:a16="http://schemas.microsoft.com/office/drawing/2014/main" id="{BE2C77AF-3168-4988-805B-4DAC3584B3D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79" name="TextBox 1">
          <a:extLst>
            <a:ext uri="{FF2B5EF4-FFF2-40B4-BE49-F238E27FC236}">
              <a16:creationId xmlns:a16="http://schemas.microsoft.com/office/drawing/2014/main" id="{33A9E290-7368-483E-83B4-701D10343D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0" name="TextBox 1">
          <a:extLst>
            <a:ext uri="{FF2B5EF4-FFF2-40B4-BE49-F238E27FC236}">
              <a16:creationId xmlns:a16="http://schemas.microsoft.com/office/drawing/2014/main" id="{4016AA83-06B2-4FF7-9CCD-AD5AF24A6E6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1" name="TextBox 1">
          <a:extLst>
            <a:ext uri="{FF2B5EF4-FFF2-40B4-BE49-F238E27FC236}">
              <a16:creationId xmlns:a16="http://schemas.microsoft.com/office/drawing/2014/main" id="{28453A1B-B593-4EC6-B6DC-02AC7E16FA9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2" name="TextBox 1">
          <a:extLst>
            <a:ext uri="{FF2B5EF4-FFF2-40B4-BE49-F238E27FC236}">
              <a16:creationId xmlns:a16="http://schemas.microsoft.com/office/drawing/2014/main" id="{BA0C4C32-EC45-4D0A-96B1-620745FEAA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3" name="TextBox 1">
          <a:extLst>
            <a:ext uri="{FF2B5EF4-FFF2-40B4-BE49-F238E27FC236}">
              <a16:creationId xmlns:a16="http://schemas.microsoft.com/office/drawing/2014/main" id="{23970C1F-C22E-4985-BD1F-20B270D9AAE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4" name="TextBox 1">
          <a:extLst>
            <a:ext uri="{FF2B5EF4-FFF2-40B4-BE49-F238E27FC236}">
              <a16:creationId xmlns:a16="http://schemas.microsoft.com/office/drawing/2014/main" id="{243B38AC-884D-4B39-8379-71B7B4AB64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5" name="TextBox 1">
          <a:extLst>
            <a:ext uri="{FF2B5EF4-FFF2-40B4-BE49-F238E27FC236}">
              <a16:creationId xmlns:a16="http://schemas.microsoft.com/office/drawing/2014/main" id="{0CC73713-6FCF-41D1-AB2D-027C5A6A9EC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6" name="TextBox 1">
          <a:extLst>
            <a:ext uri="{FF2B5EF4-FFF2-40B4-BE49-F238E27FC236}">
              <a16:creationId xmlns:a16="http://schemas.microsoft.com/office/drawing/2014/main" id="{5295432E-F9E0-4519-AC1F-EE21EB40B1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7" name="TextBox 1">
          <a:extLst>
            <a:ext uri="{FF2B5EF4-FFF2-40B4-BE49-F238E27FC236}">
              <a16:creationId xmlns:a16="http://schemas.microsoft.com/office/drawing/2014/main" id="{091037FD-8581-43D0-8360-683C1DFACC9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8" name="TextBox 1">
          <a:extLst>
            <a:ext uri="{FF2B5EF4-FFF2-40B4-BE49-F238E27FC236}">
              <a16:creationId xmlns:a16="http://schemas.microsoft.com/office/drawing/2014/main" id="{B4B85A57-C87E-4BF9-97D7-C5E8E7BB633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89" name="TextBox 1">
          <a:extLst>
            <a:ext uri="{FF2B5EF4-FFF2-40B4-BE49-F238E27FC236}">
              <a16:creationId xmlns:a16="http://schemas.microsoft.com/office/drawing/2014/main" id="{05F7CF79-A189-435A-9995-4DB8316477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0" name="TextBox 1">
          <a:extLst>
            <a:ext uri="{FF2B5EF4-FFF2-40B4-BE49-F238E27FC236}">
              <a16:creationId xmlns:a16="http://schemas.microsoft.com/office/drawing/2014/main" id="{4D4B9A41-44FB-45B8-8067-9B48A73074F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1" name="TextBox 1">
          <a:extLst>
            <a:ext uri="{FF2B5EF4-FFF2-40B4-BE49-F238E27FC236}">
              <a16:creationId xmlns:a16="http://schemas.microsoft.com/office/drawing/2014/main" id="{CFE568AD-C1EF-4523-BD5E-0C1C3230144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2" name="TextBox 1">
          <a:extLst>
            <a:ext uri="{FF2B5EF4-FFF2-40B4-BE49-F238E27FC236}">
              <a16:creationId xmlns:a16="http://schemas.microsoft.com/office/drawing/2014/main" id="{C73EA25B-2164-4542-9C4F-2D9D8024E8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3" name="TextBox 1">
          <a:extLst>
            <a:ext uri="{FF2B5EF4-FFF2-40B4-BE49-F238E27FC236}">
              <a16:creationId xmlns:a16="http://schemas.microsoft.com/office/drawing/2014/main" id="{3F1609D1-BE6C-46CF-88DC-FE19760308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4" name="TextBox 1">
          <a:extLst>
            <a:ext uri="{FF2B5EF4-FFF2-40B4-BE49-F238E27FC236}">
              <a16:creationId xmlns:a16="http://schemas.microsoft.com/office/drawing/2014/main" id="{D31CB953-AF76-4FC3-86DE-364999996D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5" name="TextBox 1">
          <a:extLst>
            <a:ext uri="{FF2B5EF4-FFF2-40B4-BE49-F238E27FC236}">
              <a16:creationId xmlns:a16="http://schemas.microsoft.com/office/drawing/2014/main" id="{B91A0414-2722-4EC3-9112-40A7EA5D41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6" name="TextBox 1">
          <a:extLst>
            <a:ext uri="{FF2B5EF4-FFF2-40B4-BE49-F238E27FC236}">
              <a16:creationId xmlns:a16="http://schemas.microsoft.com/office/drawing/2014/main" id="{8519E556-781C-4E3E-A1A0-8E9DA3211C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7" name="TextBox 1">
          <a:extLst>
            <a:ext uri="{FF2B5EF4-FFF2-40B4-BE49-F238E27FC236}">
              <a16:creationId xmlns:a16="http://schemas.microsoft.com/office/drawing/2014/main" id="{A55C09CC-7396-4A11-84A6-3D941FAC0C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8" name="TextBox 1">
          <a:extLst>
            <a:ext uri="{FF2B5EF4-FFF2-40B4-BE49-F238E27FC236}">
              <a16:creationId xmlns:a16="http://schemas.microsoft.com/office/drawing/2014/main" id="{B6F953F7-42B3-41C2-A9B4-42168B5BAB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899" name="TextBox 1">
          <a:extLst>
            <a:ext uri="{FF2B5EF4-FFF2-40B4-BE49-F238E27FC236}">
              <a16:creationId xmlns:a16="http://schemas.microsoft.com/office/drawing/2014/main" id="{3F146F30-E5C8-4EAA-94A4-422F80DDA9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0" name="TextBox 1">
          <a:extLst>
            <a:ext uri="{FF2B5EF4-FFF2-40B4-BE49-F238E27FC236}">
              <a16:creationId xmlns:a16="http://schemas.microsoft.com/office/drawing/2014/main" id="{3420775B-E1B3-430A-A67B-36AC400BAF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1" name="TextBox 1">
          <a:extLst>
            <a:ext uri="{FF2B5EF4-FFF2-40B4-BE49-F238E27FC236}">
              <a16:creationId xmlns:a16="http://schemas.microsoft.com/office/drawing/2014/main" id="{538DB556-58B5-4E60-A5DB-E30E810EAE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2" name="TextBox 1">
          <a:extLst>
            <a:ext uri="{FF2B5EF4-FFF2-40B4-BE49-F238E27FC236}">
              <a16:creationId xmlns:a16="http://schemas.microsoft.com/office/drawing/2014/main" id="{67EAF9D5-4DCD-4776-BF81-CFAD063205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3" name="TextBox 1">
          <a:extLst>
            <a:ext uri="{FF2B5EF4-FFF2-40B4-BE49-F238E27FC236}">
              <a16:creationId xmlns:a16="http://schemas.microsoft.com/office/drawing/2014/main" id="{30D31ACC-0744-45BF-BFEE-17A21322C5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4" name="TextBox 1">
          <a:extLst>
            <a:ext uri="{FF2B5EF4-FFF2-40B4-BE49-F238E27FC236}">
              <a16:creationId xmlns:a16="http://schemas.microsoft.com/office/drawing/2014/main" id="{95059293-71A3-43DF-83E3-D6D36C5CC3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5" name="TextBox 1">
          <a:extLst>
            <a:ext uri="{FF2B5EF4-FFF2-40B4-BE49-F238E27FC236}">
              <a16:creationId xmlns:a16="http://schemas.microsoft.com/office/drawing/2014/main" id="{284684C1-5435-4608-918B-5066E7D1D9A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6" name="TextBox 1">
          <a:extLst>
            <a:ext uri="{FF2B5EF4-FFF2-40B4-BE49-F238E27FC236}">
              <a16:creationId xmlns:a16="http://schemas.microsoft.com/office/drawing/2014/main" id="{DCAD2745-E21F-466A-BB5F-0C3523E49B0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7" name="TextBox 1">
          <a:extLst>
            <a:ext uri="{FF2B5EF4-FFF2-40B4-BE49-F238E27FC236}">
              <a16:creationId xmlns:a16="http://schemas.microsoft.com/office/drawing/2014/main" id="{9E5151C4-8411-4887-97D5-83F9A43BD2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8" name="TextBox 1">
          <a:extLst>
            <a:ext uri="{FF2B5EF4-FFF2-40B4-BE49-F238E27FC236}">
              <a16:creationId xmlns:a16="http://schemas.microsoft.com/office/drawing/2014/main" id="{D4788EC3-BDBA-453F-AEDA-9EFCB9AF3A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09" name="TextBox 1">
          <a:extLst>
            <a:ext uri="{FF2B5EF4-FFF2-40B4-BE49-F238E27FC236}">
              <a16:creationId xmlns:a16="http://schemas.microsoft.com/office/drawing/2014/main" id="{46E2628B-41EF-4425-83BF-A2833DFD53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0" name="TextBox 1">
          <a:extLst>
            <a:ext uri="{FF2B5EF4-FFF2-40B4-BE49-F238E27FC236}">
              <a16:creationId xmlns:a16="http://schemas.microsoft.com/office/drawing/2014/main" id="{FA881A50-EAFC-438E-BF0E-75B47DDB5A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1" name="TextBox 1">
          <a:extLst>
            <a:ext uri="{FF2B5EF4-FFF2-40B4-BE49-F238E27FC236}">
              <a16:creationId xmlns:a16="http://schemas.microsoft.com/office/drawing/2014/main" id="{58CBDF54-28A2-458A-92D1-E0AE502BC8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2" name="TextBox 1">
          <a:extLst>
            <a:ext uri="{FF2B5EF4-FFF2-40B4-BE49-F238E27FC236}">
              <a16:creationId xmlns:a16="http://schemas.microsoft.com/office/drawing/2014/main" id="{C6E8B9E6-9233-4FDD-8348-6DB88067393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3" name="TextBox 1">
          <a:extLst>
            <a:ext uri="{FF2B5EF4-FFF2-40B4-BE49-F238E27FC236}">
              <a16:creationId xmlns:a16="http://schemas.microsoft.com/office/drawing/2014/main" id="{7ADD295A-81B8-4D39-9D27-374A74E9F0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4" name="TextBox 1">
          <a:extLst>
            <a:ext uri="{FF2B5EF4-FFF2-40B4-BE49-F238E27FC236}">
              <a16:creationId xmlns:a16="http://schemas.microsoft.com/office/drawing/2014/main" id="{B580AC53-AC1C-494A-945F-584731F5EF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5" name="TextBox 1">
          <a:extLst>
            <a:ext uri="{FF2B5EF4-FFF2-40B4-BE49-F238E27FC236}">
              <a16:creationId xmlns:a16="http://schemas.microsoft.com/office/drawing/2014/main" id="{9EAE42D0-46A7-4F4D-AF15-8E9274FB7D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6" name="TextBox 1">
          <a:extLst>
            <a:ext uri="{FF2B5EF4-FFF2-40B4-BE49-F238E27FC236}">
              <a16:creationId xmlns:a16="http://schemas.microsoft.com/office/drawing/2014/main" id="{AC008A40-C5A9-440E-B01D-8C8E9AFA88B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7" name="TextBox 1">
          <a:extLst>
            <a:ext uri="{FF2B5EF4-FFF2-40B4-BE49-F238E27FC236}">
              <a16:creationId xmlns:a16="http://schemas.microsoft.com/office/drawing/2014/main" id="{F6FF9B43-3F63-4469-B354-F5883F23F38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8" name="TextBox 1">
          <a:extLst>
            <a:ext uri="{FF2B5EF4-FFF2-40B4-BE49-F238E27FC236}">
              <a16:creationId xmlns:a16="http://schemas.microsoft.com/office/drawing/2014/main" id="{C5EC38CF-DE09-442C-AA43-2B89244567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19" name="TextBox 1">
          <a:extLst>
            <a:ext uri="{FF2B5EF4-FFF2-40B4-BE49-F238E27FC236}">
              <a16:creationId xmlns:a16="http://schemas.microsoft.com/office/drawing/2014/main" id="{BCFA7506-E7C0-4C20-94F1-DC3751DD30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0" name="TextBox 1">
          <a:extLst>
            <a:ext uri="{FF2B5EF4-FFF2-40B4-BE49-F238E27FC236}">
              <a16:creationId xmlns:a16="http://schemas.microsoft.com/office/drawing/2014/main" id="{1E7D63AB-C224-495A-990C-A411435EB6B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1" name="TextBox 1">
          <a:extLst>
            <a:ext uri="{FF2B5EF4-FFF2-40B4-BE49-F238E27FC236}">
              <a16:creationId xmlns:a16="http://schemas.microsoft.com/office/drawing/2014/main" id="{45B0DF76-F73D-42F8-8E9D-283E8803AD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2" name="TextBox 1">
          <a:extLst>
            <a:ext uri="{FF2B5EF4-FFF2-40B4-BE49-F238E27FC236}">
              <a16:creationId xmlns:a16="http://schemas.microsoft.com/office/drawing/2014/main" id="{E8CA76A9-8A95-4C13-9364-1E0B3696B3A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3" name="TextBox 1">
          <a:extLst>
            <a:ext uri="{FF2B5EF4-FFF2-40B4-BE49-F238E27FC236}">
              <a16:creationId xmlns:a16="http://schemas.microsoft.com/office/drawing/2014/main" id="{C7D358A6-273A-486F-B5E9-16CC7CE0BA9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4" name="TextBox 1">
          <a:extLst>
            <a:ext uri="{FF2B5EF4-FFF2-40B4-BE49-F238E27FC236}">
              <a16:creationId xmlns:a16="http://schemas.microsoft.com/office/drawing/2014/main" id="{D0D972B0-57BE-4EEA-885A-FE58AEF79F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5" name="TextBox 1">
          <a:extLst>
            <a:ext uri="{FF2B5EF4-FFF2-40B4-BE49-F238E27FC236}">
              <a16:creationId xmlns:a16="http://schemas.microsoft.com/office/drawing/2014/main" id="{3682AAF1-665B-4AE7-A018-8B1633AB7C5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6" name="TextBox 1">
          <a:extLst>
            <a:ext uri="{FF2B5EF4-FFF2-40B4-BE49-F238E27FC236}">
              <a16:creationId xmlns:a16="http://schemas.microsoft.com/office/drawing/2014/main" id="{B1E160CC-F401-4CAC-94FB-DA173C1BAC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7" name="TextBox 1">
          <a:extLst>
            <a:ext uri="{FF2B5EF4-FFF2-40B4-BE49-F238E27FC236}">
              <a16:creationId xmlns:a16="http://schemas.microsoft.com/office/drawing/2014/main" id="{B827CBEE-A95B-41B0-AEA6-0E77B4B1B95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8" name="TextBox 1">
          <a:extLst>
            <a:ext uri="{FF2B5EF4-FFF2-40B4-BE49-F238E27FC236}">
              <a16:creationId xmlns:a16="http://schemas.microsoft.com/office/drawing/2014/main" id="{64D9C93F-886A-410D-B949-41A761F422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29" name="TextBox 1">
          <a:extLst>
            <a:ext uri="{FF2B5EF4-FFF2-40B4-BE49-F238E27FC236}">
              <a16:creationId xmlns:a16="http://schemas.microsoft.com/office/drawing/2014/main" id="{76546F59-CABB-49F4-9B6C-EAD5D1A8E40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0" name="TextBox 1">
          <a:extLst>
            <a:ext uri="{FF2B5EF4-FFF2-40B4-BE49-F238E27FC236}">
              <a16:creationId xmlns:a16="http://schemas.microsoft.com/office/drawing/2014/main" id="{52B9ACAA-33F4-4C4C-BDE9-897685490D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1" name="TextBox 1">
          <a:extLst>
            <a:ext uri="{FF2B5EF4-FFF2-40B4-BE49-F238E27FC236}">
              <a16:creationId xmlns:a16="http://schemas.microsoft.com/office/drawing/2014/main" id="{C8DE46A4-72BD-4278-8FE7-DF46A80CD9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2" name="TextBox 1">
          <a:extLst>
            <a:ext uri="{FF2B5EF4-FFF2-40B4-BE49-F238E27FC236}">
              <a16:creationId xmlns:a16="http://schemas.microsoft.com/office/drawing/2014/main" id="{3A12862C-A039-488F-A543-7D86BF8B20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3" name="TextBox 1">
          <a:extLst>
            <a:ext uri="{FF2B5EF4-FFF2-40B4-BE49-F238E27FC236}">
              <a16:creationId xmlns:a16="http://schemas.microsoft.com/office/drawing/2014/main" id="{D8910F62-CBC5-4258-9986-23A71DE5AEF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4" name="TextBox 1">
          <a:extLst>
            <a:ext uri="{FF2B5EF4-FFF2-40B4-BE49-F238E27FC236}">
              <a16:creationId xmlns:a16="http://schemas.microsoft.com/office/drawing/2014/main" id="{6E79712D-8E64-458B-8476-60FD19BA3D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5" name="TextBox 1">
          <a:extLst>
            <a:ext uri="{FF2B5EF4-FFF2-40B4-BE49-F238E27FC236}">
              <a16:creationId xmlns:a16="http://schemas.microsoft.com/office/drawing/2014/main" id="{1D2AA59A-3ACB-496F-83D9-B8E438ADC1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6" name="TextBox 1">
          <a:extLst>
            <a:ext uri="{FF2B5EF4-FFF2-40B4-BE49-F238E27FC236}">
              <a16:creationId xmlns:a16="http://schemas.microsoft.com/office/drawing/2014/main" id="{7394984D-B81C-4D8B-999A-885169A50C6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7" name="TextBox 1">
          <a:extLst>
            <a:ext uri="{FF2B5EF4-FFF2-40B4-BE49-F238E27FC236}">
              <a16:creationId xmlns:a16="http://schemas.microsoft.com/office/drawing/2014/main" id="{CA66EE57-EF3E-4607-BB41-FCA3944636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8" name="TextBox 1">
          <a:extLst>
            <a:ext uri="{FF2B5EF4-FFF2-40B4-BE49-F238E27FC236}">
              <a16:creationId xmlns:a16="http://schemas.microsoft.com/office/drawing/2014/main" id="{5D99B307-F34E-40AE-8A2A-449676FF09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39" name="TextBox 1">
          <a:extLst>
            <a:ext uri="{FF2B5EF4-FFF2-40B4-BE49-F238E27FC236}">
              <a16:creationId xmlns:a16="http://schemas.microsoft.com/office/drawing/2014/main" id="{8F624D1F-8C8D-468B-843F-010AFEFC222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0" name="TextBox 1">
          <a:extLst>
            <a:ext uri="{FF2B5EF4-FFF2-40B4-BE49-F238E27FC236}">
              <a16:creationId xmlns:a16="http://schemas.microsoft.com/office/drawing/2014/main" id="{15D49FD5-4E68-41E9-AE8C-8421BD7611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1" name="TextBox 1">
          <a:extLst>
            <a:ext uri="{FF2B5EF4-FFF2-40B4-BE49-F238E27FC236}">
              <a16:creationId xmlns:a16="http://schemas.microsoft.com/office/drawing/2014/main" id="{E055BF70-7729-48AF-92BC-811F5C1552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2" name="TextBox 1">
          <a:extLst>
            <a:ext uri="{FF2B5EF4-FFF2-40B4-BE49-F238E27FC236}">
              <a16:creationId xmlns:a16="http://schemas.microsoft.com/office/drawing/2014/main" id="{27E413D4-7AC1-4083-9438-1D056144FC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3" name="TextBox 1">
          <a:extLst>
            <a:ext uri="{FF2B5EF4-FFF2-40B4-BE49-F238E27FC236}">
              <a16:creationId xmlns:a16="http://schemas.microsoft.com/office/drawing/2014/main" id="{A8191577-9D77-4678-A976-4CC7C6E139F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4" name="TextBox 1">
          <a:extLst>
            <a:ext uri="{FF2B5EF4-FFF2-40B4-BE49-F238E27FC236}">
              <a16:creationId xmlns:a16="http://schemas.microsoft.com/office/drawing/2014/main" id="{F9B6E364-6078-4F2A-B9A8-325296883B1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5" name="TextBox 1">
          <a:extLst>
            <a:ext uri="{FF2B5EF4-FFF2-40B4-BE49-F238E27FC236}">
              <a16:creationId xmlns:a16="http://schemas.microsoft.com/office/drawing/2014/main" id="{0C6F264B-ACEF-4427-9ED7-8DB6B379A8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6" name="TextBox 1">
          <a:extLst>
            <a:ext uri="{FF2B5EF4-FFF2-40B4-BE49-F238E27FC236}">
              <a16:creationId xmlns:a16="http://schemas.microsoft.com/office/drawing/2014/main" id="{24F9C3E4-2A04-4421-B670-76D4BCB77F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7" name="TextBox 1">
          <a:extLst>
            <a:ext uri="{FF2B5EF4-FFF2-40B4-BE49-F238E27FC236}">
              <a16:creationId xmlns:a16="http://schemas.microsoft.com/office/drawing/2014/main" id="{EDB9A53A-CCAB-4540-98F1-BBF9A512FB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8" name="TextBox 1">
          <a:extLst>
            <a:ext uri="{FF2B5EF4-FFF2-40B4-BE49-F238E27FC236}">
              <a16:creationId xmlns:a16="http://schemas.microsoft.com/office/drawing/2014/main" id="{7A88491F-FEE4-444C-AFCC-DE07EC6B856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49" name="TextBox 1">
          <a:extLst>
            <a:ext uri="{FF2B5EF4-FFF2-40B4-BE49-F238E27FC236}">
              <a16:creationId xmlns:a16="http://schemas.microsoft.com/office/drawing/2014/main" id="{6F2A22E6-E48E-41F4-A94F-A85CD6DAAA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0" name="TextBox 1">
          <a:extLst>
            <a:ext uri="{FF2B5EF4-FFF2-40B4-BE49-F238E27FC236}">
              <a16:creationId xmlns:a16="http://schemas.microsoft.com/office/drawing/2014/main" id="{0738C152-7B48-4DF7-AED7-789577F268A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1" name="TextBox 1">
          <a:extLst>
            <a:ext uri="{FF2B5EF4-FFF2-40B4-BE49-F238E27FC236}">
              <a16:creationId xmlns:a16="http://schemas.microsoft.com/office/drawing/2014/main" id="{C1B139BE-192B-4BCA-8F0F-B5E027FEA83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2" name="TextBox 1">
          <a:extLst>
            <a:ext uri="{FF2B5EF4-FFF2-40B4-BE49-F238E27FC236}">
              <a16:creationId xmlns:a16="http://schemas.microsoft.com/office/drawing/2014/main" id="{1177CF4A-523B-4F2C-899C-8ED8608870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3" name="TextBox 1">
          <a:extLst>
            <a:ext uri="{FF2B5EF4-FFF2-40B4-BE49-F238E27FC236}">
              <a16:creationId xmlns:a16="http://schemas.microsoft.com/office/drawing/2014/main" id="{AD1BC4A2-319E-438B-85CC-340E731CE8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4" name="TextBox 1">
          <a:extLst>
            <a:ext uri="{FF2B5EF4-FFF2-40B4-BE49-F238E27FC236}">
              <a16:creationId xmlns:a16="http://schemas.microsoft.com/office/drawing/2014/main" id="{49D16336-031F-41F9-A642-9AC3617059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5" name="TextBox 1">
          <a:extLst>
            <a:ext uri="{FF2B5EF4-FFF2-40B4-BE49-F238E27FC236}">
              <a16:creationId xmlns:a16="http://schemas.microsoft.com/office/drawing/2014/main" id="{58138F92-1237-471A-9DC5-42876484B3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6" name="TextBox 1">
          <a:extLst>
            <a:ext uri="{FF2B5EF4-FFF2-40B4-BE49-F238E27FC236}">
              <a16:creationId xmlns:a16="http://schemas.microsoft.com/office/drawing/2014/main" id="{FB084C54-A1C0-4F48-BA9D-92C3779160E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7" name="TextBox 1">
          <a:extLst>
            <a:ext uri="{FF2B5EF4-FFF2-40B4-BE49-F238E27FC236}">
              <a16:creationId xmlns:a16="http://schemas.microsoft.com/office/drawing/2014/main" id="{60CC0301-F807-49AF-89CF-BF9D3BB6C7C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8" name="TextBox 1">
          <a:extLst>
            <a:ext uri="{FF2B5EF4-FFF2-40B4-BE49-F238E27FC236}">
              <a16:creationId xmlns:a16="http://schemas.microsoft.com/office/drawing/2014/main" id="{35F0495B-B507-4276-920A-C18FBC098E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59" name="TextBox 1">
          <a:extLst>
            <a:ext uri="{FF2B5EF4-FFF2-40B4-BE49-F238E27FC236}">
              <a16:creationId xmlns:a16="http://schemas.microsoft.com/office/drawing/2014/main" id="{E0C6B2C7-C73F-4F0A-8F97-3952F93BBA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0" name="TextBox 1">
          <a:extLst>
            <a:ext uri="{FF2B5EF4-FFF2-40B4-BE49-F238E27FC236}">
              <a16:creationId xmlns:a16="http://schemas.microsoft.com/office/drawing/2014/main" id="{238814D3-17FE-4E70-A738-B54943B1B2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1" name="TextBox 1">
          <a:extLst>
            <a:ext uri="{FF2B5EF4-FFF2-40B4-BE49-F238E27FC236}">
              <a16:creationId xmlns:a16="http://schemas.microsoft.com/office/drawing/2014/main" id="{D4DC71CB-5900-43FA-9B44-0E1726B6C92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2" name="TextBox 1">
          <a:extLst>
            <a:ext uri="{FF2B5EF4-FFF2-40B4-BE49-F238E27FC236}">
              <a16:creationId xmlns:a16="http://schemas.microsoft.com/office/drawing/2014/main" id="{5FC0C945-D789-4B63-B9DA-55A682B97B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3" name="TextBox 1">
          <a:extLst>
            <a:ext uri="{FF2B5EF4-FFF2-40B4-BE49-F238E27FC236}">
              <a16:creationId xmlns:a16="http://schemas.microsoft.com/office/drawing/2014/main" id="{6660BD92-2278-487A-99F0-987D3C1426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4" name="TextBox 1">
          <a:extLst>
            <a:ext uri="{FF2B5EF4-FFF2-40B4-BE49-F238E27FC236}">
              <a16:creationId xmlns:a16="http://schemas.microsoft.com/office/drawing/2014/main" id="{90F9166F-DADF-4B4A-91D3-CED5D4370F3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5" name="TextBox 1">
          <a:extLst>
            <a:ext uri="{FF2B5EF4-FFF2-40B4-BE49-F238E27FC236}">
              <a16:creationId xmlns:a16="http://schemas.microsoft.com/office/drawing/2014/main" id="{7D6129D1-E92D-41C9-B429-4CA62CA7003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6" name="TextBox 1">
          <a:extLst>
            <a:ext uri="{FF2B5EF4-FFF2-40B4-BE49-F238E27FC236}">
              <a16:creationId xmlns:a16="http://schemas.microsoft.com/office/drawing/2014/main" id="{F344A81A-59B2-47CB-98CC-111CB06D30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7" name="TextBox 1">
          <a:extLst>
            <a:ext uri="{FF2B5EF4-FFF2-40B4-BE49-F238E27FC236}">
              <a16:creationId xmlns:a16="http://schemas.microsoft.com/office/drawing/2014/main" id="{7D4C045C-B802-4251-93AF-C7F552285F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8" name="TextBox 1">
          <a:extLst>
            <a:ext uri="{FF2B5EF4-FFF2-40B4-BE49-F238E27FC236}">
              <a16:creationId xmlns:a16="http://schemas.microsoft.com/office/drawing/2014/main" id="{FB2EFBC3-DCC8-4EA0-8D12-4CD28784D6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69" name="TextBox 1">
          <a:extLst>
            <a:ext uri="{FF2B5EF4-FFF2-40B4-BE49-F238E27FC236}">
              <a16:creationId xmlns:a16="http://schemas.microsoft.com/office/drawing/2014/main" id="{1E4890ED-EF50-4449-9E1C-4D8B264BBC8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0" name="TextBox 1">
          <a:extLst>
            <a:ext uri="{FF2B5EF4-FFF2-40B4-BE49-F238E27FC236}">
              <a16:creationId xmlns:a16="http://schemas.microsoft.com/office/drawing/2014/main" id="{25F6C923-AB3A-47BD-B1E5-A270508826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1" name="TextBox 1">
          <a:extLst>
            <a:ext uri="{FF2B5EF4-FFF2-40B4-BE49-F238E27FC236}">
              <a16:creationId xmlns:a16="http://schemas.microsoft.com/office/drawing/2014/main" id="{67DC269C-5A4F-4B7B-B2C6-68AA1670BA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2" name="TextBox 1">
          <a:extLst>
            <a:ext uri="{FF2B5EF4-FFF2-40B4-BE49-F238E27FC236}">
              <a16:creationId xmlns:a16="http://schemas.microsoft.com/office/drawing/2014/main" id="{D41BE3A9-5B74-4612-B9D9-5F958384BC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3" name="TextBox 1">
          <a:extLst>
            <a:ext uri="{FF2B5EF4-FFF2-40B4-BE49-F238E27FC236}">
              <a16:creationId xmlns:a16="http://schemas.microsoft.com/office/drawing/2014/main" id="{5287217E-8696-4C49-A1BF-77E07228E5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4" name="TextBox 1">
          <a:extLst>
            <a:ext uri="{FF2B5EF4-FFF2-40B4-BE49-F238E27FC236}">
              <a16:creationId xmlns:a16="http://schemas.microsoft.com/office/drawing/2014/main" id="{C6A400ED-4283-4C4E-8624-533F87ED26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5" name="TextBox 1">
          <a:extLst>
            <a:ext uri="{FF2B5EF4-FFF2-40B4-BE49-F238E27FC236}">
              <a16:creationId xmlns:a16="http://schemas.microsoft.com/office/drawing/2014/main" id="{4B0331EE-FF10-4A4A-9A35-3D2C8BAC848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6" name="TextBox 1">
          <a:extLst>
            <a:ext uri="{FF2B5EF4-FFF2-40B4-BE49-F238E27FC236}">
              <a16:creationId xmlns:a16="http://schemas.microsoft.com/office/drawing/2014/main" id="{953F5A34-A939-45AB-BB20-52D2D663873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7" name="TextBox 1">
          <a:extLst>
            <a:ext uri="{FF2B5EF4-FFF2-40B4-BE49-F238E27FC236}">
              <a16:creationId xmlns:a16="http://schemas.microsoft.com/office/drawing/2014/main" id="{83B4F81E-432F-4807-8557-91FAFD6D67A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8" name="TextBox 1">
          <a:extLst>
            <a:ext uri="{FF2B5EF4-FFF2-40B4-BE49-F238E27FC236}">
              <a16:creationId xmlns:a16="http://schemas.microsoft.com/office/drawing/2014/main" id="{636AA103-28A8-4ADA-BFCC-C2EBF0C477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79" name="TextBox 1">
          <a:extLst>
            <a:ext uri="{FF2B5EF4-FFF2-40B4-BE49-F238E27FC236}">
              <a16:creationId xmlns:a16="http://schemas.microsoft.com/office/drawing/2014/main" id="{7C0E516C-843A-4806-BE29-001F8D5A83E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0" name="TextBox 1">
          <a:extLst>
            <a:ext uri="{FF2B5EF4-FFF2-40B4-BE49-F238E27FC236}">
              <a16:creationId xmlns:a16="http://schemas.microsoft.com/office/drawing/2014/main" id="{D3C2868C-76D7-4BFA-B311-6077CFCB30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1" name="TextBox 1">
          <a:extLst>
            <a:ext uri="{FF2B5EF4-FFF2-40B4-BE49-F238E27FC236}">
              <a16:creationId xmlns:a16="http://schemas.microsoft.com/office/drawing/2014/main" id="{290A4C7F-DC83-4965-A998-BFCF7DE27E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2" name="TextBox 1">
          <a:extLst>
            <a:ext uri="{FF2B5EF4-FFF2-40B4-BE49-F238E27FC236}">
              <a16:creationId xmlns:a16="http://schemas.microsoft.com/office/drawing/2014/main" id="{25ABC2DB-8E28-4DCC-AF6C-997CC704216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3" name="TextBox 1">
          <a:extLst>
            <a:ext uri="{FF2B5EF4-FFF2-40B4-BE49-F238E27FC236}">
              <a16:creationId xmlns:a16="http://schemas.microsoft.com/office/drawing/2014/main" id="{4DF842C5-59AA-46E4-9617-6951B22F37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4" name="TextBox 1">
          <a:extLst>
            <a:ext uri="{FF2B5EF4-FFF2-40B4-BE49-F238E27FC236}">
              <a16:creationId xmlns:a16="http://schemas.microsoft.com/office/drawing/2014/main" id="{7E309DCE-09BB-4520-A5D5-3487D0108D4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5" name="TextBox 1">
          <a:extLst>
            <a:ext uri="{FF2B5EF4-FFF2-40B4-BE49-F238E27FC236}">
              <a16:creationId xmlns:a16="http://schemas.microsoft.com/office/drawing/2014/main" id="{3671028B-2A6D-4AD8-B558-33F110C141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6" name="TextBox 1">
          <a:extLst>
            <a:ext uri="{FF2B5EF4-FFF2-40B4-BE49-F238E27FC236}">
              <a16:creationId xmlns:a16="http://schemas.microsoft.com/office/drawing/2014/main" id="{8D71BCDE-65A6-4196-9C05-74444A004E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7" name="TextBox 1">
          <a:extLst>
            <a:ext uri="{FF2B5EF4-FFF2-40B4-BE49-F238E27FC236}">
              <a16:creationId xmlns:a16="http://schemas.microsoft.com/office/drawing/2014/main" id="{39689F59-19CD-465B-A72D-B7547F84F5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8" name="TextBox 1">
          <a:extLst>
            <a:ext uri="{FF2B5EF4-FFF2-40B4-BE49-F238E27FC236}">
              <a16:creationId xmlns:a16="http://schemas.microsoft.com/office/drawing/2014/main" id="{AF230D9B-DF15-4293-A226-A845A7EFB3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89" name="TextBox 1">
          <a:extLst>
            <a:ext uri="{FF2B5EF4-FFF2-40B4-BE49-F238E27FC236}">
              <a16:creationId xmlns:a16="http://schemas.microsoft.com/office/drawing/2014/main" id="{F1561F7D-F216-4CC1-B6F4-17856D9581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0" name="TextBox 1">
          <a:extLst>
            <a:ext uri="{FF2B5EF4-FFF2-40B4-BE49-F238E27FC236}">
              <a16:creationId xmlns:a16="http://schemas.microsoft.com/office/drawing/2014/main" id="{A64293DD-4E91-49F5-8EC2-C92227188B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1" name="TextBox 1">
          <a:extLst>
            <a:ext uri="{FF2B5EF4-FFF2-40B4-BE49-F238E27FC236}">
              <a16:creationId xmlns:a16="http://schemas.microsoft.com/office/drawing/2014/main" id="{B94484EA-4B35-44C1-8E32-AE0A9BDAC44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2" name="TextBox 1">
          <a:extLst>
            <a:ext uri="{FF2B5EF4-FFF2-40B4-BE49-F238E27FC236}">
              <a16:creationId xmlns:a16="http://schemas.microsoft.com/office/drawing/2014/main" id="{54B79AE8-CE15-420E-82D3-F3A291627C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3" name="TextBox 1">
          <a:extLst>
            <a:ext uri="{FF2B5EF4-FFF2-40B4-BE49-F238E27FC236}">
              <a16:creationId xmlns:a16="http://schemas.microsoft.com/office/drawing/2014/main" id="{7318396F-B843-4E1D-BEDD-4E85B50D779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4" name="TextBox 1">
          <a:extLst>
            <a:ext uri="{FF2B5EF4-FFF2-40B4-BE49-F238E27FC236}">
              <a16:creationId xmlns:a16="http://schemas.microsoft.com/office/drawing/2014/main" id="{83276746-7EE1-42EC-AF56-CD1E7300CB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5" name="TextBox 1">
          <a:extLst>
            <a:ext uri="{FF2B5EF4-FFF2-40B4-BE49-F238E27FC236}">
              <a16:creationId xmlns:a16="http://schemas.microsoft.com/office/drawing/2014/main" id="{9C47162E-F266-4A6C-A8B0-A79E9B13B7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6" name="TextBox 1">
          <a:extLst>
            <a:ext uri="{FF2B5EF4-FFF2-40B4-BE49-F238E27FC236}">
              <a16:creationId xmlns:a16="http://schemas.microsoft.com/office/drawing/2014/main" id="{A259FE3A-CC34-46F8-9A28-BA117D524B0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7" name="TextBox 1">
          <a:extLst>
            <a:ext uri="{FF2B5EF4-FFF2-40B4-BE49-F238E27FC236}">
              <a16:creationId xmlns:a16="http://schemas.microsoft.com/office/drawing/2014/main" id="{721B453D-451B-4128-AC69-DCFC4E6231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8" name="TextBox 1">
          <a:extLst>
            <a:ext uri="{FF2B5EF4-FFF2-40B4-BE49-F238E27FC236}">
              <a16:creationId xmlns:a16="http://schemas.microsoft.com/office/drawing/2014/main" id="{3AB8C4C9-1D36-4635-8467-B82D76DE9C8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1999" name="TextBox 1">
          <a:extLst>
            <a:ext uri="{FF2B5EF4-FFF2-40B4-BE49-F238E27FC236}">
              <a16:creationId xmlns:a16="http://schemas.microsoft.com/office/drawing/2014/main" id="{9D73743B-2223-4C31-8B9A-85014AB22C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0" name="TextBox 1">
          <a:extLst>
            <a:ext uri="{FF2B5EF4-FFF2-40B4-BE49-F238E27FC236}">
              <a16:creationId xmlns:a16="http://schemas.microsoft.com/office/drawing/2014/main" id="{FE3F2256-D62E-459E-8C42-A36F4392A31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1" name="TextBox 1">
          <a:extLst>
            <a:ext uri="{FF2B5EF4-FFF2-40B4-BE49-F238E27FC236}">
              <a16:creationId xmlns:a16="http://schemas.microsoft.com/office/drawing/2014/main" id="{DEEA5CCD-06FD-400C-B978-8FBA95700F3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2" name="TextBox 1">
          <a:extLst>
            <a:ext uri="{FF2B5EF4-FFF2-40B4-BE49-F238E27FC236}">
              <a16:creationId xmlns:a16="http://schemas.microsoft.com/office/drawing/2014/main" id="{8C6715E9-B5B1-4102-AAB1-FD6664E66AA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3" name="TextBox 1">
          <a:extLst>
            <a:ext uri="{FF2B5EF4-FFF2-40B4-BE49-F238E27FC236}">
              <a16:creationId xmlns:a16="http://schemas.microsoft.com/office/drawing/2014/main" id="{05624361-2E08-4BC4-A950-E59C60B798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4" name="TextBox 1">
          <a:extLst>
            <a:ext uri="{FF2B5EF4-FFF2-40B4-BE49-F238E27FC236}">
              <a16:creationId xmlns:a16="http://schemas.microsoft.com/office/drawing/2014/main" id="{870C5BE6-2B87-4D57-8990-A99678ACE3B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5" name="TextBox 1">
          <a:extLst>
            <a:ext uri="{FF2B5EF4-FFF2-40B4-BE49-F238E27FC236}">
              <a16:creationId xmlns:a16="http://schemas.microsoft.com/office/drawing/2014/main" id="{774DA880-5988-433B-A0A2-E45910BAEC8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6" name="TextBox 1">
          <a:extLst>
            <a:ext uri="{FF2B5EF4-FFF2-40B4-BE49-F238E27FC236}">
              <a16:creationId xmlns:a16="http://schemas.microsoft.com/office/drawing/2014/main" id="{0AA032C3-D4EF-4731-84DC-663E8CD2B4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7" name="TextBox 1">
          <a:extLst>
            <a:ext uri="{FF2B5EF4-FFF2-40B4-BE49-F238E27FC236}">
              <a16:creationId xmlns:a16="http://schemas.microsoft.com/office/drawing/2014/main" id="{768B2619-8828-4566-A0DC-BA0F087D51C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8" name="TextBox 1">
          <a:extLst>
            <a:ext uri="{FF2B5EF4-FFF2-40B4-BE49-F238E27FC236}">
              <a16:creationId xmlns:a16="http://schemas.microsoft.com/office/drawing/2014/main" id="{C352A64D-62E9-4222-AC38-21288BA1FC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09" name="TextBox 1">
          <a:extLst>
            <a:ext uri="{FF2B5EF4-FFF2-40B4-BE49-F238E27FC236}">
              <a16:creationId xmlns:a16="http://schemas.microsoft.com/office/drawing/2014/main" id="{7193A6F4-10E1-432D-9B2B-2D72AC960F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0" name="TextBox 1">
          <a:extLst>
            <a:ext uri="{FF2B5EF4-FFF2-40B4-BE49-F238E27FC236}">
              <a16:creationId xmlns:a16="http://schemas.microsoft.com/office/drawing/2014/main" id="{99235F37-55AA-401A-8048-602316BC866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1" name="TextBox 1">
          <a:extLst>
            <a:ext uri="{FF2B5EF4-FFF2-40B4-BE49-F238E27FC236}">
              <a16:creationId xmlns:a16="http://schemas.microsoft.com/office/drawing/2014/main" id="{09187046-678E-4478-A2FA-C893DA86FEC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2" name="TextBox 1">
          <a:extLst>
            <a:ext uri="{FF2B5EF4-FFF2-40B4-BE49-F238E27FC236}">
              <a16:creationId xmlns:a16="http://schemas.microsoft.com/office/drawing/2014/main" id="{0C79C9EC-64A5-46D5-A01D-DDC9743179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3" name="TextBox 1">
          <a:extLst>
            <a:ext uri="{FF2B5EF4-FFF2-40B4-BE49-F238E27FC236}">
              <a16:creationId xmlns:a16="http://schemas.microsoft.com/office/drawing/2014/main" id="{93503CF7-7EED-4DF0-A428-5480CFA166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4" name="TextBox 1">
          <a:extLst>
            <a:ext uri="{FF2B5EF4-FFF2-40B4-BE49-F238E27FC236}">
              <a16:creationId xmlns:a16="http://schemas.microsoft.com/office/drawing/2014/main" id="{9AB17C30-70D7-4CB6-99C6-D3FD5D6403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5" name="TextBox 1">
          <a:extLst>
            <a:ext uri="{FF2B5EF4-FFF2-40B4-BE49-F238E27FC236}">
              <a16:creationId xmlns:a16="http://schemas.microsoft.com/office/drawing/2014/main" id="{D3CDD07E-049B-42BE-99BC-55996415CF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6" name="TextBox 1">
          <a:extLst>
            <a:ext uri="{FF2B5EF4-FFF2-40B4-BE49-F238E27FC236}">
              <a16:creationId xmlns:a16="http://schemas.microsoft.com/office/drawing/2014/main" id="{091AF1DB-5A98-4CDC-8E4A-54AB93DB3E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7" name="TextBox 1">
          <a:extLst>
            <a:ext uri="{FF2B5EF4-FFF2-40B4-BE49-F238E27FC236}">
              <a16:creationId xmlns:a16="http://schemas.microsoft.com/office/drawing/2014/main" id="{8C0AE424-888E-475E-BF8A-804292477A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8" name="TextBox 1">
          <a:extLst>
            <a:ext uri="{FF2B5EF4-FFF2-40B4-BE49-F238E27FC236}">
              <a16:creationId xmlns:a16="http://schemas.microsoft.com/office/drawing/2014/main" id="{7E6B1286-6A71-4FBB-881A-516033BED4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19" name="TextBox 1">
          <a:extLst>
            <a:ext uri="{FF2B5EF4-FFF2-40B4-BE49-F238E27FC236}">
              <a16:creationId xmlns:a16="http://schemas.microsoft.com/office/drawing/2014/main" id="{CFF7F76C-4699-4202-9254-0185002DB90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0" name="TextBox 1">
          <a:extLst>
            <a:ext uri="{FF2B5EF4-FFF2-40B4-BE49-F238E27FC236}">
              <a16:creationId xmlns:a16="http://schemas.microsoft.com/office/drawing/2014/main" id="{CF3E9B42-6ACD-4068-BA26-86748ADEF8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1" name="TextBox 1">
          <a:extLst>
            <a:ext uri="{FF2B5EF4-FFF2-40B4-BE49-F238E27FC236}">
              <a16:creationId xmlns:a16="http://schemas.microsoft.com/office/drawing/2014/main" id="{4765DD8C-4CEF-4228-8487-32400B62B0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2" name="TextBox 1">
          <a:extLst>
            <a:ext uri="{FF2B5EF4-FFF2-40B4-BE49-F238E27FC236}">
              <a16:creationId xmlns:a16="http://schemas.microsoft.com/office/drawing/2014/main" id="{E7330844-6FF1-45F6-8F5E-B62A1808125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3" name="TextBox 1">
          <a:extLst>
            <a:ext uri="{FF2B5EF4-FFF2-40B4-BE49-F238E27FC236}">
              <a16:creationId xmlns:a16="http://schemas.microsoft.com/office/drawing/2014/main" id="{40965FD3-425D-4271-9F7F-601AFAEA9C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4" name="TextBox 1">
          <a:extLst>
            <a:ext uri="{FF2B5EF4-FFF2-40B4-BE49-F238E27FC236}">
              <a16:creationId xmlns:a16="http://schemas.microsoft.com/office/drawing/2014/main" id="{C0E18FB2-75E6-439A-B4E4-943CB6537D7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5" name="TextBox 1">
          <a:extLst>
            <a:ext uri="{FF2B5EF4-FFF2-40B4-BE49-F238E27FC236}">
              <a16:creationId xmlns:a16="http://schemas.microsoft.com/office/drawing/2014/main" id="{4430011C-AE7A-4D63-800F-35025465FA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6" name="TextBox 1">
          <a:extLst>
            <a:ext uri="{FF2B5EF4-FFF2-40B4-BE49-F238E27FC236}">
              <a16:creationId xmlns:a16="http://schemas.microsoft.com/office/drawing/2014/main" id="{34B18D01-B0D8-49D6-A8B9-001511DC9D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7" name="TextBox 1">
          <a:extLst>
            <a:ext uri="{FF2B5EF4-FFF2-40B4-BE49-F238E27FC236}">
              <a16:creationId xmlns:a16="http://schemas.microsoft.com/office/drawing/2014/main" id="{24CE7195-FCB6-4137-B633-505B62A8B72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8" name="TextBox 1">
          <a:extLst>
            <a:ext uri="{FF2B5EF4-FFF2-40B4-BE49-F238E27FC236}">
              <a16:creationId xmlns:a16="http://schemas.microsoft.com/office/drawing/2014/main" id="{7E984EFE-1458-4206-B057-AF29CB54E9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29" name="TextBox 1">
          <a:extLst>
            <a:ext uri="{FF2B5EF4-FFF2-40B4-BE49-F238E27FC236}">
              <a16:creationId xmlns:a16="http://schemas.microsoft.com/office/drawing/2014/main" id="{C7DC920B-50E6-4016-AD68-A18EE06A73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0" name="TextBox 1">
          <a:extLst>
            <a:ext uri="{FF2B5EF4-FFF2-40B4-BE49-F238E27FC236}">
              <a16:creationId xmlns:a16="http://schemas.microsoft.com/office/drawing/2014/main" id="{62CE709D-A66D-4784-B665-4A0C9E0F3B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1" name="TextBox 1">
          <a:extLst>
            <a:ext uri="{FF2B5EF4-FFF2-40B4-BE49-F238E27FC236}">
              <a16:creationId xmlns:a16="http://schemas.microsoft.com/office/drawing/2014/main" id="{4E50C015-DB38-48EF-B746-8D40FD0DD7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2" name="TextBox 1">
          <a:extLst>
            <a:ext uri="{FF2B5EF4-FFF2-40B4-BE49-F238E27FC236}">
              <a16:creationId xmlns:a16="http://schemas.microsoft.com/office/drawing/2014/main" id="{F42F11F9-6BA5-42C9-8772-48846D6A095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3" name="TextBox 1">
          <a:extLst>
            <a:ext uri="{FF2B5EF4-FFF2-40B4-BE49-F238E27FC236}">
              <a16:creationId xmlns:a16="http://schemas.microsoft.com/office/drawing/2014/main" id="{0ACA3B98-B10C-4145-964B-FA990A1157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4" name="TextBox 1">
          <a:extLst>
            <a:ext uri="{FF2B5EF4-FFF2-40B4-BE49-F238E27FC236}">
              <a16:creationId xmlns:a16="http://schemas.microsoft.com/office/drawing/2014/main" id="{BD89A42B-5F04-47E8-A2AF-6274963271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5" name="TextBox 1">
          <a:extLst>
            <a:ext uri="{FF2B5EF4-FFF2-40B4-BE49-F238E27FC236}">
              <a16:creationId xmlns:a16="http://schemas.microsoft.com/office/drawing/2014/main" id="{93E35916-504C-4874-A794-A91890B3BD6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6" name="TextBox 1">
          <a:extLst>
            <a:ext uri="{FF2B5EF4-FFF2-40B4-BE49-F238E27FC236}">
              <a16:creationId xmlns:a16="http://schemas.microsoft.com/office/drawing/2014/main" id="{91970CBB-D571-4835-A4AC-20A6A80B97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7" name="TextBox 1">
          <a:extLst>
            <a:ext uri="{FF2B5EF4-FFF2-40B4-BE49-F238E27FC236}">
              <a16:creationId xmlns:a16="http://schemas.microsoft.com/office/drawing/2014/main" id="{0A0A85F5-9679-4456-999E-E81053607C9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8" name="TextBox 1">
          <a:extLst>
            <a:ext uri="{FF2B5EF4-FFF2-40B4-BE49-F238E27FC236}">
              <a16:creationId xmlns:a16="http://schemas.microsoft.com/office/drawing/2014/main" id="{0C89FD75-CFDC-47E9-801E-792271791AE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39" name="TextBox 1">
          <a:extLst>
            <a:ext uri="{FF2B5EF4-FFF2-40B4-BE49-F238E27FC236}">
              <a16:creationId xmlns:a16="http://schemas.microsoft.com/office/drawing/2014/main" id="{82DB40FB-3DB4-4834-A7DC-3A79E7309C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0" name="TextBox 1">
          <a:extLst>
            <a:ext uri="{FF2B5EF4-FFF2-40B4-BE49-F238E27FC236}">
              <a16:creationId xmlns:a16="http://schemas.microsoft.com/office/drawing/2014/main" id="{82120DF0-26F8-4D6A-882A-78FBCD60DA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1" name="TextBox 1">
          <a:extLst>
            <a:ext uri="{FF2B5EF4-FFF2-40B4-BE49-F238E27FC236}">
              <a16:creationId xmlns:a16="http://schemas.microsoft.com/office/drawing/2014/main" id="{B0A92ECA-1980-4979-B27E-0FFD883163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2" name="TextBox 1">
          <a:extLst>
            <a:ext uri="{FF2B5EF4-FFF2-40B4-BE49-F238E27FC236}">
              <a16:creationId xmlns:a16="http://schemas.microsoft.com/office/drawing/2014/main" id="{19C09550-007C-430D-ABA4-D4047010CD2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3" name="TextBox 1">
          <a:extLst>
            <a:ext uri="{FF2B5EF4-FFF2-40B4-BE49-F238E27FC236}">
              <a16:creationId xmlns:a16="http://schemas.microsoft.com/office/drawing/2014/main" id="{DBB9C3AF-766B-4B1B-9D63-6D9D6B7877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4" name="TextBox 1">
          <a:extLst>
            <a:ext uri="{FF2B5EF4-FFF2-40B4-BE49-F238E27FC236}">
              <a16:creationId xmlns:a16="http://schemas.microsoft.com/office/drawing/2014/main" id="{BA021763-677C-4CFA-9732-80740EDC42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5" name="TextBox 1">
          <a:extLst>
            <a:ext uri="{FF2B5EF4-FFF2-40B4-BE49-F238E27FC236}">
              <a16:creationId xmlns:a16="http://schemas.microsoft.com/office/drawing/2014/main" id="{564239DA-21EA-4273-9DC9-2F65122707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6" name="TextBox 1">
          <a:extLst>
            <a:ext uri="{FF2B5EF4-FFF2-40B4-BE49-F238E27FC236}">
              <a16:creationId xmlns:a16="http://schemas.microsoft.com/office/drawing/2014/main" id="{57A8CB5F-25D4-496F-831D-F4F3FA33AF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7" name="TextBox 1">
          <a:extLst>
            <a:ext uri="{FF2B5EF4-FFF2-40B4-BE49-F238E27FC236}">
              <a16:creationId xmlns:a16="http://schemas.microsoft.com/office/drawing/2014/main" id="{D887D925-5032-4863-9A4C-770D47BEC4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8" name="TextBox 1">
          <a:extLst>
            <a:ext uri="{FF2B5EF4-FFF2-40B4-BE49-F238E27FC236}">
              <a16:creationId xmlns:a16="http://schemas.microsoft.com/office/drawing/2014/main" id="{07A904C2-D292-4467-AAE1-D1D9B533080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D9430DE9-70D7-443A-B4D7-B8218954A7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0" name="TextBox 1">
          <a:extLst>
            <a:ext uri="{FF2B5EF4-FFF2-40B4-BE49-F238E27FC236}">
              <a16:creationId xmlns:a16="http://schemas.microsoft.com/office/drawing/2014/main" id="{14556100-FE52-485D-B3D7-0BB69CBA36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1" name="TextBox 1">
          <a:extLst>
            <a:ext uri="{FF2B5EF4-FFF2-40B4-BE49-F238E27FC236}">
              <a16:creationId xmlns:a16="http://schemas.microsoft.com/office/drawing/2014/main" id="{6DEDED4B-345A-4552-B012-B96CDB354F0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2" name="TextBox 1">
          <a:extLst>
            <a:ext uri="{FF2B5EF4-FFF2-40B4-BE49-F238E27FC236}">
              <a16:creationId xmlns:a16="http://schemas.microsoft.com/office/drawing/2014/main" id="{30E356A2-4B1C-452D-BB79-34BFD6EBA9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3" name="TextBox 1">
          <a:extLst>
            <a:ext uri="{FF2B5EF4-FFF2-40B4-BE49-F238E27FC236}">
              <a16:creationId xmlns:a16="http://schemas.microsoft.com/office/drawing/2014/main" id="{DBAD8014-B5A0-4BBF-B7EB-DB2019CDFC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4" name="TextBox 1">
          <a:extLst>
            <a:ext uri="{FF2B5EF4-FFF2-40B4-BE49-F238E27FC236}">
              <a16:creationId xmlns:a16="http://schemas.microsoft.com/office/drawing/2014/main" id="{3E877E65-F8E7-44C5-9B3C-70F69360F0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5" name="TextBox 1">
          <a:extLst>
            <a:ext uri="{FF2B5EF4-FFF2-40B4-BE49-F238E27FC236}">
              <a16:creationId xmlns:a16="http://schemas.microsoft.com/office/drawing/2014/main" id="{4CA98A1D-6E29-42DF-AAC6-42DD0294512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6" name="TextBox 1">
          <a:extLst>
            <a:ext uri="{FF2B5EF4-FFF2-40B4-BE49-F238E27FC236}">
              <a16:creationId xmlns:a16="http://schemas.microsoft.com/office/drawing/2014/main" id="{18F634C7-A66C-4CD6-8332-3DC5FE058B6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7" name="TextBox 1">
          <a:extLst>
            <a:ext uri="{FF2B5EF4-FFF2-40B4-BE49-F238E27FC236}">
              <a16:creationId xmlns:a16="http://schemas.microsoft.com/office/drawing/2014/main" id="{33281FFD-B5B5-4A68-8DB6-E4372ECC87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8" name="TextBox 1">
          <a:extLst>
            <a:ext uri="{FF2B5EF4-FFF2-40B4-BE49-F238E27FC236}">
              <a16:creationId xmlns:a16="http://schemas.microsoft.com/office/drawing/2014/main" id="{0CBAB00B-5E91-456D-AD05-CB31495DFE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59" name="TextBox 1">
          <a:extLst>
            <a:ext uri="{FF2B5EF4-FFF2-40B4-BE49-F238E27FC236}">
              <a16:creationId xmlns:a16="http://schemas.microsoft.com/office/drawing/2014/main" id="{B3C829B1-84F6-4D51-BD21-0FE7CE53CB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0" name="TextBox 1">
          <a:extLst>
            <a:ext uri="{FF2B5EF4-FFF2-40B4-BE49-F238E27FC236}">
              <a16:creationId xmlns:a16="http://schemas.microsoft.com/office/drawing/2014/main" id="{984F3D7F-43FA-419F-B451-2DD2A48C45A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1" name="TextBox 1">
          <a:extLst>
            <a:ext uri="{FF2B5EF4-FFF2-40B4-BE49-F238E27FC236}">
              <a16:creationId xmlns:a16="http://schemas.microsoft.com/office/drawing/2014/main" id="{55DFDD16-4951-45C6-94FC-801114A3862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47A588A7-E1E2-4E55-BEDB-59AD6E487C8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D9BC4154-D6D9-487A-9DC4-E8392CEB203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4" name="TextBox 1">
          <a:extLst>
            <a:ext uri="{FF2B5EF4-FFF2-40B4-BE49-F238E27FC236}">
              <a16:creationId xmlns:a16="http://schemas.microsoft.com/office/drawing/2014/main" id="{B60EE700-F99A-4229-BC68-F1BEE6BA1C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1ECB387E-63ED-44A7-B726-4139664D0FE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6" name="TextBox 1">
          <a:extLst>
            <a:ext uri="{FF2B5EF4-FFF2-40B4-BE49-F238E27FC236}">
              <a16:creationId xmlns:a16="http://schemas.microsoft.com/office/drawing/2014/main" id="{AEEEFC3D-E519-4D99-A1F9-2A8FB323A4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7" name="TextBox 1">
          <a:extLst>
            <a:ext uri="{FF2B5EF4-FFF2-40B4-BE49-F238E27FC236}">
              <a16:creationId xmlns:a16="http://schemas.microsoft.com/office/drawing/2014/main" id="{6DBC7DEE-7DD5-4195-B587-A65724CDBFC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8" name="TextBox 1">
          <a:extLst>
            <a:ext uri="{FF2B5EF4-FFF2-40B4-BE49-F238E27FC236}">
              <a16:creationId xmlns:a16="http://schemas.microsoft.com/office/drawing/2014/main" id="{BD5904E4-8561-474B-A3E3-08BB1C7C99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69" name="TextBox 1">
          <a:extLst>
            <a:ext uri="{FF2B5EF4-FFF2-40B4-BE49-F238E27FC236}">
              <a16:creationId xmlns:a16="http://schemas.microsoft.com/office/drawing/2014/main" id="{7EB82EB4-DFDE-4CB2-A0AA-30C58465AA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0" name="TextBox 1">
          <a:extLst>
            <a:ext uri="{FF2B5EF4-FFF2-40B4-BE49-F238E27FC236}">
              <a16:creationId xmlns:a16="http://schemas.microsoft.com/office/drawing/2014/main" id="{F45ECC89-673A-4244-B81D-304E38CB6B8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1" name="TextBox 1">
          <a:extLst>
            <a:ext uri="{FF2B5EF4-FFF2-40B4-BE49-F238E27FC236}">
              <a16:creationId xmlns:a16="http://schemas.microsoft.com/office/drawing/2014/main" id="{97CAC8F9-93D0-45A1-859A-7001841F632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2" name="TextBox 1">
          <a:extLst>
            <a:ext uri="{FF2B5EF4-FFF2-40B4-BE49-F238E27FC236}">
              <a16:creationId xmlns:a16="http://schemas.microsoft.com/office/drawing/2014/main" id="{E508A37C-29EE-4F0B-87BF-360C7F2E0E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3" name="TextBox 1">
          <a:extLst>
            <a:ext uri="{FF2B5EF4-FFF2-40B4-BE49-F238E27FC236}">
              <a16:creationId xmlns:a16="http://schemas.microsoft.com/office/drawing/2014/main" id="{0A1C96BF-DF7A-4189-94A8-E70A9FDE7C3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4" name="TextBox 1">
          <a:extLst>
            <a:ext uri="{FF2B5EF4-FFF2-40B4-BE49-F238E27FC236}">
              <a16:creationId xmlns:a16="http://schemas.microsoft.com/office/drawing/2014/main" id="{6A311F4D-331A-44A9-A75A-649D945992F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5" name="TextBox 1">
          <a:extLst>
            <a:ext uri="{FF2B5EF4-FFF2-40B4-BE49-F238E27FC236}">
              <a16:creationId xmlns:a16="http://schemas.microsoft.com/office/drawing/2014/main" id="{CE13CF6C-DFC5-484E-872A-1090151910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6" name="TextBox 1">
          <a:extLst>
            <a:ext uri="{FF2B5EF4-FFF2-40B4-BE49-F238E27FC236}">
              <a16:creationId xmlns:a16="http://schemas.microsoft.com/office/drawing/2014/main" id="{5081667C-9186-4C69-8253-874E657EB1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7" name="TextBox 1">
          <a:extLst>
            <a:ext uri="{FF2B5EF4-FFF2-40B4-BE49-F238E27FC236}">
              <a16:creationId xmlns:a16="http://schemas.microsoft.com/office/drawing/2014/main" id="{3427B12F-4B00-4CC0-B7B1-97B634A208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8" name="TextBox 1">
          <a:extLst>
            <a:ext uri="{FF2B5EF4-FFF2-40B4-BE49-F238E27FC236}">
              <a16:creationId xmlns:a16="http://schemas.microsoft.com/office/drawing/2014/main" id="{C3C2C932-C433-4616-93FE-8A7C87EDE0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79" name="TextBox 1">
          <a:extLst>
            <a:ext uri="{FF2B5EF4-FFF2-40B4-BE49-F238E27FC236}">
              <a16:creationId xmlns:a16="http://schemas.microsoft.com/office/drawing/2014/main" id="{D1FD9CD5-4B02-4D1F-9E76-FA8D940AA7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0" name="TextBox 1">
          <a:extLst>
            <a:ext uri="{FF2B5EF4-FFF2-40B4-BE49-F238E27FC236}">
              <a16:creationId xmlns:a16="http://schemas.microsoft.com/office/drawing/2014/main" id="{1E630658-520E-4D6C-8EFB-211D0166920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1" name="TextBox 1">
          <a:extLst>
            <a:ext uri="{FF2B5EF4-FFF2-40B4-BE49-F238E27FC236}">
              <a16:creationId xmlns:a16="http://schemas.microsoft.com/office/drawing/2014/main" id="{6EBCF570-883A-42D6-B989-75B4EBB97A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2" name="TextBox 1">
          <a:extLst>
            <a:ext uri="{FF2B5EF4-FFF2-40B4-BE49-F238E27FC236}">
              <a16:creationId xmlns:a16="http://schemas.microsoft.com/office/drawing/2014/main" id="{6BFC7924-A575-465D-B196-BA66C8D8606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3" name="TextBox 1">
          <a:extLst>
            <a:ext uri="{FF2B5EF4-FFF2-40B4-BE49-F238E27FC236}">
              <a16:creationId xmlns:a16="http://schemas.microsoft.com/office/drawing/2014/main" id="{E9065FFF-E87C-4ADF-8FAA-4BD3B1B628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4" name="TextBox 1">
          <a:extLst>
            <a:ext uri="{FF2B5EF4-FFF2-40B4-BE49-F238E27FC236}">
              <a16:creationId xmlns:a16="http://schemas.microsoft.com/office/drawing/2014/main" id="{FEB2D88E-CB7E-4B5D-89EB-003DA746E9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5" name="TextBox 1">
          <a:extLst>
            <a:ext uri="{FF2B5EF4-FFF2-40B4-BE49-F238E27FC236}">
              <a16:creationId xmlns:a16="http://schemas.microsoft.com/office/drawing/2014/main" id="{DFFFB7C6-0D80-48BF-834E-70B198B4D3C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6" name="TextBox 1">
          <a:extLst>
            <a:ext uri="{FF2B5EF4-FFF2-40B4-BE49-F238E27FC236}">
              <a16:creationId xmlns:a16="http://schemas.microsoft.com/office/drawing/2014/main" id="{7BDFFED4-628F-43BF-9891-43DE91AC3AC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7" name="TextBox 1">
          <a:extLst>
            <a:ext uri="{FF2B5EF4-FFF2-40B4-BE49-F238E27FC236}">
              <a16:creationId xmlns:a16="http://schemas.microsoft.com/office/drawing/2014/main" id="{8139A009-DA02-479B-A855-D5722BF55C0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8" name="TextBox 1">
          <a:extLst>
            <a:ext uri="{FF2B5EF4-FFF2-40B4-BE49-F238E27FC236}">
              <a16:creationId xmlns:a16="http://schemas.microsoft.com/office/drawing/2014/main" id="{A809D64E-9339-4E14-99FB-BBB0558710C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89" name="TextBox 1">
          <a:extLst>
            <a:ext uri="{FF2B5EF4-FFF2-40B4-BE49-F238E27FC236}">
              <a16:creationId xmlns:a16="http://schemas.microsoft.com/office/drawing/2014/main" id="{597AE616-EB65-4F8C-A826-05572F2A47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0" name="TextBox 1">
          <a:extLst>
            <a:ext uri="{FF2B5EF4-FFF2-40B4-BE49-F238E27FC236}">
              <a16:creationId xmlns:a16="http://schemas.microsoft.com/office/drawing/2014/main" id="{023A9742-7F4D-47F6-8806-401C6E5C81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1" name="TextBox 1">
          <a:extLst>
            <a:ext uri="{FF2B5EF4-FFF2-40B4-BE49-F238E27FC236}">
              <a16:creationId xmlns:a16="http://schemas.microsoft.com/office/drawing/2014/main" id="{FDE0F972-1C6A-470F-8123-C44203E5EC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2" name="TextBox 1">
          <a:extLst>
            <a:ext uri="{FF2B5EF4-FFF2-40B4-BE49-F238E27FC236}">
              <a16:creationId xmlns:a16="http://schemas.microsoft.com/office/drawing/2014/main" id="{BA2D4D86-7536-4525-ACFE-F269143CED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3" name="TextBox 1">
          <a:extLst>
            <a:ext uri="{FF2B5EF4-FFF2-40B4-BE49-F238E27FC236}">
              <a16:creationId xmlns:a16="http://schemas.microsoft.com/office/drawing/2014/main" id="{EF1870C6-F2DA-4B7B-B5BD-975267ABDC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4" name="TextBox 1">
          <a:extLst>
            <a:ext uri="{FF2B5EF4-FFF2-40B4-BE49-F238E27FC236}">
              <a16:creationId xmlns:a16="http://schemas.microsoft.com/office/drawing/2014/main" id="{E86012B1-2C74-432F-839A-4D342E7A7F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5" name="TextBox 1">
          <a:extLst>
            <a:ext uri="{FF2B5EF4-FFF2-40B4-BE49-F238E27FC236}">
              <a16:creationId xmlns:a16="http://schemas.microsoft.com/office/drawing/2014/main" id="{C19AF6AE-342C-4FF9-A960-9A3D3B898C5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6" name="TextBox 1">
          <a:extLst>
            <a:ext uri="{FF2B5EF4-FFF2-40B4-BE49-F238E27FC236}">
              <a16:creationId xmlns:a16="http://schemas.microsoft.com/office/drawing/2014/main" id="{D3E24536-0DE7-494E-8BF4-BCA3EAFB7B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7" name="TextBox 1">
          <a:extLst>
            <a:ext uri="{FF2B5EF4-FFF2-40B4-BE49-F238E27FC236}">
              <a16:creationId xmlns:a16="http://schemas.microsoft.com/office/drawing/2014/main" id="{0D2B915F-BC1C-440E-BFE3-E3AA2B24A47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8" name="TextBox 1">
          <a:extLst>
            <a:ext uri="{FF2B5EF4-FFF2-40B4-BE49-F238E27FC236}">
              <a16:creationId xmlns:a16="http://schemas.microsoft.com/office/drawing/2014/main" id="{E5CCBC0C-5891-416E-9E60-E0F842174C5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099" name="TextBox 1">
          <a:extLst>
            <a:ext uri="{FF2B5EF4-FFF2-40B4-BE49-F238E27FC236}">
              <a16:creationId xmlns:a16="http://schemas.microsoft.com/office/drawing/2014/main" id="{FB7F9B52-F67E-423F-A8BB-1BEE3EA8B6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0" name="TextBox 1">
          <a:extLst>
            <a:ext uri="{FF2B5EF4-FFF2-40B4-BE49-F238E27FC236}">
              <a16:creationId xmlns:a16="http://schemas.microsoft.com/office/drawing/2014/main" id="{71E860BA-7AEA-4177-B49C-510F77EA04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1" name="TextBox 1">
          <a:extLst>
            <a:ext uri="{FF2B5EF4-FFF2-40B4-BE49-F238E27FC236}">
              <a16:creationId xmlns:a16="http://schemas.microsoft.com/office/drawing/2014/main" id="{26CAA1CE-2B7D-403D-AFB3-AA581CBE264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2" name="TextBox 1">
          <a:extLst>
            <a:ext uri="{FF2B5EF4-FFF2-40B4-BE49-F238E27FC236}">
              <a16:creationId xmlns:a16="http://schemas.microsoft.com/office/drawing/2014/main" id="{952351AB-6167-421D-A0D4-27386D2397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3" name="TextBox 1">
          <a:extLst>
            <a:ext uri="{FF2B5EF4-FFF2-40B4-BE49-F238E27FC236}">
              <a16:creationId xmlns:a16="http://schemas.microsoft.com/office/drawing/2014/main" id="{B3685BED-387E-40A7-BD30-5332DB5D0B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4" name="TextBox 1">
          <a:extLst>
            <a:ext uri="{FF2B5EF4-FFF2-40B4-BE49-F238E27FC236}">
              <a16:creationId xmlns:a16="http://schemas.microsoft.com/office/drawing/2014/main" id="{7600BDA0-3707-43AA-AB38-6829599783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5" name="TextBox 1">
          <a:extLst>
            <a:ext uri="{FF2B5EF4-FFF2-40B4-BE49-F238E27FC236}">
              <a16:creationId xmlns:a16="http://schemas.microsoft.com/office/drawing/2014/main" id="{7810EEBD-FF2F-4C4B-A5D7-BFDA8A16FA5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6" name="TextBox 1">
          <a:extLst>
            <a:ext uri="{FF2B5EF4-FFF2-40B4-BE49-F238E27FC236}">
              <a16:creationId xmlns:a16="http://schemas.microsoft.com/office/drawing/2014/main" id="{E3AA9863-38F1-49A1-A5A4-D984ABF7249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7" name="TextBox 1">
          <a:extLst>
            <a:ext uri="{FF2B5EF4-FFF2-40B4-BE49-F238E27FC236}">
              <a16:creationId xmlns:a16="http://schemas.microsoft.com/office/drawing/2014/main" id="{E9901A4F-3DA5-4597-B117-B58F732CAA9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8" name="TextBox 1">
          <a:extLst>
            <a:ext uri="{FF2B5EF4-FFF2-40B4-BE49-F238E27FC236}">
              <a16:creationId xmlns:a16="http://schemas.microsoft.com/office/drawing/2014/main" id="{6A0E2F7B-FDB8-4DC8-ABE7-42C9F104077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09" name="TextBox 1">
          <a:extLst>
            <a:ext uri="{FF2B5EF4-FFF2-40B4-BE49-F238E27FC236}">
              <a16:creationId xmlns:a16="http://schemas.microsoft.com/office/drawing/2014/main" id="{F8BBA967-BD4F-4668-B39E-1EB2D23CE01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0" name="TextBox 1">
          <a:extLst>
            <a:ext uri="{FF2B5EF4-FFF2-40B4-BE49-F238E27FC236}">
              <a16:creationId xmlns:a16="http://schemas.microsoft.com/office/drawing/2014/main" id="{8D5B529C-2EF0-4D74-82AF-1B765224B4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1" name="TextBox 1">
          <a:extLst>
            <a:ext uri="{FF2B5EF4-FFF2-40B4-BE49-F238E27FC236}">
              <a16:creationId xmlns:a16="http://schemas.microsoft.com/office/drawing/2014/main" id="{B55E02A5-F8FF-45F1-8465-5BA545982B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2" name="TextBox 1">
          <a:extLst>
            <a:ext uri="{FF2B5EF4-FFF2-40B4-BE49-F238E27FC236}">
              <a16:creationId xmlns:a16="http://schemas.microsoft.com/office/drawing/2014/main" id="{E724CF05-430F-415A-9962-EA133E30D7B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3" name="TextBox 1">
          <a:extLst>
            <a:ext uri="{FF2B5EF4-FFF2-40B4-BE49-F238E27FC236}">
              <a16:creationId xmlns:a16="http://schemas.microsoft.com/office/drawing/2014/main" id="{6B985F2A-BB14-43ED-847E-400A2C94C2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4" name="TextBox 1">
          <a:extLst>
            <a:ext uri="{FF2B5EF4-FFF2-40B4-BE49-F238E27FC236}">
              <a16:creationId xmlns:a16="http://schemas.microsoft.com/office/drawing/2014/main" id="{93FD2651-2F45-4AE1-B516-9A13F8A232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5" name="TextBox 1">
          <a:extLst>
            <a:ext uri="{FF2B5EF4-FFF2-40B4-BE49-F238E27FC236}">
              <a16:creationId xmlns:a16="http://schemas.microsoft.com/office/drawing/2014/main" id="{DAABB399-6FC7-4854-8FAB-5716129BDEC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6" name="TextBox 1">
          <a:extLst>
            <a:ext uri="{FF2B5EF4-FFF2-40B4-BE49-F238E27FC236}">
              <a16:creationId xmlns:a16="http://schemas.microsoft.com/office/drawing/2014/main" id="{7ACF842D-A469-4880-89AC-60EEB1C2D05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7" name="TextBox 1">
          <a:extLst>
            <a:ext uri="{FF2B5EF4-FFF2-40B4-BE49-F238E27FC236}">
              <a16:creationId xmlns:a16="http://schemas.microsoft.com/office/drawing/2014/main" id="{5E8F68EF-1FF2-4EB3-BC82-F6EE647AC1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8" name="TextBox 1">
          <a:extLst>
            <a:ext uri="{FF2B5EF4-FFF2-40B4-BE49-F238E27FC236}">
              <a16:creationId xmlns:a16="http://schemas.microsoft.com/office/drawing/2014/main" id="{41702E04-DDDB-4780-8C8A-97E72342F5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19" name="TextBox 1">
          <a:extLst>
            <a:ext uri="{FF2B5EF4-FFF2-40B4-BE49-F238E27FC236}">
              <a16:creationId xmlns:a16="http://schemas.microsoft.com/office/drawing/2014/main" id="{BF56DA60-8BE4-41A6-AA21-6D681B92AFF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0" name="TextBox 1">
          <a:extLst>
            <a:ext uri="{FF2B5EF4-FFF2-40B4-BE49-F238E27FC236}">
              <a16:creationId xmlns:a16="http://schemas.microsoft.com/office/drawing/2014/main" id="{B98F3DCA-7685-4432-B34F-534AE5D7B56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1" name="TextBox 1">
          <a:extLst>
            <a:ext uri="{FF2B5EF4-FFF2-40B4-BE49-F238E27FC236}">
              <a16:creationId xmlns:a16="http://schemas.microsoft.com/office/drawing/2014/main" id="{53B62F0B-BD9C-49C3-9359-8C56FB2D59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2" name="TextBox 1">
          <a:extLst>
            <a:ext uri="{FF2B5EF4-FFF2-40B4-BE49-F238E27FC236}">
              <a16:creationId xmlns:a16="http://schemas.microsoft.com/office/drawing/2014/main" id="{40ECA2F5-C128-4E67-91F0-4FA048E067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3" name="TextBox 1">
          <a:extLst>
            <a:ext uri="{FF2B5EF4-FFF2-40B4-BE49-F238E27FC236}">
              <a16:creationId xmlns:a16="http://schemas.microsoft.com/office/drawing/2014/main" id="{BBD34CFA-6E4B-4F18-92F6-EC3E37C3BB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4" name="TextBox 1">
          <a:extLst>
            <a:ext uri="{FF2B5EF4-FFF2-40B4-BE49-F238E27FC236}">
              <a16:creationId xmlns:a16="http://schemas.microsoft.com/office/drawing/2014/main" id="{ECB7DBC3-5561-43DC-8D23-BEDAF7336C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5" name="TextBox 1">
          <a:extLst>
            <a:ext uri="{FF2B5EF4-FFF2-40B4-BE49-F238E27FC236}">
              <a16:creationId xmlns:a16="http://schemas.microsoft.com/office/drawing/2014/main" id="{73D58CEB-53CA-4ED5-8DF5-E97819F268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6" name="TextBox 1">
          <a:extLst>
            <a:ext uri="{FF2B5EF4-FFF2-40B4-BE49-F238E27FC236}">
              <a16:creationId xmlns:a16="http://schemas.microsoft.com/office/drawing/2014/main" id="{3A9CCC09-3C79-4C06-A72D-5B7C31BD150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7" name="TextBox 1">
          <a:extLst>
            <a:ext uri="{FF2B5EF4-FFF2-40B4-BE49-F238E27FC236}">
              <a16:creationId xmlns:a16="http://schemas.microsoft.com/office/drawing/2014/main" id="{B77343C9-5409-4EA0-9DC1-01350802090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8" name="TextBox 1">
          <a:extLst>
            <a:ext uri="{FF2B5EF4-FFF2-40B4-BE49-F238E27FC236}">
              <a16:creationId xmlns:a16="http://schemas.microsoft.com/office/drawing/2014/main" id="{736F1EC3-3E7F-4EDA-AF95-2F56E6270A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29" name="TextBox 1">
          <a:extLst>
            <a:ext uri="{FF2B5EF4-FFF2-40B4-BE49-F238E27FC236}">
              <a16:creationId xmlns:a16="http://schemas.microsoft.com/office/drawing/2014/main" id="{A6C8365F-17F0-47B5-8A78-2064604EC7A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0" name="TextBox 1">
          <a:extLst>
            <a:ext uri="{FF2B5EF4-FFF2-40B4-BE49-F238E27FC236}">
              <a16:creationId xmlns:a16="http://schemas.microsoft.com/office/drawing/2014/main" id="{F9FCCB17-8E0C-4896-AB92-69A4DA69FFC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1" name="TextBox 1">
          <a:extLst>
            <a:ext uri="{FF2B5EF4-FFF2-40B4-BE49-F238E27FC236}">
              <a16:creationId xmlns:a16="http://schemas.microsoft.com/office/drawing/2014/main" id="{556F040A-85AB-465F-ACA3-E27A9D3A9CB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2" name="TextBox 1">
          <a:extLst>
            <a:ext uri="{FF2B5EF4-FFF2-40B4-BE49-F238E27FC236}">
              <a16:creationId xmlns:a16="http://schemas.microsoft.com/office/drawing/2014/main" id="{B018E216-0317-40D6-971F-6BACA01482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3" name="TextBox 1">
          <a:extLst>
            <a:ext uri="{FF2B5EF4-FFF2-40B4-BE49-F238E27FC236}">
              <a16:creationId xmlns:a16="http://schemas.microsoft.com/office/drawing/2014/main" id="{497FC454-0E98-4760-A471-C147294BEC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4" name="TextBox 1">
          <a:extLst>
            <a:ext uri="{FF2B5EF4-FFF2-40B4-BE49-F238E27FC236}">
              <a16:creationId xmlns:a16="http://schemas.microsoft.com/office/drawing/2014/main" id="{437D7E36-C427-4DBC-A5B0-79127892D33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5" name="TextBox 1">
          <a:extLst>
            <a:ext uri="{FF2B5EF4-FFF2-40B4-BE49-F238E27FC236}">
              <a16:creationId xmlns:a16="http://schemas.microsoft.com/office/drawing/2014/main" id="{CD6E64B4-057B-48DB-8483-81F636C42E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6" name="TextBox 1">
          <a:extLst>
            <a:ext uri="{FF2B5EF4-FFF2-40B4-BE49-F238E27FC236}">
              <a16:creationId xmlns:a16="http://schemas.microsoft.com/office/drawing/2014/main" id="{9AF47EF8-74F2-4C95-8A8C-9C373BC43F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7" name="TextBox 1">
          <a:extLst>
            <a:ext uri="{FF2B5EF4-FFF2-40B4-BE49-F238E27FC236}">
              <a16:creationId xmlns:a16="http://schemas.microsoft.com/office/drawing/2014/main" id="{4EC57E96-A93A-42DB-8ED0-2165DFAF38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8" name="TextBox 1">
          <a:extLst>
            <a:ext uri="{FF2B5EF4-FFF2-40B4-BE49-F238E27FC236}">
              <a16:creationId xmlns:a16="http://schemas.microsoft.com/office/drawing/2014/main" id="{44114F12-4D3E-4E1F-B9FB-A11A7162B7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39" name="TextBox 1">
          <a:extLst>
            <a:ext uri="{FF2B5EF4-FFF2-40B4-BE49-F238E27FC236}">
              <a16:creationId xmlns:a16="http://schemas.microsoft.com/office/drawing/2014/main" id="{B5551EAA-5722-41CD-8508-0A850B4C21C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40" name="TextBox 1">
          <a:extLst>
            <a:ext uri="{FF2B5EF4-FFF2-40B4-BE49-F238E27FC236}">
              <a16:creationId xmlns:a16="http://schemas.microsoft.com/office/drawing/2014/main" id="{12884C8C-4A12-4602-8F89-B65F199DC7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41" name="TextBox 1">
          <a:extLst>
            <a:ext uri="{FF2B5EF4-FFF2-40B4-BE49-F238E27FC236}">
              <a16:creationId xmlns:a16="http://schemas.microsoft.com/office/drawing/2014/main" id="{8839B624-D628-4FF2-9652-EEB0071975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42" name="TextBox 1">
          <a:extLst>
            <a:ext uri="{FF2B5EF4-FFF2-40B4-BE49-F238E27FC236}">
              <a16:creationId xmlns:a16="http://schemas.microsoft.com/office/drawing/2014/main" id="{2A4A9ADE-03F4-4602-A067-10D17D64ACF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43" name="TextBox 1">
          <a:extLst>
            <a:ext uri="{FF2B5EF4-FFF2-40B4-BE49-F238E27FC236}">
              <a16:creationId xmlns:a16="http://schemas.microsoft.com/office/drawing/2014/main" id="{63A9B85C-CB61-4DD7-9D7D-200DD92368C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44" name="TextBox 1">
          <a:extLst>
            <a:ext uri="{FF2B5EF4-FFF2-40B4-BE49-F238E27FC236}">
              <a16:creationId xmlns:a16="http://schemas.microsoft.com/office/drawing/2014/main" id="{D97FFBD0-CD1B-44B0-8473-8A88E666D5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145" name="TextBox 1">
          <a:extLst>
            <a:ext uri="{FF2B5EF4-FFF2-40B4-BE49-F238E27FC236}">
              <a16:creationId xmlns:a16="http://schemas.microsoft.com/office/drawing/2014/main" id="{9237DE49-9385-414E-8004-4FDB6F9162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146" name="TextBox 1">
          <a:extLst>
            <a:ext uri="{FF2B5EF4-FFF2-40B4-BE49-F238E27FC236}">
              <a16:creationId xmlns:a16="http://schemas.microsoft.com/office/drawing/2014/main" id="{E9882DF2-C63B-40B8-9785-65ADDC113DA8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147" name="TextBox 1">
          <a:extLst>
            <a:ext uri="{FF2B5EF4-FFF2-40B4-BE49-F238E27FC236}">
              <a16:creationId xmlns:a16="http://schemas.microsoft.com/office/drawing/2014/main" id="{74B3EC7B-C904-4EE0-85CA-78FB2E31E66E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148" name="TextBox 1">
          <a:extLst>
            <a:ext uri="{FF2B5EF4-FFF2-40B4-BE49-F238E27FC236}">
              <a16:creationId xmlns:a16="http://schemas.microsoft.com/office/drawing/2014/main" id="{8A39687B-7D78-46CE-ACFD-2021A70200F0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149" name="TextBox 1">
          <a:extLst>
            <a:ext uri="{FF2B5EF4-FFF2-40B4-BE49-F238E27FC236}">
              <a16:creationId xmlns:a16="http://schemas.microsoft.com/office/drawing/2014/main" id="{BD4BB1D3-138F-451A-A772-18E5ED7430B8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0" name="TextBox 1">
          <a:extLst>
            <a:ext uri="{FF2B5EF4-FFF2-40B4-BE49-F238E27FC236}">
              <a16:creationId xmlns:a16="http://schemas.microsoft.com/office/drawing/2014/main" id="{7909262F-AA73-445D-93B5-22311E4602A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1" name="TextBox 1">
          <a:extLst>
            <a:ext uri="{FF2B5EF4-FFF2-40B4-BE49-F238E27FC236}">
              <a16:creationId xmlns:a16="http://schemas.microsoft.com/office/drawing/2014/main" id="{065819DD-DD72-4ED0-AA00-A32F2B42C3C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2" name="TextBox 1">
          <a:extLst>
            <a:ext uri="{FF2B5EF4-FFF2-40B4-BE49-F238E27FC236}">
              <a16:creationId xmlns:a16="http://schemas.microsoft.com/office/drawing/2014/main" id="{30B1B3B5-08C5-4815-9E25-1FCF1B54336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3" name="TextBox 1">
          <a:extLst>
            <a:ext uri="{FF2B5EF4-FFF2-40B4-BE49-F238E27FC236}">
              <a16:creationId xmlns:a16="http://schemas.microsoft.com/office/drawing/2014/main" id="{B6EEACE7-AE99-4381-BEBD-5F40A882918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4" name="TextBox 1">
          <a:extLst>
            <a:ext uri="{FF2B5EF4-FFF2-40B4-BE49-F238E27FC236}">
              <a16:creationId xmlns:a16="http://schemas.microsoft.com/office/drawing/2014/main" id="{4CFA95EA-F966-4E08-8ECB-9E5A848A5A5F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5" name="TextBox 1">
          <a:extLst>
            <a:ext uri="{FF2B5EF4-FFF2-40B4-BE49-F238E27FC236}">
              <a16:creationId xmlns:a16="http://schemas.microsoft.com/office/drawing/2014/main" id="{A5CB4A56-2EB6-46AE-AE05-1A0A81A5BF4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6" name="TextBox 1">
          <a:extLst>
            <a:ext uri="{FF2B5EF4-FFF2-40B4-BE49-F238E27FC236}">
              <a16:creationId xmlns:a16="http://schemas.microsoft.com/office/drawing/2014/main" id="{1B9E50BB-D722-433E-9789-BBD6FFEDD17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7" name="TextBox 1">
          <a:extLst>
            <a:ext uri="{FF2B5EF4-FFF2-40B4-BE49-F238E27FC236}">
              <a16:creationId xmlns:a16="http://schemas.microsoft.com/office/drawing/2014/main" id="{82B4296A-FD65-44C9-BFD1-D01475ADB76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8" name="TextBox 1">
          <a:extLst>
            <a:ext uri="{FF2B5EF4-FFF2-40B4-BE49-F238E27FC236}">
              <a16:creationId xmlns:a16="http://schemas.microsoft.com/office/drawing/2014/main" id="{20FC510E-BB0E-4F66-A89F-A5565534772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59" name="TextBox 1">
          <a:extLst>
            <a:ext uri="{FF2B5EF4-FFF2-40B4-BE49-F238E27FC236}">
              <a16:creationId xmlns:a16="http://schemas.microsoft.com/office/drawing/2014/main" id="{D3EAA686-BD38-4662-8D38-81B0ADB960D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0" name="TextBox 1">
          <a:extLst>
            <a:ext uri="{FF2B5EF4-FFF2-40B4-BE49-F238E27FC236}">
              <a16:creationId xmlns:a16="http://schemas.microsoft.com/office/drawing/2014/main" id="{39ECBF51-3F5B-4B93-8A95-F5F707756B7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1" name="TextBox 1">
          <a:extLst>
            <a:ext uri="{FF2B5EF4-FFF2-40B4-BE49-F238E27FC236}">
              <a16:creationId xmlns:a16="http://schemas.microsoft.com/office/drawing/2014/main" id="{98FBFDDA-5F80-4223-A7B6-B6B30EF4C55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2" name="TextBox 1">
          <a:extLst>
            <a:ext uri="{FF2B5EF4-FFF2-40B4-BE49-F238E27FC236}">
              <a16:creationId xmlns:a16="http://schemas.microsoft.com/office/drawing/2014/main" id="{44D25D66-10AF-4E1F-98FB-DA94B740602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3" name="TextBox 1">
          <a:extLst>
            <a:ext uri="{FF2B5EF4-FFF2-40B4-BE49-F238E27FC236}">
              <a16:creationId xmlns:a16="http://schemas.microsoft.com/office/drawing/2014/main" id="{ED4B1DCE-68C9-45ED-8B1E-D65A50577DD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4" name="TextBox 1">
          <a:extLst>
            <a:ext uri="{FF2B5EF4-FFF2-40B4-BE49-F238E27FC236}">
              <a16:creationId xmlns:a16="http://schemas.microsoft.com/office/drawing/2014/main" id="{5356385C-A378-4798-92D8-3E72BD0D75C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5" name="TextBox 1">
          <a:extLst>
            <a:ext uri="{FF2B5EF4-FFF2-40B4-BE49-F238E27FC236}">
              <a16:creationId xmlns:a16="http://schemas.microsoft.com/office/drawing/2014/main" id="{9CC1535C-0A80-4EA2-BA5D-88841BD8928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6" name="TextBox 1">
          <a:extLst>
            <a:ext uri="{FF2B5EF4-FFF2-40B4-BE49-F238E27FC236}">
              <a16:creationId xmlns:a16="http://schemas.microsoft.com/office/drawing/2014/main" id="{9327400B-031F-4EE3-8C46-E4F5F918122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7" name="TextBox 1">
          <a:extLst>
            <a:ext uri="{FF2B5EF4-FFF2-40B4-BE49-F238E27FC236}">
              <a16:creationId xmlns:a16="http://schemas.microsoft.com/office/drawing/2014/main" id="{6F59E99E-D6DF-46BB-838B-F1101BCDF35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8" name="TextBox 1">
          <a:extLst>
            <a:ext uri="{FF2B5EF4-FFF2-40B4-BE49-F238E27FC236}">
              <a16:creationId xmlns:a16="http://schemas.microsoft.com/office/drawing/2014/main" id="{FDA9D1EF-C822-4AB4-B4E5-CE79FD1B7B6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69" name="TextBox 1">
          <a:extLst>
            <a:ext uri="{FF2B5EF4-FFF2-40B4-BE49-F238E27FC236}">
              <a16:creationId xmlns:a16="http://schemas.microsoft.com/office/drawing/2014/main" id="{7FF828A5-E7CB-427A-ACE9-4A223E72EBB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0" name="TextBox 1">
          <a:extLst>
            <a:ext uri="{FF2B5EF4-FFF2-40B4-BE49-F238E27FC236}">
              <a16:creationId xmlns:a16="http://schemas.microsoft.com/office/drawing/2014/main" id="{C4200CBC-3D17-4530-82B8-7C907E23837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1" name="TextBox 1">
          <a:extLst>
            <a:ext uri="{FF2B5EF4-FFF2-40B4-BE49-F238E27FC236}">
              <a16:creationId xmlns:a16="http://schemas.microsoft.com/office/drawing/2014/main" id="{E5010C31-9282-4380-A5DC-B9B2270407F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2" name="TextBox 1">
          <a:extLst>
            <a:ext uri="{FF2B5EF4-FFF2-40B4-BE49-F238E27FC236}">
              <a16:creationId xmlns:a16="http://schemas.microsoft.com/office/drawing/2014/main" id="{673B0D4E-2E77-47EC-B1D6-FAB01870CA2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3" name="TextBox 1">
          <a:extLst>
            <a:ext uri="{FF2B5EF4-FFF2-40B4-BE49-F238E27FC236}">
              <a16:creationId xmlns:a16="http://schemas.microsoft.com/office/drawing/2014/main" id="{4263A497-711F-4CBF-B695-973C6B8E712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4" name="TextBox 1">
          <a:extLst>
            <a:ext uri="{FF2B5EF4-FFF2-40B4-BE49-F238E27FC236}">
              <a16:creationId xmlns:a16="http://schemas.microsoft.com/office/drawing/2014/main" id="{FACE1454-A9C0-4753-9CC6-AA18204FD96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5" name="TextBox 1">
          <a:extLst>
            <a:ext uri="{FF2B5EF4-FFF2-40B4-BE49-F238E27FC236}">
              <a16:creationId xmlns:a16="http://schemas.microsoft.com/office/drawing/2014/main" id="{5C3FA9BF-AB91-433D-95D3-1D1F5E4F9DF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6" name="TextBox 1">
          <a:extLst>
            <a:ext uri="{FF2B5EF4-FFF2-40B4-BE49-F238E27FC236}">
              <a16:creationId xmlns:a16="http://schemas.microsoft.com/office/drawing/2014/main" id="{68F3DB4F-7CD6-48DB-90F5-9993C27BD30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7" name="TextBox 1">
          <a:extLst>
            <a:ext uri="{FF2B5EF4-FFF2-40B4-BE49-F238E27FC236}">
              <a16:creationId xmlns:a16="http://schemas.microsoft.com/office/drawing/2014/main" id="{A177BE03-344A-454F-BBE2-96C75B1B6F06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8" name="TextBox 1">
          <a:extLst>
            <a:ext uri="{FF2B5EF4-FFF2-40B4-BE49-F238E27FC236}">
              <a16:creationId xmlns:a16="http://schemas.microsoft.com/office/drawing/2014/main" id="{68C950D9-9C67-40DC-9BE6-5C19A083395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79" name="TextBox 1">
          <a:extLst>
            <a:ext uri="{FF2B5EF4-FFF2-40B4-BE49-F238E27FC236}">
              <a16:creationId xmlns:a16="http://schemas.microsoft.com/office/drawing/2014/main" id="{5973B88E-2166-46D4-8E4F-C51CA977518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0" name="TextBox 1">
          <a:extLst>
            <a:ext uri="{FF2B5EF4-FFF2-40B4-BE49-F238E27FC236}">
              <a16:creationId xmlns:a16="http://schemas.microsoft.com/office/drawing/2014/main" id="{9B0228CB-FF9C-49D8-B155-475F284D727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1" name="TextBox 1">
          <a:extLst>
            <a:ext uri="{FF2B5EF4-FFF2-40B4-BE49-F238E27FC236}">
              <a16:creationId xmlns:a16="http://schemas.microsoft.com/office/drawing/2014/main" id="{5268353F-F6B0-45DC-BDC7-3635F64251C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2" name="TextBox 1">
          <a:extLst>
            <a:ext uri="{FF2B5EF4-FFF2-40B4-BE49-F238E27FC236}">
              <a16:creationId xmlns:a16="http://schemas.microsoft.com/office/drawing/2014/main" id="{0D88739F-0525-4A85-A99E-EDF3DC7B679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3" name="TextBox 1">
          <a:extLst>
            <a:ext uri="{FF2B5EF4-FFF2-40B4-BE49-F238E27FC236}">
              <a16:creationId xmlns:a16="http://schemas.microsoft.com/office/drawing/2014/main" id="{2C5084F3-7265-470E-BCC1-A6AAFBD8EC1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4" name="TextBox 1">
          <a:extLst>
            <a:ext uri="{FF2B5EF4-FFF2-40B4-BE49-F238E27FC236}">
              <a16:creationId xmlns:a16="http://schemas.microsoft.com/office/drawing/2014/main" id="{C63BA3BC-9AF8-45DF-9C13-F3BD62606D8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5" name="TextBox 1">
          <a:extLst>
            <a:ext uri="{FF2B5EF4-FFF2-40B4-BE49-F238E27FC236}">
              <a16:creationId xmlns:a16="http://schemas.microsoft.com/office/drawing/2014/main" id="{887816E5-EF4C-4790-AE55-16745842B59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6" name="TextBox 1">
          <a:extLst>
            <a:ext uri="{FF2B5EF4-FFF2-40B4-BE49-F238E27FC236}">
              <a16:creationId xmlns:a16="http://schemas.microsoft.com/office/drawing/2014/main" id="{F8DA2E5C-FF0A-4D9E-9758-B1714799C89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7" name="TextBox 1">
          <a:extLst>
            <a:ext uri="{FF2B5EF4-FFF2-40B4-BE49-F238E27FC236}">
              <a16:creationId xmlns:a16="http://schemas.microsoft.com/office/drawing/2014/main" id="{C9C4834F-FDA7-4BBF-80A9-2DAF2C6A13C6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8" name="TextBox 1">
          <a:extLst>
            <a:ext uri="{FF2B5EF4-FFF2-40B4-BE49-F238E27FC236}">
              <a16:creationId xmlns:a16="http://schemas.microsoft.com/office/drawing/2014/main" id="{3DFDCB31-724E-45A7-AE03-24D77A3FEBC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89" name="TextBox 1">
          <a:extLst>
            <a:ext uri="{FF2B5EF4-FFF2-40B4-BE49-F238E27FC236}">
              <a16:creationId xmlns:a16="http://schemas.microsoft.com/office/drawing/2014/main" id="{9C8314D6-E55B-4E25-BCB1-70962CC8CB5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0" name="TextBox 1">
          <a:extLst>
            <a:ext uri="{FF2B5EF4-FFF2-40B4-BE49-F238E27FC236}">
              <a16:creationId xmlns:a16="http://schemas.microsoft.com/office/drawing/2014/main" id="{4EDB8B54-EAEC-44E1-9E14-F0B4EE5986E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1" name="TextBox 1">
          <a:extLst>
            <a:ext uri="{FF2B5EF4-FFF2-40B4-BE49-F238E27FC236}">
              <a16:creationId xmlns:a16="http://schemas.microsoft.com/office/drawing/2014/main" id="{BE483A17-2A16-4909-BD35-B54EAE67D80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2" name="TextBox 1">
          <a:extLst>
            <a:ext uri="{FF2B5EF4-FFF2-40B4-BE49-F238E27FC236}">
              <a16:creationId xmlns:a16="http://schemas.microsoft.com/office/drawing/2014/main" id="{AE722944-1902-4B54-B9D3-7C5DF1A2C9C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3" name="TextBox 1">
          <a:extLst>
            <a:ext uri="{FF2B5EF4-FFF2-40B4-BE49-F238E27FC236}">
              <a16:creationId xmlns:a16="http://schemas.microsoft.com/office/drawing/2014/main" id="{7D865FA6-D34F-4D55-8651-9CAB4DAB99B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4" name="TextBox 1">
          <a:extLst>
            <a:ext uri="{FF2B5EF4-FFF2-40B4-BE49-F238E27FC236}">
              <a16:creationId xmlns:a16="http://schemas.microsoft.com/office/drawing/2014/main" id="{74B09522-407E-4E21-9299-CB471BDA8E7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5" name="TextBox 1">
          <a:extLst>
            <a:ext uri="{FF2B5EF4-FFF2-40B4-BE49-F238E27FC236}">
              <a16:creationId xmlns:a16="http://schemas.microsoft.com/office/drawing/2014/main" id="{21375E00-2EED-450C-8C4A-1B4776D22C0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6" name="TextBox 1">
          <a:extLst>
            <a:ext uri="{FF2B5EF4-FFF2-40B4-BE49-F238E27FC236}">
              <a16:creationId xmlns:a16="http://schemas.microsoft.com/office/drawing/2014/main" id="{0AE35A41-B91A-44D9-85B6-8705D4E7AC7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7" name="TextBox 1">
          <a:extLst>
            <a:ext uri="{FF2B5EF4-FFF2-40B4-BE49-F238E27FC236}">
              <a16:creationId xmlns:a16="http://schemas.microsoft.com/office/drawing/2014/main" id="{9FEF1258-D2F6-4B72-87A7-522E6AF2B08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8" name="TextBox 1">
          <a:extLst>
            <a:ext uri="{FF2B5EF4-FFF2-40B4-BE49-F238E27FC236}">
              <a16:creationId xmlns:a16="http://schemas.microsoft.com/office/drawing/2014/main" id="{8AD84BC5-930F-4D5A-947D-F0A889C6DF7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199" name="TextBox 1">
          <a:extLst>
            <a:ext uri="{FF2B5EF4-FFF2-40B4-BE49-F238E27FC236}">
              <a16:creationId xmlns:a16="http://schemas.microsoft.com/office/drawing/2014/main" id="{533903A0-7B5F-4D34-AE1C-81A278F43F8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200" name="TextBox 1">
          <a:extLst>
            <a:ext uri="{FF2B5EF4-FFF2-40B4-BE49-F238E27FC236}">
              <a16:creationId xmlns:a16="http://schemas.microsoft.com/office/drawing/2014/main" id="{A018CBF1-7555-483C-95C4-E17059BD59EF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201" name="TextBox 1">
          <a:extLst>
            <a:ext uri="{FF2B5EF4-FFF2-40B4-BE49-F238E27FC236}">
              <a16:creationId xmlns:a16="http://schemas.microsoft.com/office/drawing/2014/main" id="{8061672F-125B-4785-9C18-20F4275E27C1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202" name="TextBox 1">
          <a:extLst>
            <a:ext uri="{FF2B5EF4-FFF2-40B4-BE49-F238E27FC236}">
              <a16:creationId xmlns:a16="http://schemas.microsoft.com/office/drawing/2014/main" id="{750A902A-0AFE-4DD0-9FDE-93E11EABA772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203" name="TextBox 1">
          <a:extLst>
            <a:ext uri="{FF2B5EF4-FFF2-40B4-BE49-F238E27FC236}">
              <a16:creationId xmlns:a16="http://schemas.microsoft.com/office/drawing/2014/main" id="{0B5ECC12-6C7D-4DED-A928-2A6009AC8F23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204" name="TextBox 1">
          <a:extLst>
            <a:ext uri="{FF2B5EF4-FFF2-40B4-BE49-F238E27FC236}">
              <a16:creationId xmlns:a16="http://schemas.microsoft.com/office/drawing/2014/main" id="{C18379F8-0C4F-4EA2-9DED-0683145F826C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205" name="TextBox 1">
          <a:extLst>
            <a:ext uri="{FF2B5EF4-FFF2-40B4-BE49-F238E27FC236}">
              <a16:creationId xmlns:a16="http://schemas.microsoft.com/office/drawing/2014/main" id="{36B9651E-AC26-44AB-9C54-049CDF5651FA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206" name="TextBox 1">
          <a:extLst>
            <a:ext uri="{FF2B5EF4-FFF2-40B4-BE49-F238E27FC236}">
              <a16:creationId xmlns:a16="http://schemas.microsoft.com/office/drawing/2014/main" id="{557A8296-92EE-4C5F-B562-8B22E8EFD97E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07" name="TextBox 1">
          <a:extLst>
            <a:ext uri="{FF2B5EF4-FFF2-40B4-BE49-F238E27FC236}">
              <a16:creationId xmlns:a16="http://schemas.microsoft.com/office/drawing/2014/main" id="{28AD69B2-AB81-4A7E-B5A3-FF20FB86A7A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08" name="TextBox 1">
          <a:extLst>
            <a:ext uri="{FF2B5EF4-FFF2-40B4-BE49-F238E27FC236}">
              <a16:creationId xmlns:a16="http://schemas.microsoft.com/office/drawing/2014/main" id="{D42D617C-34BE-4F84-BEB9-217F314D08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09" name="TextBox 1">
          <a:extLst>
            <a:ext uri="{FF2B5EF4-FFF2-40B4-BE49-F238E27FC236}">
              <a16:creationId xmlns:a16="http://schemas.microsoft.com/office/drawing/2014/main" id="{1FEF6CA3-C98D-448B-958E-1976BC23415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0" name="TextBox 1">
          <a:extLst>
            <a:ext uri="{FF2B5EF4-FFF2-40B4-BE49-F238E27FC236}">
              <a16:creationId xmlns:a16="http://schemas.microsoft.com/office/drawing/2014/main" id="{F5CDFB42-51DF-48E7-B6A4-88A84BE079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1" name="TextBox 1">
          <a:extLst>
            <a:ext uri="{FF2B5EF4-FFF2-40B4-BE49-F238E27FC236}">
              <a16:creationId xmlns:a16="http://schemas.microsoft.com/office/drawing/2014/main" id="{60AAC172-718B-4C7F-8611-91ABC0138C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2" name="TextBox 1">
          <a:extLst>
            <a:ext uri="{FF2B5EF4-FFF2-40B4-BE49-F238E27FC236}">
              <a16:creationId xmlns:a16="http://schemas.microsoft.com/office/drawing/2014/main" id="{1775FB24-9EA6-4830-9422-CDB4519E2D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3" name="TextBox 1">
          <a:extLst>
            <a:ext uri="{FF2B5EF4-FFF2-40B4-BE49-F238E27FC236}">
              <a16:creationId xmlns:a16="http://schemas.microsoft.com/office/drawing/2014/main" id="{3CD682DF-29B5-4F33-8C43-7747A1E9A4F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4" name="TextBox 1">
          <a:extLst>
            <a:ext uri="{FF2B5EF4-FFF2-40B4-BE49-F238E27FC236}">
              <a16:creationId xmlns:a16="http://schemas.microsoft.com/office/drawing/2014/main" id="{B36894E2-BA82-4DCD-9FA2-02DAF5290E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5" name="TextBox 1">
          <a:extLst>
            <a:ext uri="{FF2B5EF4-FFF2-40B4-BE49-F238E27FC236}">
              <a16:creationId xmlns:a16="http://schemas.microsoft.com/office/drawing/2014/main" id="{A7C6D8E7-AC29-4CC1-8F7B-807077C5F4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6" name="TextBox 1">
          <a:extLst>
            <a:ext uri="{FF2B5EF4-FFF2-40B4-BE49-F238E27FC236}">
              <a16:creationId xmlns:a16="http://schemas.microsoft.com/office/drawing/2014/main" id="{7F40525F-BB8D-48A6-9C95-F6D407FDCA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7" name="TextBox 1">
          <a:extLst>
            <a:ext uri="{FF2B5EF4-FFF2-40B4-BE49-F238E27FC236}">
              <a16:creationId xmlns:a16="http://schemas.microsoft.com/office/drawing/2014/main" id="{487909BD-C760-4E5F-A12B-C934DA6345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8" name="TextBox 1">
          <a:extLst>
            <a:ext uri="{FF2B5EF4-FFF2-40B4-BE49-F238E27FC236}">
              <a16:creationId xmlns:a16="http://schemas.microsoft.com/office/drawing/2014/main" id="{0E6FEDB1-0637-4254-9B09-8F7C48DFCC2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19" name="TextBox 1">
          <a:extLst>
            <a:ext uri="{FF2B5EF4-FFF2-40B4-BE49-F238E27FC236}">
              <a16:creationId xmlns:a16="http://schemas.microsoft.com/office/drawing/2014/main" id="{AED64E95-A3E9-4D08-ACC0-84AD1BB060A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0" name="TextBox 1">
          <a:extLst>
            <a:ext uri="{FF2B5EF4-FFF2-40B4-BE49-F238E27FC236}">
              <a16:creationId xmlns:a16="http://schemas.microsoft.com/office/drawing/2014/main" id="{C2E4B157-7294-4271-9B23-669588DEBC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1" name="TextBox 1">
          <a:extLst>
            <a:ext uri="{FF2B5EF4-FFF2-40B4-BE49-F238E27FC236}">
              <a16:creationId xmlns:a16="http://schemas.microsoft.com/office/drawing/2014/main" id="{54E4F504-CB70-43DA-9E1F-C3A4543BB4E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2" name="TextBox 1">
          <a:extLst>
            <a:ext uri="{FF2B5EF4-FFF2-40B4-BE49-F238E27FC236}">
              <a16:creationId xmlns:a16="http://schemas.microsoft.com/office/drawing/2014/main" id="{1B74587D-EAE9-4F6A-96FF-DB442B1770E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3" name="TextBox 1">
          <a:extLst>
            <a:ext uri="{FF2B5EF4-FFF2-40B4-BE49-F238E27FC236}">
              <a16:creationId xmlns:a16="http://schemas.microsoft.com/office/drawing/2014/main" id="{06B8D95A-65F8-49B0-863F-EFAD23AF317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4" name="TextBox 1">
          <a:extLst>
            <a:ext uri="{FF2B5EF4-FFF2-40B4-BE49-F238E27FC236}">
              <a16:creationId xmlns:a16="http://schemas.microsoft.com/office/drawing/2014/main" id="{F99F3F29-26EE-4163-8F75-5C4833DC30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5" name="TextBox 1">
          <a:extLst>
            <a:ext uri="{FF2B5EF4-FFF2-40B4-BE49-F238E27FC236}">
              <a16:creationId xmlns:a16="http://schemas.microsoft.com/office/drawing/2014/main" id="{69BA5FE7-1D11-4E28-BC23-9316759407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6" name="TextBox 1">
          <a:extLst>
            <a:ext uri="{FF2B5EF4-FFF2-40B4-BE49-F238E27FC236}">
              <a16:creationId xmlns:a16="http://schemas.microsoft.com/office/drawing/2014/main" id="{9A3879B4-6FB5-4B36-BBBB-E554CF6D15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7" name="TextBox 1">
          <a:extLst>
            <a:ext uri="{FF2B5EF4-FFF2-40B4-BE49-F238E27FC236}">
              <a16:creationId xmlns:a16="http://schemas.microsoft.com/office/drawing/2014/main" id="{B20B1948-2146-49DD-BA03-7F1202BC47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8" name="TextBox 1">
          <a:extLst>
            <a:ext uri="{FF2B5EF4-FFF2-40B4-BE49-F238E27FC236}">
              <a16:creationId xmlns:a16="http://schemas.microsoft.com/office/drawing/2014/main" id="{B8ADD956-50DC-4030-9B73-89BE529E3D3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29" name="TextBox 1">
          <a:extLst>
            <a:ext uri="{FF2B5EF4-FFF2-40B4-BE49-F238E27FC236}">
              <a16:creationId xmlns:a16="http://schemas.microsoft.com/office/drawing/2014/main" id="{385A7C16-440E-4387-90CF-7FB138F541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0" name="TextBox 1">
          <a:extLst>
            <a:ext uri="{FF2B5EF4-FFF2-40B4-BE49-F238E27FC236}">
              <a16:creationId xmlns:a16="http://schemas.microsoft.com/office/drawing/2014/main" id="{3573CE84-A00A-45FB-9B86-04A39508110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1" name="TextBox 1">
          <a:extLst>
            <a:ext uri="{FF2B5EF4-FFF2-40B4-BE49-F238E27FC236}">
              <a16:creationId xmlns:a16="http://schemas.microsoft.com/office/drawing/2014/main" id="{88A528C1-1978-4C49-980C-59E3E9B86F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2" name="TextBox 1">
          <a:extLst>
            <a:ext uri="{FF2B5EF4-FFF2-40B4-BE49-F238E27FC236}">
              <a16:creationId xmlns:a16="http://schemas.microsoft.com/office/drawing/2014/main" id="{F21A8DC0-3832-4BB4-968D-2B468B82F4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3" name="TextBox 1">
          <a:extLst>
            <a:ext uri="{FF2B5EF4-FFF2-40B4-BE49-F238E27FC236}">
              <a16:creationId xmlns:a16="http://schemas.microsoft.com/office/drawing/2014/main" id="{E573DC9C-E79B-4F64-8C20-F4BADEF1F3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4" name="TextBox 1">
          <a:extLst>
            <a:ext uri="{FF2B5EF4-FFF2-40B4-BE49-F238E27FC236}">
              <a16:creationId xmlns:a16="http://schemas.microsoft.com/office/drawing/2014/main" id="{40DB9DA9-E6CE-45CC-A318-803D2196BF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5" name="TextBox 1">
          <a:extLst>
            <a:ext uri="{FF2B5EF4-FFF2-40B4-BE49-F238E27FC236}">
              <a16:creationId xmlns:a16="http://schemas.microsoft.com/office/drawing/2014/main" id="{51D870E9-67A5-47A5-A586-BB6151BB952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6" name="TextBox 1">
          <a:extLst>
            <a:ext uri="{FF2B5EF4-FFF2-40B4-BE49-F238E27FC236}">
              <a16:creationId xmlns:a16="http://schemas.microsoft.com/office/drawing/2014/main" id="{352980DC-EA4F-4763-BB87-2A90D24EB9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7" name="TextBox 1">
          <a:extLst>
            <a:ext uri="{FF2B5EF4-FFF2-40B4-BE49-F238E27FC236}">
              <a16:creationId xmlns:a16="http://schemas.microsoft.com/office/drawing/2014/main" id="{0B55A0F9-1053-4B81-886C-DBD5C4082F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8" name="TextBox 1">
          <a:extLst>
            <a:ext uri="{FF2B5EF4-FFF2-40B4-BE49-F238E27FC236}">
              <a16:creationId xmlns:a16="http://schemas.microsoft.com/office/drawing/2014/main" id="{DA7051FE-49E5-49AA-A8D3-EA6FBD8397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39" name="TextBox 1">
          <a:extLst>
            <a:ext uri="{FF2B5EF4-FFF2-40B4-BE49-F238E27FC236}">
              <a16:creationId xmlns:a16="http://schemas.microsoft.com/office/drawing/2014/main" id="{77784EEC-521D-4101-96F0-24E83FCF368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0" name="TextBox 1">
          <a:extLst>
            <a:ext uri="{FF2B5EF4-FFF2-40B4-BE49-F238E27FC236}">
              <a16:creationId xmlns:a16="http://schemas.microsoft.com/office/drawing/2014/main" id="{81769E71-36F7-471E-8E4E-288EE3EBF6A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1" name="TextBox 1">
          <a:extLst>
            <a:ext uri="{FF2B5EF4-FFF2-40B4-BE49-F238E27FC236}">
              <a16:creationId xmlns:a16="http://schemas.microsoft.com/office/drawing/2014/main" id="{8E9C7A31-9C3F-4AEA-8FA9-1633CC48B48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2" name="TextBox 1">
          <a:extLst>
            <a:ext uri="{FF2B5EF4-FFF2-40B4-BE49-F238E27FC236}">
              <a16:creationId xmlns:a16="http://schemas.microsoft.com/office/drawing/2014/main" id="{FFAE40A2-51F8-4AA7-AE93-6F81CF02C1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3" name="TextBox 1">
          <a:extLst>
            <a:ext uri="{FF2B5EF4-FFF2-40B4-BE49-F238E27FC236}">
              <a16:creationId xmlns:a16="http://schemas.microsoft.com/office/drawing/2014/main" id="{F5DDD458-01CA-415A-B65B-78E5F4B886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4" name="TextBox 1">
          <a:extLst>
            <a:ext uri="{FF2B5EF4-FFF2-40B4-BE49-F238E27FC236}">
              <a16:creationId xmlns:a16="http://schemas.microsoft.com/office/drawing/2014/main" id="{85157A9E-E504-4097-97F3-7694089612C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5" name="TextBox 1">
          <a:extLst>
            <a:ext uri="{FF2B5EF4-FFF2-40B4-BE49-F238E27FC236}">
              <a16:creationId xmlns:a16="http://schemas.microsoft.com/office/drawing/2014/main" id="{01406349-D6D8-4B8C-A3AB-48BEE7C2BF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6" name="TextBox 1">
          <a:extLst>
            <a:ext uri="{FF2B5EF4-FFF2-40B4-BE49-F238E27FC236}">
              <a16:creationId xmlns:a16="http://schemas.microsoft.com/office/drawing/2014/main" id="{D2017FA3-84F8-4775-BB18-A8CF38C4A6D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7" name="TextBox 1">
          <a:extLst>
            <a:ext uri="{FF2B5EF4-FFF2-40B4-BE49-F238E27FC236}">
              <a16:creationId xmlns:a16="http://schemas.microsoft.com/office/drawing/2014/main" id="{2429FFD4-58EF-475A-A92D-D075ECFE7B5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8" name="TextBox 1">
          <a:extLst>
            <a:ext uri="{FF2B5EF4-FFF2-40B4-BE49-F238E27FC236}">
              <a16:creationId xmlns:a16="http://schemas.microsoft.com/office/drawing/2014/main" id="{160FE4FB-B607-4F88-9610-56B2210D7E2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49" name="TextBox 1">
          <a:extLst>
            <a:ext uri="{FF2B5EF4-FFF2-40B4-BE49-F238E27FC236}">
              <a16:creationId xmlns:a16="http://schemas.microsoft.com/office/drawing/2014/main" id="{60A591EA-4AA4-4E59-96C1-3F834E479F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0" name="TextBox 1">
          <a:extLst>
            <a:ext uri="{FF2B5EF4-FFF2-40B4-BE49-F238E27FC236}">
              <a16:creationId xmlns:a16="http://schemas.microsoft.com/office/drawing/2014/main" id="{563D6C25-B928-4122-974E-157633AC907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1" name="TextBox 1">
          <a:extLst>
            <a:ext uri="{FF2B5EF4-FFF2-40B4-BE49-F238E27FC236}">
              <a16:creationId xmlns:a16="http://schemas.microsoft.com/office/drawing/2014/main" id="{6556CEB6-1722-47CD-98ED-6AE309DC7D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2" name="TextBox 1">
          <a:extLst>
            <a:ext uri="{FF2B5EF4-FFF2-40B4-BE49-F238E27FC236}">
              <a16:creationId xmlns:a16="http://schemas.microsoft.com/office/drawing/2014/main" id="{43ACEA1C-CD56-4077-BC2D-462CEBACEF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3" name="TextBox 1">
          <a:extLst>
            <a:ext uri="{FF2B5EF4-FFF2-40B4-BE49-F238E27FC236}">
              <a16:creationId xmlns:a16="http://schemas.microsoft.com/office/drawing/2014/main" id="{9717897B-CCC2-439D-B69E-A1EBC4B4ACE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4" name="TextBox 1">
          <a:extLst>
            <a:ext uri="{FF2B5EF4-FFF2-40B4-BE49-F238E27FC236}">
              <a16:creationId xmlns:a16="http://schemas.microsoft.com/office/drawing/2014/main" id="{DD4C6C2E-DB9F-4EE2-BDE8-4D26630270A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5" name="TextBox 1">
          <a:extLst>
            <a:ext uri="{FF2B5EF4-FFF2-40B4-BE49-F238E27FC236}">
              <a16:creationId xmlns:a16="http://schemas.microsoft.com/office/drawing/2014/main" id="{D94E5643-ACC1-4058-BFA1-58B7833D65B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6" name="TextBox 1">
          <a:extLst>
            <a:ext uri="{FF2B5EF4-FFF2-40B4-BE49-F238E27FC236}">
              <a16:creationId xmlns:a16="http://schemas.microsoft.com/office/drawing/2014/main" id="{F65E6BE6-5728-492E-B9F6-5738A30EB2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7" name="TextBox 1">
          <a:extLst>
            <a:ext uri="{FF2B5EF4-FFF2-40B4-BE49-F238E27FC236}">
              <a16:creationId xmlns:a16="http://schemas.microsoft.com/office/drawing/2014/main" id="{23CE3A2C-0EF9-4B2C-BE87-52FBC00721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8" name="TextBox 1">
          <a:extLst>
            <a:ext uri="{FF2B5EF4-FFF2-40B4-BE49-F238E27FC236}">
              <a16:creationId xmlns:a16="http://schemas.microsoft.com/office/drawing/2014/main" id="{3BD52730-C3A7-4E9B-B923-6A81BE58CF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59" name="TextBox 1">
          <a:extLst>
            <a:ext uri="{FF2B5EF4-FFF2-40B4-BE49-F238E27FC236}">
              <a16:creationId xmlns:a16="http://schemas.microsoft.com/office/drawing/2014/main" id="{9D761F8E-33DE-4543-A011-944FC04734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0" name="TextBox 1">
          <a:extLst>
            <a:ext uri="{FF2B5EF4-FFF2-40B4-BE49-F238E27FC236}">
              <a16:creationId xmlns:a16="http://schemas.microsoft.com/office/drawing/2014/main" id="{B4FAA13E-C639-481D-9B55-83582E8632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1" name="TextBox 1">
          <a:extLst>
            <a:ext uri="{FF2B5EF4-FFF2-40B4-BE49-F238E27FC236}">
              <a16:creationId xmlns:a16="http://schemas.microsoft.com/office/drawing/2014/main" id="{5C4CB61C-459B-49B2-A683-00388423957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2" name="TextBox 1">
          <a:extLst>
            <a:ext uri="{FF2B5EF4-FFF2-40B4-BE49-F238E27FC236}">
              <a16:creationId xmlns:a16="http://schemas.microsoft.com/office/drawing/2014/main" id="{F147D5D0-3061-4435-8FB7-9D4528FDAAA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3" name="TextBox 1">
          <a:extLst>
            <a:ext uri="{FF2B5EF4-FFF2-40B4-BE49-F238E27FC236}">
              <a16:creationId xmlns:a16="http://schemas.microsoft.com/office/drawing/2014/main" id="{69B01B10-882B-4CBE-AEA4-7D07021C27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4" name="TextBox 1">
          <a:extLst>
            <a:ext uri="{FF2B5EF4-FFF2-40B4-BE49-F238E27FC236}">
              <a16:creationId xmlns:a16="http://schemas.microsoft.com/office/drawing/2014/main" id="{DE1BAFE3-444A-43AA-AC31-368309B498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5" name="TextBox 1">
          <a:extLst>
            <a:ext uri="{FF2B5EF4-FFF2-40B4-BE49-F238E27FC236}">
              <a16:creationId xmlns:a16="http://schemas.microsoft.com/office/drawing/2014/main" id="{FFB09260-D004-44CD-82E2-C3F7FB71C3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6" name="TextBox 1">
          <a:extLst>
            <a:ext uri="{FF2B5EF4-FFF2-40B4-BE49-F238E27FC236}">
              <a16:creationId xmlns:a16="http://schemas.microsoft.com/office/drawing/2014/main" id="{62A7F6AA-632E-4F52-A104-6692B2C5E64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7" name="TextBox 1">
          <a:extLst>
            <a:ext uri="{FF2B5EF4-FFF2-40B4-BE49-F238E27FC236}">
              <a16:creationId xmlns:a16="http://schemas.microsoft.com/office/drawing/2014/main" id="{5564F729-BEBC-4A55-89D6-A719E76DD6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8" name="TextBox 1">
          <a:extLst>
            <a:ext uri="{FF2B5EF4-FFF2-40B4-BE49-F238E27FC236}">
              <a16:creationId xmlns:a16="http://schemas.microsoft.com/office/drawing/2014/main" id="{3D2F6BEA-2845-4EDD-BD15-F6082CD49A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69" name="TextBox 1">
          <a:extLst>
            <a:ext uri="{FF2B5EF4-FFF2-40B4-BE49-F238E27FC236}">
              <a16:creationId xmlns:a16="http://schemas.microsoft.com/office/drawing/2014/main" id="{DEFE5EB3-09F5-448F-B270-1425F7C876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0" name="TextBox 1">
          <a:extLst>
            <a:ext uri="{FF2B5EF4-FFF2-40B4-BE49-F238E27FC236}">
              <a16:creationId xmlns:a16="http://schemas.microsoft.com/office/drawing/2014/main" id="{C782BF82-A8B1-4EAD-8ABE-75E2CCE958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1" name="TextBox 1">
          <a:extLst>
            <a:ext uri="{FF2B5EF4-FFF2-40B4-BE49-F238E27FC236}">
              <a16:creationId xmlns:a16="http://schemas.microsoft.com/office/drawing/2014/main" id="{3CF5A6C1-799E-40EA-8795-90AE9C89DB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2" name="TextBox 1">
          <a:extLst>
            <a:ext uri="{FF2B5EF4-FFF2-40B4-BE49-F238E27FC236}">
              <a16:creationId xmlns:a16="http://schemas.microsoft.com/office/drawing/2014/main" id="{6664ECFC-62EB-4EA1-AED9-D3D479AF56E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3" name="TextBox 1">
          <a:extLst>
            <a:ext uri="{FF2B5EF4-FFF2-40B4-BE49-F238E27FC236}">
              <a16:creationId xmlns:a16="http://schemas.microsoft.com/office/drawing/2014/main" id="{CBA6FE6D-1E07-420D-81FC-9A7B8519F9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4" name="TextBox 1">
          <a:extLst>
            <a:ext uri="{FF2B5EF4-FFF2-40B4-BE49-F238E27FC236}">
              <a16:creationId xmlns:a16="http://schemas.microsoft.com/office/drawing/2014/main" id="{4BEA19FB-1BE9-46CE-B55B-225659B6CB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5" name="TextBox 1">
          <a:extLst>
            <a:ext uri="{FF2B5EF4-FFF2-40B4-BE49-F238E27FC236}">
              <a16:creationId xmlns:a16="http://schemas.microsoft.com/office/drawing/2014/main" id="{49345FB1-3C7B-4ECB-AA9E-C5318820BC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6" name="TextBox 1">
          <a:extLst>
            <a:ext uri="{FF2B5EF4-FFF2-40B4-BE49-F238E27FC236}">
              <a16:creationId xmlns:a16="http://schemas.microsoft.com/office/drawing/2014/main" id="{5A1AB199-A8D1-4E0E-A57C-DDB9B841CA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7" name="TextBox 1">
          <a:extLst>
            <a:ext uri="{FF2B5EF4-FFF2-40B4-BE49-F238E27FC236}">
              <a16:creationId xmlns:a16="http://schemas.microsoft.com/office/drawing/2014/main" id="{398E41EE-7752-413A-9858-0DD5549193D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8" name="TextBox 1">
          <a:extLst>
            <a:ext uri="{FF2B5EF4-FFF2-40B4-BE49-F238E27FC236}">
              <a16:creationId xmlns:a16="http://schemas.microsoft.com/office/drawing/2014/main" id="{76E0AC00-0C27-447F-A774-DB6C550D317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79" name="TextBox 1">
          <a:extLst>
            <a:ext uri="{FF2B5EF4-FFF2-40B4-BE49-F238E27FC236}">
              <a16:creationId xmlns:a16="http://schemas.microsoft.com/office/drawing/2014/main" id="{961236AB-42F6-49EC-B034-CFB8805E5C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0" name="TextBox 1">
          <a:extLst>
            <a:ext uri="{FF2B5EF4-FFF2-40B4-BE49-F238E27FC236}">
              <a16:creationId xmlns:a16="http://schemas.microsoft.com/office/drawing/2014/main" id="{7F468D5E-C2F1-4BCD-BFBC-00A3EA78B83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1" name="TextBox 1">
          <a:extLst>
            <a:ext uri="{FF2B5EF4-FFF2-40B4-BE49-F238E27FC236}">
              <a16:creationId xmlns:a16="http://schemas.microsoft.com/office/drawing/2014/main" id="{BD4AF89A-6397-4EAA-99A3-DB5D1B1D4A3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2" name="TextBox 1">
          <a:extLst>
            <a:ext uri="{FF2B5EF4-FFF2-40B4-BE49-F238E27FC236}">
              <a16:creationId xmlns:a16="http://schemas.microsoft.com/office/drawing/2014/main" id="{A4612753-F61D-475D-BC7E-6E9D913A1D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3" name="TextBox 1">
          <a:extLst>
            <a:ext uri="{FF2B5EF4-FFF2-40B4-BE49-F238E27FC236}">
              <a16:creationId xmlns:a16="http://schemas.microsoft.com/office/drawing/2014/main" id="{A4B763B9-5993-4CDC-A3A0-47F688825B6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4" name="TextBox 1">
          <a:extLst>
            <a:ext uri="{FF2B5EF4-FFF2-40B4-BE49-F238E27FC236}">
              <a16:creationId xmlns:a16="http://schemas.microsoft.com/office/drawing/2014/main" id="{E3997C5F-7DA8-4BA2-8548-80ED89B204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5" name="TextBox 1">
          <a:extLst>
            <a:ext uri="{FF2B5EF4-FFF2-40B4-BE49-F238E27FC236}">
              <a16:creationId xmlns:a16="http://schemas.microsoft.com/office/drawing/2014/main" id="{71CB0379-DC9D-49D5-ABF9-921B1579F5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6" name="TextBox 1">
          <a:extLst>
            <a:ext uri="{FF2B5EF4-FFF2-40B4-BE49-F238E27FC236}">
              <a16:creationId xmlns:a16="http://schemas.microsoft.com/office/drawing/2014/main" id="{359635EF-88CB-4C9F-ABD2-3A4FA9C7A4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7" name="TextBox 1">
          <a:extLst>
            <a:ext uri="{FF2B5EF4-FFF2-40B4-BE49-F238E27FC236}">
              <a16:creationId xmlns:a16="http://schemas.microsoft.com/office/drawing/2014/main" id="{4BA8E2E6-0621-4E04-AD39-73C16E51379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8" name="TextBox 1">
          <a:extLst>
            <a:ext uri="{FF2B5EF4-FFF2-40B4-BE49-F238E27FC236}">
              <a16:creationId xmlns:a16="http://schemas.microsoft.com/office/drawing/2014/main" id="{DBA49A33-D0D8-493D-A183-C818A5FC257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89" name="TextBox 1">
          <a:extLst>
            <a:ext uri="{FF2B5EF4-FFF2-40B4-BE49-F238E27FC236}">
              <a16:creationId xmlns:a16="http://schemas.microsoft.com/office/drawing/2014/main" id="{790F940A-9D41-4CAD-97B2-751769CC62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0" name="TextBox 1">
          <a:extLst>
            <a:ext uri="{FF2B5EF4-FFF2-40B4-BE49-F238E27FC236}">
              <a16:creationId xmlns:a16="http://schemas.microsoft.com/office/drawing/2014/main" id="{5357452C-AAB8-49BE-8D22-471228AABF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1" name="TextBox 1">
          <a:extLst>
            <a:ext uri="{FF2B5EF4-FFF2-40B4-BE49-F238E27FC236}">
              <a16:creationId xmlns:a16="http://schemas.microsoft.com/office/drawing/2014/main" id="{F8E2ABA3-211D-4D1E-B822-EA4071371D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2" name="TextBox 1">
          <a:extLst>
            <a:ext uri="{FF2B5EF4-FFF2-40B4-BE49-F238E27FC236}">
              <a16:creationId xmlns:a16="http://schemas.microsoft.com/office/drawing/2014/main" id="{A9DDDA97-FF27-42CC-9262-CB6558A7CA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3" name="TextBox 1">
          <a:extLst>
            <a:ext uri="{FF2B5EF4-FFF2-40B4-BE49-F238E27FC236}">
              <a16:creationId xmlns:a16="http://schemas.microsoft.com/office/drawing/2014/main" id="{7957FC11-BF61-4674-8DC9-F299E8C3CF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4" name="TextBox 1">
          <a:extLst>
            <a:ext uri="{FF2B5EF4-FFF2-40B4-BE49-F238E27FC236}">
              <a16:creationId xmlns:a16="http://schemas.microsoft.com/office/drawing/2014/main" id="{F18252D2-146B-494F-9BFD-F2268B37AF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5" name="TextBox 1">
          <a:extLst>
            <a:ext uri="{FF2B5EF4-FFF2-40B4-BE49-F238E27FC236}">
              <a16:creationId xmlns:a16="http://schemas.microsoft.com/office/drawing/2014/main" id="{C097EDEA-52C8-4931-BF39-40E02AB7C0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6" name="TextBox 1">
          <a:extLst>
            <a:ext uri="{FF2B5EF4-FFF2-40B4-BE49-F238E27FC236}">
              <a16:creationId xmlns:a16="http://schemas.microsoft.com/office/drawing/2014/main" id="{8A48C176-92DB-4BEA-8D50-454A8A4B323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7" name="TextBox 1">
          <a:extLst>
            <a:ext uri="{FF2B5EF4-FFF2-40B4-BE49-F238E27FC236}">
              <a16:creationId xmlns:a16="http://schemas.microsoft.com/office/drawing/2014/main" id="{D12C64BF-BCFA-40B1-955E-CDDCCD88AD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8" name="TextBox 1">
          <a:extLst>
            <a:ext uri="{FF2B5EF4-FFF2-40B4-BE49-F238E27FC236}">
              <a16:creationId xmlns:a16="http://schemas.microsoft.com/office/drawing/2014/main" id="{C669CE53-8D97-4BD8-96E3-896A375B6F0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299" name="TextBox 1">
          <a:extLst>
            <a:ext uri="{FF2B5EF4-FFF2-40B4-BE49-F238E27FC236}">
              <a16:creationId xmlns:a16="http://schemas.microsoft.com/office/drawing/2014/main" id="{AB696C5B-0330-4091-AAE2-80B5D532BF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0" name="TextBox 1">
          <a:extLst>
            <a:ext uri="{FF2B5EF4-FFF2-40B4-BE49-F238E27FC236}">
              <a16:creationId xmlns:a16="http://schemas.microsoft.com/office/drawing/2014/main" id="{4D5C3A7A-B903-452F-8495-D5B285ABFF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1" name="TextBox 1">
          <a:extLst>
            <a:ext uri="{FF2B5EF4-FFF2-40B4-BE49-F238E27FC236}">
              <a16:creationId xmlns:a16="http://schemas.microsoft.com/office/drawing/2014/main" id="{87B46EED-C5DD-4A94-B85F-63F69C94A9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2" name="TextBox 1">
          <a:extLst>
            <a:ext uri="{FF2B5EF4-FFF2-40B4-BE49-F238E27FC236}">
              <a16:creationId xmlns:a16="http://schemas.microsoft.com/office/drawing/2014/main" id="{9614C2EA-ABC1-492B-BC28-257BE250C0C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3" name="TextBox 1">
          <a:extLst>
            <a:ext uri="{FF2B5EF4-FFF2-40B4-BE49-F238E27FC236}">
              <a16:creationId xmlns:a16="http://schemas.microsoft.com/office/drawing/2014/main" id="{99E7640D-5244-4B6F-BAC0-1D1521BA4C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4" name="TextBox 1">
          <a:extLst>
            <a:ext uri="{FF2B5EF4-FFF2-40B4-BE49-F238E27FC236}">
              <a16:creationId xmlns:a16="http://schemas.microsoft.com/office/drawing/2014/main" id="{90E02468-85E2-402F-96D2-FEA52F8C2C6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5" name="TextBox 1">
          <a:extLst>
            <a:ext uri="{FF2B5EF4-FFF2-40B4-BE49-F238E27FC236}">
              <a16:creationId xmlns:a16="http://schemas.microsoft.com/office/drawing/2014/main" id="{972B673E-D70A-44C8-9908-8F416A9B5A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6" name="TextBox 1">
          <a:extLst>
            <a:ext uri="{FF2B5EF4-FFF2-40B4-BE49-F238E27FC236}">
              <a16:creationId xmlns:a16="http://schemas.microsoft.com/office/drawing/2014/main" id="{A1AD7DB3-F9F8-4216-A26C-E9C85E3DAF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7" name="TextBox 1">
          <a:extLst>
            <a:ext uri="{FF2B5EF4-FFF2-40B4-BE49-F238E27FC236}">
              <a16:creationId xmlns:a16="http://schemas.microsoft.com/office/drawing/2014/main" id="{D01B5856-11E7-485A-AC6C-774CF1085F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8" name="TextBox 1">
          <a:extLst>
            <a:ext uri="{FF2B5EF4-FFF2-40B4-BE49-F238E27FC236}">
              <a16:creationId xmlns:a16="http://schemas.microsoft.com/office/drawing/2014/main" id="{3DE4D223-152F-43AA-BAE9-94D1EC38B8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09" name="TextBox 1">
          <a:extLst>
            <a:ext uri="{FF2B5EF4-FFF2-40B4-BE49-F238E27FC236}">
              <a16:creationId xmlns:a16="http://schemas.microsoft.com/office/drawing/2014/main" id="{8E6F7A95-472E-4027-A8EC-3353E2623A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0" name="TextBox 1">
          <a:extLst>
            <a:ext uri="{FF2B5EF4-FFF2-40B4-BE49-F238E27FC236}">
              <a16:creationId xmlns:a16="http://schemas.microsoft.com/office/drawing/2014/main" id="{041DDFD3-CA06-4B26-A1AB-CD329B9250A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1" name="TextBox 1">
          <a:extLst>
            <a:ext uri="{FF2B5EF4-FFF2-40B4-BE49-F238E27FC236}">
              <a16:creationId xmlns:a16="http://schemas.microsoft.com/office/drawing/2014/main" id="{5CCB9CE2-8CC8-476E-825D-2FEEC1ECBEA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2" name="TextBox 1">
          <a:extLst>
            <a:ext uri="{FF2B5EF4-FFF2-40B4-BE49-F238E27FC236}">
              <a16:creationId xmlns:a16="http://schemas.microsoft.com/office/drawing/2014/main" id="{93C3D112-0BEA-4C08-88BB-A50D717AA5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3" name="TextBox 1">
          <a:extLst>
            <a:ext uri="{FF2B5EF4-FFF2-40B4-BE49-F238E27FC236}">
              <a16:creationId xmlns:a16="http://schemas.microsoft.com/office/drawing/2014/main" id="{36A03E03-0119-479B-B1DA-E4540F8C8A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4" name="TextBox 1">
          <a:extLst>
            <a:ext uri="{FF2B5EF4-FFF2-40B4-BE49-F238E27FC236}">
              <a16:creationId xmlns:a16="http://schemas.microsoft.com/office/drawing/2014/main" id="{351B22B5-EB55-4C7B-9DC9-1458894229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5" name="TextBox 1">
          <a:extLst>
            <a:ext uri="{FF2B5EF4-FFF2-40B4-BE49-F238E27FC236}">
              <a16:creationId xmlns:a16="http://schemas.microsoft.com/office/drawing/2014/main" id="{BA2F8ACC-19F2-4E60-AEC0-73FDE935D2C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6" name="TextBox 1">
          <a:extLst>
            <a:ext uri="{FF2B5EF4-FFF2-40B4-BE49-F238E27FC236}">
              <a16:creationId xmlns:a16="http://schemas.microsoft.com/office/drawing/2014/main" id="{74D6FB31-AE13-4C8D-A1FA-22DC9581CF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7" name="TextBox 1">
          <a:extLst>
            <a:ext uri="{FF2B5EF4-FFF2-40B4-BE49-F238E27FC236}">
              <a16:creationId xmlns:a16="http://schemas.microsoft.com/office/drawing/2014/main" id="{E07E34E3-E21E-4A3B-BDDF-FF887A8C52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8" name="TextBox 1">
          <a:extLst>
            <a:ext uri="{FF2B5EF4-FFF2-40B4-BE49-F238E27FC236}">
              <a16:creationId xmlns:a16="http://schemas.microsoft.com/office/drawing/2014/main" id="{30ACA456-43DF-4661-8C0B-37BD0BC4D0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19" name="TextBox 1">
          <a:extLst>
            <a:ext uri="{FF2B5EF4-FFF2-40B4-BE49-F238E27FC236}">
              <a16:creationId xmlns:a16="http://schemas.microsoft.com/office/drawing/2014/main" id="{351E27A9-361D-439B-8294-E209D7D4FE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0" name="TextBox 1">
          <a:extLst>
            <a:ext uri="{FF2B5EF4-FFF2-40B4-BE49-F238E27FC236}">
              <a16:creationId xmlns:a16="http://schemas.microsoft.com/office/drawing/2014/main" id="{EE948691-DE35-4E2B-8A25-96FA3F6CCC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1" name="TextBox 1">
          <a:extLst>
            <a:ext uri="{FF2B5EF4-FFF2-40B4-BE49-F238E27FC236}">
              <a16:creationId xmlns:a16="http://schemas.microsoft.com/office/drawing/2014/main" id="{7C6734AE-D9B6-4145-8B8D-0F3C0ABFB8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2" name="TextBox 1">
          <a:extLst>
            <a:ext uri="{FF2B5EF4-FFF2-40B4-BE49-F238E27FC236}">
              <a16:creationId xmlns:a16="http://schemas.microsoft.com/office/drawing/2014/main" id="{D831FBB3-75AE-4DF5-8535-238A7CC3D65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3" name="TextBox 1">
          <a:extLst>
            <a:ext uri="{FF2B5EF4-FFF2-40B4-BE49-F238E27FC236}">
              <a16:creationId xmlns:a16="http://schemas.microsoft.com/office/drawing/2014/main" id="{8C2D4220-EE8B-436E-A488-D36D116827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4" name="TextBox 1">
          <a:extLst>
            <a:ext uri="{FF2B5EF4-FFF2-40B4-BE49-F238E27FC236}">
              <a16:creationId xmlns:a16="http://schemas.microsoft.com/office/drawing/2014/main" id="{A8CC660A-2AE3-4781-9332-6C9416722DD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5" name="TextBox 1">
          <a:extLst>
            <a:ext uri="{FF2B5EF4-FFF2-40B4-BE49-F238E27FC236}">
              <a16:creationId xmlns:a16="http://schemas.microsoft.com/office/drawing/2014/main" id="{29CB78E1-11DB-4B9A-8C30-974CB26AF0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6" name="TextBox 1">
          <a:extLst>
            <a:ext uri="{FF2B5EF4-FFF2-40B4-BE49-F238E27FC236}">
              <a16:creationId xmlns:a16="http://schemas.microsoft.com/office/drawing/2014/main" id="{BC718319-DB11-4A27-9346-644974355E2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7" name="TextBox 1">
          <a:extLst>
            <a:ext uri="{FF2B5EF4-FFF2-40B4-BE49-F238E27FC236}">
              <a16:creationId xmlns:a16="http://schemas.microsoft.com/office/drawing/2014/main" id="{29986ED0-BDF0-4F50-BD96-ADD88D5BAA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8" name="TextBox 1">
          <a:extLst>
            <a:ext uri="{FF2B5EF4-FFF2-40B4-BE49-F238E27FC236}">
              <a16:creationId xmlns:a16="http://schemas.microsoft.com/office/drawing/2014/main" id="{AE8CFFFD-9EFF-44FD-8462-968922ABCD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29" name="TextBox 1">
          <a:extLst>
            <a:ext uri="{FF2B5EF4-FFF2-40B4-BE49-F238E27FC236}">
              <a16:creationId xmlns:a16="http://schemas.microsoft.com/office/drawing/2014/main" id="{93E17A0E-D6DC-460C-AFA6-2D56E66745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0" name="TextBox 1">
          <a:extLst>
            <a:ext uri="{FF2B5EF4-FFF2-40B4-BE49-F238E27FC236}">
              <a16:creationId xmlns:a16="http://schemas.microsoft.com/office/drawing/2014/main" id="{ED1D0F12-9298-41B5-A461-44C2CFF60C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1" name="TextBox 1">
          <a:extLst>
            <a:ext uri="{FF2B5EF4-FFF2-40B4-BE49-F238E27FC236}">
              <a16:creationId xmlns:a16="http://schemas.microsoft.com/office/drawing/2014/main" id="{E14CD458-3BFE-42D7-934F-B9391EE3D5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2" name="TextBox 1">
          <a:extLst>
            <a:ext uri="{FF2B5EF4-FFF2-40B4-BE49-F238E27FC236}">
              <a16:creationId xmlns:a16="http://schemas.microsoft.com/office/drawing/2014/main" id="{1403E8D4-E625-4B14-84E7-0414750CE3F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3" name="TextBox 1">
          <a:extLst>
            <a:ext uri="{FF2B5EF4-FFF2-40B4-BE49-F238E27FC236}">
              <a16:creationId xmlns:a16="http://schemas.microsoft.com/office/drawing/2014/main" id="{6EC5480E-6384-42E2-92E3-FA66AABE7FA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4" name="TextBox 1">
          <a:extLst>
            <a:ext uri="{FF2B5EF4-FFF2-40B4-BE49-F238E27FC236}">
              <a16:creationId xmlns:a16="http://schemas.microsoft.com/office/drawing/2014/main" id="{05AF358A-724C-4D66-B3A1-7BB71E927C9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5" name="TextBox 1">
          <a:extLst>
            <a:ext uri="{FF2B5EF4-FFF2-40B4-BE49-F238E27FC236}">
              <a16:creationId xmlns:a16="http://schemas.microsoft.com/office/drawing/2014/main" id="{C90BFCE3-363C-4874-89BB-0002CEA5C75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6" name="TextBox 1">
          <a:extLst>
            <a:ext uri="{FF2B5EF4-FFF2-40B4-BE49-F238E27FC236}">
              <a16:creationId xmlns:a16="http://schemas.microsoft.com/office/drawing/2014/main" id="{AC1EB161-E89D-4AAF-AE09-D26FE1575F6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7" name="TextBox 1">
          <a:extLst>
            <a:ext uri="{FF2B5EF4-FFF2-40B4-BE49-F238E27FC236}">
              <a16:creationId xmlns:a16="http://schemas.microsoft.com/office/drawing/2014/main" id="{4318C910-5886-4A8E-88A6-0BA524A522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8" name="TextBox 1">
          <a:extLst>
            <a:ext uri="{FF2B5EF4-FFF2-40B4-BE49-F238E27FC236}">
              <a16:creationId xmlns:a16="http://schemas.microsoft.com/office/drawing/2014/main" id="{C4750FDC-BE4D-4CA7-B12E-349FF0B8E1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39" name="TextBox 1">
          <a:extLst>
            <a:ext uri="{FF2B5EF4-FFF2-40B4-BE49-F238E27FC236}">
              <a16:creationId xmlns:a16="http://schemas.microsoft.com/office/drawing/2014/main" id="{F6101D2D-1A7B-4665-98C0-634A0FA689B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0" name="TextBox 1">
          <a:extLst>
            <a:ext uri="{FF2B5EF4-FFF2-40B4-BE49-F238E27FC236}">
              <a16:creationId xmlns:a16="http://schemas.microsoft.com/office/drawing/2014/main" id="{49B73B43-7C09-4ED6-92D5-3E085D6779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1" name="TextBox 1">
          <a:extLst>
            <a:ext uri="{FF2B5EF4-FFF2-40B4-BE49-F238E27FC236}">
              <a16:creationId xmlns:a16="http://schemas.microsoft.com/office/drawing/2014/main" id="{4BE68FCC-C40B-4284-97D8-CA0EE98EF3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2" name="TextBox 1">
          <a:extLst>
            <a:ext uri="{FF2B5EF4-FFF2-40B4-BE49-F238E27FC236}">
              <a16:creationId xmlns:a16="http://schemas.microsoft.com/office/drawing/2014/main" id="{50AD1382-32D3-4AA8-8BC9-8E1340C75E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3" name="TextBox 1">
          <a:extLst>
            <a:ext uri="{FF2B5EF4-FFF2-40B4-BE49-F238E27FC236}">
              <a16:creationId xmlns:a16="http://schemas.microsoft.com/office/drawing/2014/main" id="{2CF4087A-0D07-4E84-936B-1D70D6FFEC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4" name="TextBox 1">
          <a:extLst>
            <a:ext uri="{FF2B5EF4-FFF2-40B4-BE49-F238E27FC236}">
              <a16:creationId xmlns:a16="http://schemas.microsoft.com/office/drawing/2014/main" id="{03CC90F8-9214-4BF5-8A32-981911C063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5" name="TextBox 1">
          <a:extLst>
            <a:ext uri="{FF2B5EF4-FFF2-40B4-BE49-F238E27FC236}">
              <a16:creationId xmlns:a16="http://schemas.microsoft.com/office/drawing/2014/main" id="{D9DF93A9-E331-4859-88F6-D2D3CF954A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6" name="TextBox 1">
          <a:extLst>
            <a:ext uri="{FF2B5EF4-FFF2-40B4-BE49-F238E27FC236}">
              <a16:creationId xmlns:a16="http://schemas.microsoft.com/office/drawing/2014/main" id="{6C7E5CCA-38DB-49C2-BECD-173B707987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7" name="TextBox 1">
          <a:extLst>
            <a:ext uri="{FF2B5EF4-FFF2-40B4-BE49-F238E27FC236}">
              <a16:creationId xmlns:a16="http://schemas.microsoft.com/office/drawing/2014/main" id="{AA65457C-1841-45C3-92A1-51C49EA85A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8" name="TextBox 1">
          <a:extLst>
            <a:ext uri="{FF2B5EF4-FFF2-40B4-BE49-F238E27FC236}">
              <a16:creationId xmlns:a16="http://schemas.microsoft.com/office/drawing/2014/main" id="{802AA39A-F563-4BDF-9980-9FAABCA1AC5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49" name="TextBox 1">
          <a:extLst>
            <a:ext uri="{FF2B5EF4-FFF2-40B4-BE49-F238E27FC236}">
              <a16:creationId xmlns:a16="http://schemas.microsoft.com/office/drawing/2014/main" id="{CD0783C8-AD54-48AD-8958-257F843C51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0" name="TextBox 1">
          <a:extLst>
            <a:ext uri="{FF2B5EF4-FFF2-40B4-BE49-F238E27FC236}">
              <a16:creationId xmlns:a16="http://schemas.microsoft.com/office/drawing/2014/main" id="{30431B0B-35F8-4E9D-9148-2D68736814C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1" name="TextBox 1">
          <a:extLst>
            <a:ext uri="{FF2B5EF4-FFF2-40B4-BE49-F238E27FC236}">
              <a16:creationId xmlns:a16="http://schemas.microsoft.com/office/drawing/2014/main" id="{03089B6D-F54A-4AB9-903F-6A77DEE90B0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2" name="TextBox 1">
          <a:extLst>
            <a:ext uri="{FF2B5EF4-FFF2-40B4-BE49-F238E27FC236}">
              <a16:creationId xmlns:a16="http://schemas.microsoft.com/office/drawing/2014/main" id="{3B989DA8-4762-4104-85A6-EC1AFFE894F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3" name="TextBox 1">
          <a:extLst>
            <a:ext uri="{FF2B5EF4-FFF2-40B4-BE49-F238E27FC236}">
              <a16:creationId xmlns:a16="http://schemas.microsoft.com/office/drawing/2014/main" id="{79087AB1-C981-4240-B8BA-C726463564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4" name="TextBox 1">
          <a:extLst>
            <a:ext uri="{FF2B5EF4-FFF2-40B4-BE49-F238E27FC236}">
              <a16:creationId xmlns:a16="http://schemas.microsoft.com/office/drawing/2014/main" id="{3056E8B6-80BB-484D-9A08-51F3BC477C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5" name="TextBox 1">
          <a:extLst>
            <a:ext uri="{FF2B5EF4-FFF2-40B4-BE49-F238E27FC236}">
              <a16:creationId xmlns:a16="http://schemas.microsoft.com/office/drawing/2014/main" id="{9D8BD31D-0C8D-4E81-B7DB-355388EBC7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6" name="TextBox 1">
          <a:extLst>
            <a:ext uri="{FF2B5EF4-FFF2-40B4-BE49-F238E27FC236}">
              <a16:creationId xmlns:a16="http://schemas.microsoft.com/office/drawing/2014/main" id="{50C248EF-6486-4D52-AFF5-8F142776943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7" name="TextBox 1">
          <a:extLst>
            <a:ext uri="{FF2B5EF4-FFF2-40B4-BE49-F238E27FC236}">
              <a16:creationId xmlns:a16="http://schemas.microsoft.com/office/drawing/2014/main" id="{614422D7-BE86-4C8D-A8A1-D1BEF8612C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8" name="TextBox 1">
          <a:extLst>
            <a:ext uri="{FF2B5EF4-FFF2-40B4-BE49-F238E27FC236}">
              <a16:creationId xmlns:a16="http://schemas.microsoft.com/office/drawing/2014/main" id="{0FCADF72-8AFA-422A-923D-2C61E944D3A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59" name="TextBox 1">
          <a:extLst>
            <a:ext uri="{FF2B5EF4-FFF2-40B4-BE49-F238E27FC236}">
              <a16:creationId xmlns:a16="http://schemas.microsoft.com/office/drawing/2014/main" id="{5E994A0A-4301-42FC-A443-D95CB9A098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0" name="TextBox 1">
          <a:extLst>
            <a:ext uri="{FF2B5EF4-FFF2-40B4-BE49-F238E27FC236}">
              <a16:creationId xmlns:a16="http://schemas.microsoft.com/office/drawing/2014/main" id="{0495DFBC-4C3F-4172-8112-16A4E5E6912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1" name="TextBox 1">
          <a:extLst>
            <a:ext uri="{FF2B5EF4-FFF2-40B4-BE49-F238E27FC236}">
              <a16:creationId xmlns:a16="http://schemas.microsoft.com/office/drawing/2014/main" id="{C6AC255B-96DD-4AA1-A18D-B961D76D7A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2" name="TextBox 1">
          <a:extLst>
            <a:ext uri="{FF2B5EF4-FFF2-40B4-BE49-F238E27FC236}">
              <a16:creationId xmlns:a16="http://schemas.microsoft.com/office/drawing/2014/main" id="{C090CAF2-5764-4165-BE72-ED785DF4029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3" name="TextBox 1">
          <a:extLst>
            <a:ext uri="{FF2B5EF4-FFF2-40B4-BE49-F238E27FC236}">
              <a16:creationId xmlns:a16="http://schemas.microsoft.com/office/drawing/2014/main" id="{41147FE0-EA48-4178-9E19-338C71FFED6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4" name="TextBox 1">
          <a:extLst>
            <a:ext uri="{FF2B5EF4-FFF2-40B4-BE49-F238E27FC236}">
              <a16:creationId xmlns:a16="http://schemas.microsoft.com/office/drawing/2014/main" id="{3FA4B38D-1C75-46FE-A37D-F825F0F28A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5" name="TextBox 1">
          <a:extLst>
            <a:ext uri="{FF2B5EF4-FFF2-40B4-BE49-F238E27FC236}">
              <a16:creationId xmlns:a16="http://schemas.microsoft.com/office/drawing/2014/main" id="{643A260E-701B-46E0-B882-EC1EF1D44C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6" name="TextBox 1">
          <a:extLst>
            <a:ext uri="{FF2B5EF4-FFF2-40B4-BE49-F238E27FC236}">
              <a16:creationId xmlns:a16="http://schemas.microsoft.com/office/drawing/2014/main" id="{D6CBCFE6-AFB0-4FC4-B848-B45A7487CD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7" name="TextBox 1">
          <a:extLst>
            <a:ext uri="{FF2B5EF4-FFF2-40B4-BE49-F238E27FC236}">
              <a16:creationId xmlns:a16="http://schemas.microsoft.com/office/drawing/2014/main" id="{F836BCC1-B793-487E-AE20-3FFF9C019B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8" name="TextBox 1">
          <a:extLst>
            <a:ext uri="{FF2B5EF4-FFF2-40B4-BE49-F238E27FC236}">
              <a16:creationId xmlns:a16="http://schemas.microsoft.com/office/drawing/2014/main" id="{C2A7232C-6355-416C-94EF-87233B28CF4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69" name="TextBox 1">
          <a:extLst>
            <a:ext uri="{FF2B5EF4-FFF2-40B4-BE49-F238E27FC236}">
              <a16:creationId xmlns:a16="http://schemas.microsoft.com/office/drawing/2014/main" id="{1E9E20B3-D88F-4488-9A66-F1C7418627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0" name="TextBox 1">
          <a:extLst>
            <a:ext uri="{FF2B5EF4-FFF2-40B4-BE49-F238E27FC236}">
              <a16:creationId xmlns:a16="http://schemas.microsoft.com/office/drawing/2014/main" id="{05BBC581-0483-44B2-AB38-EC2F61913B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1" name="TextBox 1">
          <a:extLst>
            <a:ext uri="{FF2B5EF4-FFF2-40B4-BE49-F238E27FC236}">
              <a16:creationId xmlns:a16="http://schemas.microsoft.com/office/drawing/2014/main" id="{1AF24D04-E016-4E0F-A206-BCDF92E498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2" name="TextBox 1">
          <a:extLst>
            <a:ext uri="{FF2B5EF4-FFF2-40B4-BE49-F238E27FC236}">
              <a16:creationId xmlns:a16="http://schemas.microsoft.com/office/drawing/2014/main" id="{D86E8470-41BE-43DA-B260-1267EB4B0AD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3" name="TextBox 1">
          <a:extLst>
            <a:ext uri="{FF2B5EF4-FFF2-40B4-BE49-F238E27FC236}">
              <a16:creationId xmlns:a16="http://schemas.microsoft.com/office/drawing/2014/main" id="{E9802D5D-A5FD-4D33-B195-C38B4632FB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4" name="TextBox 1">
          <a:extLst>
            <a:ext uri="{FF2B5EF4-FFF2-40B4-BE49-F238E27FC236}">
              <a16:creationId xmlns:a16="http://schemas.microsoft.com/office/drawing/2014/main" id="{59B33272-1950-4536-8C45-E7A1C56E92B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5" name="TextBox 1">
          <a:extLst>
            <a:ext uri="{FF2B5EF4-FFF2-40B4-BE49-F238E27FC236}">
              <a16:creationId xmlns:a16="http://schemas.microsoft.com/office/drawing/2014/main" id="{89CC46FB-5709-422F-838B-2FB2FB0FEB4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6" name="TextBox 1">
          <a:extLst>
            <a:ext uri="{FF2B5EF4-FFF2-40B4-BE49-F238E27FC236}">
              <a16:creationId xmlns:a16="http://schemas.microsoft.com/office/drawing/2014/main" id="{00960BD1-8C9F-4E5A-844E-F821C54143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7" name="TextBox 1">
          <a:extLst>
            <a:ext uri="{FF2B5EF4-FFF2-40B4-BE49-F238E27FC236}">
              <a16:creationId xmlns:a16="http://schemas.microsoft.com/office/drawing/2014/main" id="{5CF73D70-54F0-42FE-BA7E-6994E9A5FC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8" name="TextBox 1">
          <a:extLst>
            <a:ext uri="{FF2B5EF4-FFF2-40B4-BE49-F238E27FC236}">
              <a16:creationId xmlns:a16="http://schemas.microsoft.com/office/drawing/2014/main" id="{A09A667A-CF80-4813-8A8F-51A9FBC81A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79" name="TextBox 1">
          <a:extLst>
            <a:ext uri="{FF2B5EF4-FFF2-40B4-BE49-F238E27FC236}">
              <a16:creationId xmlns:a16="http://schemas.microsoft.com/office/drawing/2014/main" id="{4D0E1560-681F-4853-B2DE-D6EF6390916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0" name="TextBox 1">
          <a:extLst>
            <a:ext uri="{FF2B5EF4-FFF2-40B4-BE49-F238E27FC236}">
              <a16:creationId xmlns:a16="http://schemas.microsoft.com/office/drawing/2014/main" id="{D4F8371B-6443-4E53-85F6-FBB6027279C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1" name="TextBox 1">
          <a:extLst>
            <a:ext uri="{FF2B5EF4-FFF2-40B4-BE49-F238E27FC236}">
              <a16:creationId xmlns:a16="http://schemas.microsoft.com/office/drawing/2014/main" id="{EF789DA1-9192-4A24-8C7B-D5C788B13E0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2" name="TextBox 1">
          <a:extLst>
            <a:ext uri="{FF2B5EF4-FFF2-40B4-BE49-F238E27FC236}">
              <a16:creationId xmlns:a16="http://schemas.microsoft.com/office/drawing/2014/main" id="{13BD9817-2B96-497C-8D54-E89848566D6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3" name="TextBox 1">
          <a:extLst>
            <a:ext uri="{FF2B5EF4-FFF2-40B4-BE49-F238E27FC236}">
              <a16:creationId xmlns:a16="http://schemas.microsoft.com/office/drawing/2014/main" id="{8804872B-C980-4043-BC93-7EAD3659FD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4" name="TextBox 1">
          <a:extLst>
            <a:ext uri="{FF2B5EF4-FFF2-40B4-BE49-F238E27FC236}">
              <a16:creationId xmlns:a16="http://schemas.microsoft.com/office/drawing/2014/main" id="{1C0E0AB2-48AF-4F86-9905-CA1A56429E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5" name="TextBox 1">
          <a:extLst>
            <a:ext uri="{FF2B5EF4-FFF2-40B4-BE49-F238E27FC236}">
              <a16:creationId xmlns:a16="http://schemas.microsoft.com/office/drawing/2014/main" id="{1B2D44F1-BEED-4657-85BE-9A7BA156A8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6" name="TextBox 1">
          <a:extLst>
            <a:ext uri="{FF2B5EF4-FFF2-40B4-BE49-F238E27FC236}">
              <a16:creationId xmlns:a16="http://schemas.microsoft.com/office/drawing/2014/main" id="{DC50219B-6371-49FF-AC18-CA343977DE6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7" name="TextBox 1">
          <a:extLst>
            <a:ext uri="{FF2B5EF4-FFF2-40B4-BE49-F238E27FC236}">
              <a16:creationId xmlns:a16="http://schemas.microsoft.com/office/drawing/2014/main" id="{39585360-679B-4A95-BE9B-14135464F4F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8" name="TextBox 1">
          <a:extLst>
            <a:ext uri="{FF2B5EF4-FFF2-40B4-BE49-F238E27FC236}">
              <a16:creationId xmlns:a16="http://schemas.microsoft.com/office/drawing/2014/main" id="{F9470E4C-0089-4E5C-B21D-5D96369708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89" name="TextBox 1">
          <a:extLst>
            <a:ext uri="{FF2B5EF4-FFF2-40B4-BE49-F238E27FC236}">
              <a16:creationId xmlns:a16="http://schemas.microsoft.com/office/drawing/2014/main" id="{894BB1D5-214F-46D6-81B5-162D8EFE066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0" name="TextBox 1">
          <a:extLst>
            <a:ext uri="{FF2B5EF4-FFF2-40B4-BE49-F238E27FC236}">
              <a16:creationId xmlns:a16="http://schemas.microsoft.com/office/drawing/2014/main" id="{75A332FC-8FBF-4E8D-A4E6-74ED6DA017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1" name="TextBox 1">
          <a:extLst>
            <a:ext uri="{FF2B5EF4-FFF2-40B4-BE49-F238E27FC236}">
              <a16:creationId xmlns:a16="http://schemas.microsoft.com/office/drawing/2014/main" id="{489D10C5-5EB7-4F2C-B637-FD234F699E1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2" name="TextBox 1">
          <a:extLst>
            <a:ext uri="{FF2B5EF4-FFF2-40B4-BE49-F238E27FC236}">
              <a16:creationId xmlns:a16="http://schemas.microsoft.com/office/drawing/2014/main" id="{69232F88-E530-4353-9DDA-4F663E103D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3" name="TextBox 1">
          <a:extLst>
            <a:ext uri="{FF2B5EF4-FFF2-40B4-BE49-F238E27FC236}">
              <a16:creationId xmlns:a16="http://schemas.microsoft.com/office/drawing/2014/main" id="{84CB1510-CD77-4768-B4DF-7E59024BB9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4" name="TextBox 1">
          <a:extLst>
            <a:ext uri="{FF2B5EF4-FFF2-40B4-BE49-F238E27FC236}">
              <a16:creationId xmlns:a16="http://schemas.microsoft.com/office/drawing/2014/main" id="{7B0D1249-C06D-4D63-98E3-7E8AB96992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5" name="TextBox 1">
          <a:extLst>
            <a:ext uri="{FF2B5EF4-FFF2-40B4-BE49-F238E27FC236}">
              <a16:creationId xmlns:a16="http://schemas.microsoft.com/office/drawing/2014/main" id="{7646005B-0E0D-45CE-B753-F45635BD4F4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6" name="TextBox 1">
          <a:extLst>
            <a:ext uri="{FF2B5EF4-FFF2-40B4-BE49-F238E27FC236}">
              <a16:creationId xmlns:a16="http://schemas.microsoft.com/office/drawing/2014/main" id="{80DC8A85-3E08-4C41-8B22-29CF0B1A37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7" name="TextBox 1">
          <a:extLst>
            <a:ext uri="{FF2B5EF4-FFF2-40B4-BE49-F238E27FC236}">
              <a16:creationId xmlns:a16="http://schemas.microsoft.com/office/drawing/2014/main" id="{7E0B4E1C-4764-43C7-AC3E-585F7AE8E7C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8" name="TextBox 1">
          <a:extLst>
            <a:ext uri="{FF2B5EF4-FFF2-40B4-BE49-F238E27FC236}">
              <a16:creationId xmlns:a16="http://schemas.microsoft.com/office/drawing/2014/main" id="{EF03EAAA-6692-47AB-B7EB-0BFBD76EFA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399" name="TextBox 1">
          <a:extLst>
            <a:ext uri="{FF2B5EF4-FFF2-40B4-BE49-F238E27FC236}">
              <a16:creationId xmlns:a16="http://schemas.microsoft.com/office/drawing/2014/main" id="{1B16973A-CB6B-4C79-9232-42CE3D9395F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0" name="TextBox 1">
          <a:extLst>
            <a:ext uri="{FF2B5EF4-FFF2-40B4-BE49-F238E27FC236}">
              <a16:creationId xmlns:a16="http://schemas.microsoft.com/office/drawing/2014/main" id="{6F85E464-BC4A-436B-A0A3-364917C829C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1" name="TextBox 1">
          <a:extLst>
            <a:ext uri="{FF2B5EF4-FFF2-40B4-BE49-F238E27FC236}">
              <a16:creationId xmlns:a16="http://schemas.microsoft.com/office/drawing/2014/main" id="{C0DF3BBC-8652-4665-8F65-CEF81EEB7B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2" name="TextBox 1">
          <a:extLst>
            <a:ext uri="{FF2B5EF4-FFF2-40B4-BE49-F238E27FC236}">
              <a16:creationId xmlns:a16="http://schemas.microsoft.com/office/drawing/2014/main" id="{13D050AD-AA16-47EC-969E-CF9E0972C8D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3" name="TextBox 1">
          <a:extLst>
            <a:ext uri="{FF2B5EF4-FFF2-40B4-BE49-F238E27FC236}">
              <a16:creationId xmlns:a16="http://schemas.microsoft.com/office/drawing/2014/main" id="{856EAB5C-4D23-4AA6-BAA8-67AB5F31D45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4" name="TextBox 1">
          <a:extLst>
            <a:ext uri="{FF2B5EF4-FFF2-40B4-BE49-F238E27FC236}">
              <a16:creationId xmlns:a16="http://schemas.microsoft.com/office/drawing/2014/main" id="{6D0F4393-FDAD-4EF8-A276-41B76104AFF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5" name="TextBox 1">
          <a:extLst>
            <a:ext uri="{FF2B5EF4-FFF2-40B4-BE49-F238E27FC236}">
              <a16:creationId xmlns:a16="http://schemas.microsoft.com/office/drawing/2014/main" id="{DF7232E3-9A7E-4144-84B0-51E56D0E485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6" name="TextBox 1">
          <a:extLst>
            <a:ext uri="{FF2B5EF4-FFF2-40B4-BE49-F238E27FC236}">
              <a16:creationId xmlns:a16="http://schemas.microsoft.com/office/drawing/2014/main" id="{8F72EB76-1896-4C78-8E6A-B2535464FB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7" name="TextBox 1">
          <a:extLst>
            <a:ext uri="{FF2B5EF4-FFF2-40B4-BE49-F238E27FC236}">
              <a16:creationId xmlns:a16="http://schemas.microsoft.com/office/drawing/2014/main" id="{3FA4DEF4-9978-42EE-ABDE-1426E8A018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8" name="TextBox 1">
          <a:extLst>
            <a:ext uri="{FF2B5EF4-FFF2-40B4-BE49-F238E27FC236}">
              <a16:creationId xmlns:a16="http://schemas.microsoft.com/office/drawing/2014/main" id="{DA6544B4-B793-4168-8A31-4004BCA13E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09" name="TextBox 1">
          <a:extLst>
            <a:ext uri="{FF2B5EF4-FFF2-40B4-BE49-F238E27FC236}">
              <a16:creationId xmlns:a16="http://schemas.microsoft.com/office/drawing/2014/main" id="{70283802-78F3-4044-ABE9-9C7373B87A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0" name="TextBox 1">
          <a:extLst>
            <a:ext uri="{FF2B5EF4-FFF2-40B4-BE49-F238E27FC236}">
              <a16:creationId xmlns:a16="http://schemas.microsoft.com/office/drawing/2014/main" id="{D5219790-949C-47A0-A968-18082612B0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1" name="TextBox 1">
          <a:extLst>
            <a:ext uri="{FF2B5EF4-FFF2-40B4-BE49-F238E27FC236}">
              <a16:creationId xmlns:a16="http://schemas.microsoft.com/office/drawing/2014/main" id="{A6E0C1A1-30C4-40CA-994A-19770D1438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2" name="TextBox 1">
          <a:extLst>
            <a:ext uri="{FF2B5EF4-FFF2-40B4-BE49-F238E27FC236}">
              <a16:creationId xmlns:a16="http://schemas.microsoft.com/office/drawing/2014/main" id="{66C51E3D-12B7-4B37-965E-8CD3565821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3" name="TextBox 1">
          <a:extLst>
            <a:ext uri="{FF2B5EF4-FFF2-40B4-BE49-F238E27FC236}">
              <a16:creationId xmlns:a16="http://schemas.microsoft.com/office/drawing/2014/main" id="{FCA5CBFD-F99D-4DCF-BBE7-1CE2986DF6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4" name="TextBox 1">
          <a:extLst>
            <a:ext uri="{FF2B5EF4-FFF2-40B4-BE49-F238E27FC236}">
              <a16:creationId xmlns:a16="http://schemas.microsoft.com/office/drawing/2014/main" id="{17F97AA4-A5F3-45C2-8764-9AE4BAD02F4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5" name="TextBox 1">
          <a:extLst>
            <a:ext uri="{FF2B5EF4-FFF2-40B4-BE49-F238E27FC236}">
              <a16:creationId xmlns:a16="http://schemas.microsoft.com/office/drawing/2014/main" id="{9C90D92B-012B-46C0-8513-9DDC96C0391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6" name="TextBox 1">
          <a:extLst>
            <a:ext uri="{FF2B5EF4-FFF2-40B4-BE49-F238E27FC236}">
              <a16:creationId xmlns:a16="http://schemas.microsoft.com/office/drawing/2014/main" id="{C00A9C8F-5B67-4C03-8C6A-D6F72F82A45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7" name="TextBox 1">
          <a:extLst>
            <a:ext uri="{FF2B5EF4-FFF2-40B4-BE49-F238E27FC236}">
              <a16:creationId xmlns:a16="http://schemas.microsoft.com/office/drawing/2014/main" id="{936E4FF4-14C8-41A7-9B2F-5B25C8E4CD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8" name="TextBox 1">
          <a:extLst>
            <a:ext uri="{FF2B5EF4-FFF2-40B4-BE49-F238E27FC236}">
              <a16:creationId xmlns:a16="http://schemas.microsoft.com/office/drawing/2014/main" id="{267273D8-3FE8-48B7-94F4-3CF635CBDA6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19" name="TextBox 1">
          <a:extLst>
            <a:ext uri="{FF2B5EF4-FFF2-40B4-BE49-F238E27FC236}">
              <a16:creationId xmlns:a16="http://schemas.microsoft.com/office/drawing/2014/main" id="{ED110021-2ED1-4AB2-AAE3-AC0D56DB408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0" name="TextBox 1">
          <a:extLst>
            <a:ext uri="{FF2B5EF4-FFF2-40B4-BE49-F238E27FC236}">
              <a16:creationId xmlns:a16="http://schemas.microsoft.com/office/drawing/2014/main" id="{39640829-CE37-4673-BB97-1785EC96350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1" name="TextBox 1">
          <a:extLst>
            <a:ext uri="{FF2B5EF4-FFF2-40B4-BE49-F238E27FC236}">
              <a16:creationId xmlns:a16="http://schemas.microsoft.com/office/drawing/2014/main" id="{E0182359-09AF-4BB6-8EFF-557C46EC29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2" name="TextBox 1">
          <a:extLst>
            <a:ext uri="{FF2B5EF4-FFF2-40B4-BE49-F238E27FC236}">
              <a16:creationId xmlns:a16="http://schemas.microsoft.com/office/drawing/2014/main" id="{757919AE-A07A-4D91-B673-5EA6BC5529D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3" name="TextBox 1">
          <a:extLst>
            <a:ext uri="{FF2B5EF4-FFF2-40B4-BE49-F238E27FC236}">
              <a16:creationId xmlns:a16="http://schemas.microsoft.com/office/drawing/2014/main" id="{12B16A92-8D7A-40BC-8D10-F2825293DD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4" name="TextBox 1">
          <a:extLst>
            <a:ext uri="{FF2B5EF4-FFF2-40B4-BE49-F238E27FC236}">
              <a16:creationId xmlns:a16="http://schemas.microsoft.com/office/drawing/2014/main" id="{DB101AB8-5570-4C8C-852B-38E2C00694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5" name="TextBox 1">
          <a:extLst>
            <a:ext uri="{FF2B5EF4-FFF2-40B4-BE49-F238E27FC236}">
              <a16:creationId xmlns:a16="http://schemas.microsoft.com/office/drawing/2014/main" id="{39EE43A0-201F-4C0B-BCB0-313CF0850B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6" name="TextBox 1">
          <a:extLst>
            <a:ext uri="{FF2B5EF4-FFF2-40B4-BE49-F238E27FC236}">
              <a16:creationId xmlns:a16="http://schemas.microsoft.com/office/drawing/2014/main" id="{8F116129-CBAE-428E-9249-86103E7EAD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7" name="TextBox 1">
          <a:extLst>
            <a:ext uri="{FF2B5EF4-FFF2-40B4-BE49-F238E27FC236}">
              <a16:creationId xmlns:a16="http://schemas.microsoft.com/office/drawing/2014/main" id="{B9A2EE82-B0D6-4505-8EF6-EB6FD4EAF6D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8" name="TextBox 1">
          <a:extLst>
            <a:ext uri="{FF2B5EF4-FFF2-40B4-BE49-F238E27FC236}">
              <a16:creationId xmlns:a16="http://schemas.microsoft.com/office/drawing/2014/main" id="{8437E96A-F53E-43B8-83DA-75DC6938456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29" name="TextBox 1">
          <a:extLst>
            <a:ext uri="{FF2B5EF4-FFF2-40B4-BE49-F238E27FC236}">
              <a16:creationId xmlns:a16="http://schemas.microsoft.com/office/drawing/2014/main" id="{057DCFCB-234C-45BF-96C1-79E4F5B0F40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0" name="TextBox 1">
          <a:extLst>
            <a:ext uri="{FF2B5EF4-FFF2-40B4-BE49-F238E27FC236}">
              <a16:creationId xmlns:a16="http://schemas.microsoft.com/office/drawing/2014/main" id="{9B5C209A-A3A5-4C78-B902-15D1083443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1" name="TextBox 1">
          <a:extLst>
            <a:ext uri="{FF2B5EF4-FFF2-40B4-BE49-F238E27FC236}">
              <a16:creationId xmlns:a16="http://schemas.microsoft.com/office/drawing/2014/main" id="{7076B9A2-58E7-4C6A-8115-B889CD5671D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2" name="TextBox 1">
          <a:extLst>
            <a:ext uri="{FF2B5EF4-FFF2-40B4-BE49-F238E27FC236}">
              <a16:creationId xmlns:a16="http://schemas.microsoft.com/office/drawing/2014/main" id="{3B82BA63-2392-48B5-8FC1-68854C86B7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3" name="TextBox 1">
          <a:extLst>
            <a:ext uri="{FF2B5EF4-FFF2-40B4-BE49-F238E27FC236}">
              <a16:creationId xmlns:a16="http://schemas.microsoft.com/office/drawing/2014/main" id="{BB0F3F47-FB66-4F2F-8C0F-2E12AF3F5F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4" name="TextBox 1">
          <a:extLst>
            <a:ext uri="{FF2B5EF4-FFF2-40B4-BE49-F238E27FC236}">
              <a16:creationId xmlns:a16="http://schemas.microsoft.com/office/drawing/2014/main" id="{0F475929-0BDB-4935-B83C-4F1E5C983EE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5" name="TextBox 1">
          <a:extLst>
            <a:ext uri="{FF2B5EF4-FFF2-40B4-BE49-F238E27FC236}">
              <a16:creationId xmlns:a16="http://schemas.microsoft.com/office/drawing/2014/main" id="{0771D717-F8E0-4C82-B777-D09DDE3803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6" name="TextBox 1">
          <a:extLst>
            <a:ext uri="{FF2B5EF4-FFF2-40B4-BE49-F238E27FC236}">
              <a16:creationId xmlns:a16="http://schemas.microsoft.com/office/drawing/2014/main" id="{B927AFBE-D025-4132-A67B-33E630B232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7" name="TextBox 1">
          <a:extLst>
            <a:ext uri="{FF2B5EF4-FFF2-40B4-BE49-F238E27FC236}">
              <a16:creationId xmlns:a16="http://schemas.microsoft.com/office/drawing/2014/main" id="{090763AD-11DE-48F8-BABA-A1004DEA906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8" name="TextBox 1">
          <a:extLst>
            <a:ext uri="{FF2B5EF4-FFF2-40B4-BE49-F238E27FC236}">
              <a16:creationId xmlns:a16="http://schemas.microsoft.com/office/drawing/2014/main" id="{8E1ACA76-9952-4B50-B469-1D7AD1367F9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39" name="TextBox 1">
          <a:extLst>
            <a:ext uri="{FF2B5EF4-FFF2-40B4-BE49-F238E27FC236}">
              <a16:creationId xmlns:a16="http://schemas.microsoft.com/office/drawing/2014/main" id="{C298DA8C-24E4-4922-BA54-C6311A7598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0" name="TextBox 1">
          <a:extLst>
            <a:ext uri="{FF2B5EF4-FFF2-40B4-BE49-F238E27FC236}">
              <a16:creationId xmlns:a16="http://schemas.microsoft.com/office/drawing/2014/main" id="{814E6B38-458A-459B-8C82-8641FDE306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1" name="TextBox 1">
          <a:extLst>
            <a:ext uri="{FF2B5EF4-FFF2-40B4-BE49-F238E27FC236}">
              <a16:creationId xmlns:a16="http://schemas.microsoft.com/office/drawing/2014/main" id="{00629282-2DE8-4B50-B450-DB20F60F57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2" name="TextBox 1">
          <a:extLst>
            <a:ext uri="{FF2B5EF4-FFF2-40B4-BE49-F238E27FC236}">
              <a16:creationId xmlns:a16="http://schemas.microsoft.com/office/drawing/2014/main" id="{DDB49B65-894A-4758-BD1C-19180C29C13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3" name="TextBox 1">
          <a:extLst>
            <a:ext uri="{FF2B5EF4-FFF2-40B4-BE49-F238E27FC236}">
              <a16:creationId xmlns:a16="http://schemas.microsoft.com/office/drawing/2014/main" id="{021D0FA3-D0E5-4CD5-A1B2-1E4BE01AAA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4" name="TextBox 1">
          <a:extLst>
            <a:ext uri="{FF2B5EF4-FFF2-40B4-BE49-F238E27FC236}">
              <a16:creationId xmlns:a16="http://schemas.microsoft.com/office/drawing/2014/main" id="{E4C6D8B5-9E63-43EF-894D-A74554860E0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5" name="TextBox 1">
          <a:extLst>
            <a:ext uri="{FF2B5EF4-FFF2-40B4-BE49-F238E27FC236}">
              <a16:creationId xmlns:a16="http://schemas.microsoft.com/office/drawing/2014/main" id="{5F36E6CE-EB39-4C5F-86BB-7F4A625927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6" name="TextBox 1">
          <a:extLst>
            <a:ext uri="{FF2B5EF4-FFF2-40B4-BE49-F238E27FC236}">
              <a16:creationId xmlns:a16="http://schemas.microsoft.com/office/drawing/2014/main" id="{B903029A-BF64-40CF-AD9F-815916622EF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7" name="TextBox 1">
          <a:extLst>
            <a:ext uri="{FF2B5EF4-FFF2-40B4-BE49-F238E27FC236}">
              <a16:creationId xmlns:a16="http://schemas.microsoft.com/office/drawing/2014/main" id="{179FEBBA-C719-46EE-86BD-DB1FEA3D1E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8" name="TextBox 1">
          <a:extLst>
            <a:ext uri="{FF2B5EF4-FFF2-40B4-BE49-F238E27FC236}">
              <a16:creationId xmlns:a16="http://schemas.microsoft.com/office/drawing/2014/main" id="{B36209E7-44C2-4782-BDD5-EEC4AAFA02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49" name="TextBox 1">
          <a:extLst>
            <a:ext uri="{FF2B5EF4-FFF2-40B4-BE49-F238E27FC236}">
              <a16:creationId xmlns:a16="http://schemas.microsoft.com/office/drawing/2014/main" id="{CF90753E-6354-4B21-B441-8C9C78C7A03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0" name="TextBox 1">
          <a:extLst>
            <a:ext uri="{FF2B5EF4-FFF2-40B4-BE49-F238E27FC236}">
              <a16:creationId xmlns:a16="http://schemas.microsoft.com/office/drawing/2014/main" id="{C9C0ECED-C069-4714-8C14-1C883B8F7E5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1" name="TextBox 1">
          <a:extLst>
            <a:ext uri="{FF2B5EF4-FFF2-40B4-BE49-F238E27FC236}">
              <a16:creationId xmlns:a16="http://schemas.microsoft.com/office/drawing/2014/main" id="{037E313E-7F03-40B8-90D6-91782B6F3E2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2" name="TextBox 1">
          <a:extLst>
            <a:ext uri="{FF2B5EF4-FFF2-40B4-BE49-F238E27FC236}">
              <a16:creationId xmlns:a16="http://schemas.microsoft.com/office/drawing/2014/main" id="{DCEC7354-993A-49E1-9156-5BEFF5D9D6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3" name="TextBox 1">
          <a:extLst>
            <a:ext uri="{FF2B5EF4-FFF2-40B4-BE49-F238E27FC236}">
              <a16:creationId xmlns:a16="http://schemas.microsoft.com/office/drawing/2014/main" id="{F836B205-30BE-4CA9-93ED-A5F34E6751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4" name="TextBox 1">
          <a:extLst>
            <a:ext uri="{FF2B5EF4-FFF2-40B4-BE49-F238E27FC236}">
              <a16:creationId xmlns:a16="http://schemas.microsoft.com/office/drawing/2014/main" id="{079804CC-4BDE-4EFA-994B-89F052B6D8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5" name="TextBox 1">
          <a:extLst>
            <a:ext uri="{FF2B5EF4-FFF2-40B4-BE49-F238E27FC236}">
              <a16:creationId xmlns:a16="http://schemas.microsoft.com/office/drawing/2014/main" id="{FCD40EA5-46AC-4F49-BA8A-4760D0A8FB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6" name="TextBox 1">
          <a:extLst>
            <a:ext uri="{FF2B5EF4-FFF2-40B4-BE49-F238E27FC236}">
              <a16:creationId xmlns:a16="http://schemas.microsoft.com/office/drawing/2014/main" id="{AB176304-2EFD-47EE-AF2E-3A8A976698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7" name="TextBox 1">
          <a:extLst>
            <a:ext uri="{FF2B5EF4-FFF2-40B4-BE49-F238E27FC236}">
              <a16:creationId xmlns:a16="http://schemas.microsoft.com/office/drawing/2014/main" id="{CDEA40EC-E3EB-481F-BF2B-4FAA2CE90C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8" name="TextBox 1">
          <a:extLst>
            <a:ext uri="{FF2B5EF4-FFF2-40B4-BE49-F238E27FC236}">
              <a16:creationId xmlns:a16="http://schemas.microsoft.com/office/drawing/2014/main" id="{2371F991-33C2-4831-9C7D-4872A2A740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59" name="TextBox 1">
          <a:extLst>
            <a:ext uri="{FF2B5EF4-FFF2-40B4-BE49-F238E27FC236}">
              <a16:creationId xmlns:a16="http://schemas.microsoft.com/office/drawing/2014/main" id="{50C396B8-5C66-4A51-BAA4-765672A2216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0" name="TextBox 1">
          <a:extLst>
            <a:ext uri="{FF2B5EF4-FFF2-40B4-BE49-F238E27FC236}">
              <a16:creationId xmlns:a16="http://schemas.microsoft.com/office/drawing/2014/main" id="{970457F9-AD6F-47C3-9609-C6A4F66A32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1" name="TextBox 1">
          <a:extLst>
            <a:ext uri="{FF2B5EF4-FFF2-40B4-BE49-F238E27FC236}">
              <a16:creationId xmlns:a16="http://schemas.microsoft.com/office/drawing/2014/main" id="{6B745857-B2BE-4300-8F8F-089420BD936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2" name="TextBox 1">
          <a:extLst>
            <a:ext uri="{FF2B5EF4-FFF2-40B4-BE49-F238E27FC236}">
              <a16:creationId xmlns:a16="http://schemas.microsoft.com/office/drawing/2014/main" id="{8C80FFBA-AF5E-42C0-95D6-0418E72870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3" name="TextBox 1">
          <a:extLst>
            <a:ext uri="{FF2B5EF4-FFF2-40B4-BE49-F238E27FC236}">
              <a16:creationId xmlns:a16="http://schemas.microsoft.com/office/drawing/2014/main" id="{A8E0129E-CD57-4BE7-8996-4E3824D715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4" name="TextBox 1">
          <a:extLst>
            <a:ext uri="{FF2B5EF4-FFF2-40B4-BE49-F238E27FC236}">
              <a16:creationId xmlns:a16="http://schemas.microsoft.com/office/drawing/2014/main" id="{D0A63567-7C47-400C-9841-AFDE118B88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5" name="TextBox 1">
          <a:extLst>
            <a:ext uri="{FF2B5EF4-FFF2-40B4-BE49-F238E27FC236}">
              <a16:creationId xmlns:a16="http://schemas.microsoft.com/office/drawing/2014/main" id="{CD56259B-7F27-4E4A-989B-DDC63E524F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6" name="TextBox 1">
          <a:extLst>
            <a:ext uri="{FF2B5EF4-FFF2-40B4-BE49-F238E27FC236}">
              <a16:creationId xmlns:a16="http://schemas.microsoft.com/office/drawing/2014/main" id="{113067DC-8EB5-43AF-B8BF-D594AFCBB05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7" name="TextBox 1">
          <a:extLst>
            <a:ext uri="{FF2B5EF4-FFF2-40B4-BE49-F238E27FC236}">
              <a16:creationId xmlns:a16="http://schemas.microsoft.com/office/drawing/2014/main" id="{1A65355E-612F-4186-9CD7-27D06CCB3C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8" name="TextBox 1">
          <a:extLst>
            <a:ext uri="{FF2B5EF4-FFF2-40B4-BE49-F238E27FC236}">
              <a16:creationId xmlns:a16="http://schemas.microsoft.com/office/drawing/2014/main" id="{5AB2B4FD-AE4A-430B-B832-B67599CABA0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69" name="TextBox 1">
          <a:extLst>
            <a:ext uri="{FF2B5EF4-FFF2-40B4-BE49-F238E27FC236}">
              <a16:creationId xmlns:a16="http://schemas.microsoft.com/office/drawing/2014/main" id="{63FB7BA3-EC38-440F-A963-A858E245CA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0" name="TextBox 1">
          <a:extLst>
            <a:ext uri="{FF2B5EF4-FFF2-40B4-BE49-F238E27FC236}">
              <a16:creationId xmlns:a16="http://schemas.microsoft.com/office/drawing/2014/main" id="{C928DF07-DF4D-4C5F-93D1-CC22A33EB57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1" name="TextBox 1">
          <a:extLst>
            <a:ext uri="{FF2B5EF4-FFF2-40B4-BE49-F238E27FC236}">
              <a16:creationId xmlns:a16="http://schemas.microsoft.com/office/drawing/2014/main" id="{49D80C1C-0789-4856-B12D-4F4C1210EBF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2" name="TextBox 1">
          <a:extLst>
            <a:ext uri="{FF2B5EF4-FFF2-40B4-BE49-F238E27FC236}">
              <a16:creationId xmlns:a16="http://schemas.microsoft.com/office/drawing/2014/main" id="{E1D425E3-27AF-4A0E-B9CC-F5E8F952DCB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3" name="TextBox 1">
          <a:extLst>
            <a:ext uri="{FF2B5EF4-FFF2-40B4-BE49-F238E27FC236}">
              <a16:creationId xmlns:a16="http://schemas.microsoft.com/office/drawing/2014/main" id="{C7F1456B-51AC-49CC-A058-5104CFA524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4" name="TextBox 1">
          <a:extLst>
            <a:ext uri="{FF2B5EF4-FFF2-40B4-BE49-F238E27FC236}">
              <a16:creationId xmlns:a16="http://schemas.microsoft.com/office/drawing/2014/main" id="{DA272268-5C21-4570-83D6-E672DBF25F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5" name="TextBox 1">
          <a:extLst>
            <a:ext uri="{FF2B5EF4-FFF2-40B4-BE49-F238E27FC236}">
              <a16:creationId xmlns:a16="http://schemas.microsoft.com/office/drawing/2014/main" id="{91235CAE-2AC3-4479-A5C9-56127CD0E07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6" name="TextBox 1">
          <a:extLst>
            <a:ext uri="{FF2B5EF4-FFF2-40B4-BE49-F238E27FC236}">
              <a16:creationId xmlns:a16="http://schemas.microsoft.com/office/drawing/2014/main" id="{EF578AA2-9EA2-4F0E-A357-C981C596E3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7" name="TextBox 1">
          <a:extLst>
            <a:ext uri="{FF2B5EF4-FFF2-40B4-BE49-F238E27FC236}">
              <a16:creationId xmlns:a16="http://schemas.microsoft.com/office/drawing/2014/main" id="{49F3051D-65D6-43E9-861D-693CC80A1AB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8" name="TextBox 1">
          <a:extLst>
            <a:ext uri="{FF2B5EF4-FFF2-40B4-BE49-F238E27FC236}">
              <a16:creationId xmlns:a16="http://schemas.microsoft.com/office/drawing/2014/main" id="{76A01B97-E826-4A3B-B25A-969B77594F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79" name="TextBox 1">
          <a:extLst>
            <a:ext uri="{FF2B5EF4-FFF2-40B4-BE49-F238E27FC236}">
              <a16:creationId xmlns:a16="http://schemas.microsoft.com/office/drawing/2014/main" id="{1D969D7C-860B-46E7-BFD0-027C4B6A998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0" name="TextBox 1">
          <a:extLst>
            <a:ext uri="{FF2B5EF4-FFF2-40B4-BE49-F238E27FC236}">
              <a16:creationId xmlns:a16="http://schemas.microsoft.com/office/drawing/2014/main" id="{D963BCA2-2120-43F3-A3B7-E516F447827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1" name="TextBox 1">
          <a:extLst>
            <a:ext uri="{FF2B5EF4-FFF2-40B4-BE49-F238E27FC236}">
              <a16:creationId xmlns:a16="http://schemas.microsoft.com/office/drawing/2014/main" id="{C51523BF-070D-44E0-8E73-72716906C1F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2" name="TextBox 1">
          <a:extLst>
            <a:ext uri="{FF2B5EF4-FFF2-40B4-BE49-F238E27FC236}">
              <a16:creationId xmlns:a16="http://schemas.microsoft.com/office/drawing/2014/main" id="{574CD549-0C39-4880-9B54-6DB6439946C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3" name="TextBox 1">
          <a:extLst>
            <a:ext uri="{FF2B5EF4-FFF2-40B4-BE49-F238E27FC236}">
              <a16:creationId xmlns:a16="http://schemas.microsoft.com/office/drawing/2014/main" id="{2DD4B25A-39FD-499B-ACFF-C363E2B8E4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4" name="TextBox 1">
          <a:extLst>
            <a:ext uri="{FF2B5EF4-FFF2-40B4-BE49-F238E27FC236}">
              <a16:creationId xmlns:a16="http://schemas.microsoft.com/office/drawing/2014/main" id="{683F988A-C7A5-43D0-945E-7CDCD44FA4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5" name="TextBox 1">
          <a:extLst>
            <a:ext uri="{FF2B5EF4-FFF2-40B4-BE49-F238E27FC236}">
              <a16:creationId xmlns:a16="http://schemas.microsoft.com/office/drawing/2014/main" id="{BABBF7CB-719C-400D-9BCC-80C1CE5F382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6" name="TextBox 1">
          <a:extLst>
            <a:ext uri="{FF2B5EF4-FFF2-40B4-BE49-F238E27FC236}">
              <a16:creationId xmlns:a16="http://schemas.microsoft.com/office/drawing/2014/main" id="{B3F93116-E5F8-4773-8D4F-6D249DFC842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7" name="TextBox 1">
          <a:extLst>
            <a:ext uri="{FF2B5EF4-FFF2-40B4-BE49-F238E27FC236}">
              <a16:creationId xmlns:a16="http://schemas.microsoft.com/office/drawing/2014/main" id="{E3965277-B561-4342-A186-315D10F3CC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8" name="TextBox 1">
          <a:extLst>
            <a:ext uri="{FF2B5EF4-FFF2-40B4-BE49-F238E27FC236}">
              <a16:creationId xmlns:a16="http://schemas.microsoft.com/office/drawing/2014/main" id="{B1217AF9-B7F8-4D59-A9D1-1AF10D013A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89" name="TextBox 1">
          <a:extLst>
            <a:ext uri="{FF2B5EF4-FFF2-40B4-BE49-F238E27FC236}">
              <a16:creationId xmlns:a16="http://schemas.microsoft.com/office/drawing/2014/main" id="{B3EAAC4C-81E2-4B5D-897D-BAA1163A053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0" name="TextBox 1">
          <a:extLst>
            <a:ext uri="{FF2B5EF4-FFF2-40B4-BE49-F238E27FC236}">
              <a16:creationId xmlns:a16="http://schemas.microsoft.com/office/drawing/2014/main" id="{E58F217E-10AD-4F46-9878-68E48439014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1" name="TextBox 1">
          <a:extLst>
            <a:ext uri="{FF2B5EF4-FFF2-40B4-BE49-F238E27FC236}">
              <a16:creationId xmlns:a16="http://schemas.microsoft.com/office/drawing/2014/main" id="{BE784A80-52CF-4A1C-9F3A-25736352D0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2" name="TextBox 1">
          <a:extLst>
            <a:ext uri="{FF2B5EF4-FFF2-40B4-BE49-F238E27FC236}">
              <a16:creationId xmlns:a16="http://schemas.microsoft.com/office/drawing/2014/main" id="{428DD46B-2828-424E-8864-61D45D0D7C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3" name="TextBox 1">
          <a:extLst>
            <a:ext uri="{FF2B5EF4-FFF2-40B4-BE49-F238E27FC236}">
              <a16:creationId xmlns:a16="http://schemas.microsoft.com/office/drawing/2014/main" id="{3DA6C6B3-7723-4C45-9FF9-BFD702666C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4" name="TextBox 1">
          <a:extLst>
            <a:ext uri="{FF2B5EF4-FFF2-40B4-BE49-F238E27FC236}">
              <a16:creationId xmlns:a16="http://schemas.microsoft.com/office/drawing/2014/main" id="{58334ADA-17DA-4309-B2E4-471BDAF4EE5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5" name="TextBox 1">
          <a:extLst>
            <a:ext uri="{FF2B5EF4-FFF2-40B4-BE49-F238E27FC236}">
              <a16:creationId xmlns:a16="http://schemas.microsoft.com/office/drawing/2014/main" id="{DC5E6DE6-CF14-4D3F-98D5-04D37ADA2AF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6" name="TextBox 1">
          <a:extLst>
            <a:ext uri="{FF2B5EF4-FFF2-40B4-BE49-F238E27FC236}">
              <a16:creationId xmlns:a16="http://schemas.microsoft.com/office/drawing/2014/main" id="{E90DF818-F68D-4642-82A9-F196DFD762A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7" name="TextBox 1">
          <a:extLst>
            <a:ext uri="{FF2B5EF4-FFF2-40B4-BE49-F238E27FC236}">
              <a16:creationId xmlns:a16="http://schemas.microsoft.com/office/drawing/2014/main" id="{BBC58C31-CDCE-408F-83FA-83F5FDF04B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8" name="TextBox 1">
          <a:extLst>
            <a:ext uri="{FF2B5EF4-FFF2-40B4-BE49-F238E27FC236}">
              <a16:creationId xmlns:a16="http://schemas.microsoft.com/office/drawing/2014/main" id="{5DAD7306-D86A-4FEC-AFAA-9CBBF63AB63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499" name="TextBox 1">
          <a:extLst>
            <a:ext uri="{FF2B5EF4-FFF2-40B4-BE49-F238E27FC236}">
              <a16:creationId xmlns:a16="http://schemas.microsoft.com/office/drawing/2014/main" id="{31ACB9CC-AC1E-43B5-918D-157D499537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0" name="TextBox 1">
          <a:extLst>
            <a:ext uri="{FF2B5EF4-FFF2-40B4-BE49-F238E27FC236}">
              <a16:creationId xmlns:a16="http://schemas.microsoft.com/office/drawing/2014/main" id="{CE7753D3-D849-4B18-BCAA-9A6C596C7E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1" name="TextBox 1">
          <a:extLst>
            <a:ext uri="{FF2B5EF4-FFF2-40B4-BE49-F238E27FC236}">
              <a16:creationId xmlns:a16="http://schemas.microsoft.com/office/drawing/2014/main" id="{29AC9EAE-4B85-439F-96FE-92C6BB9662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2" name="TextBox 1">
          <a:extLst>
            <a:ext uri="{FF2B5EF4-FFF2-40B4-BE49-F238E27FC236}">
              <a16:creationId xmlns:a16="http://schemas.microsoft.com/office/drawing/2014/main" id="{7203B5DF-B1FB-4CCC-8433-7FF747989E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3" name="TextBox 1">
          <a:extLst>
            <a:ext uri="{FF2B5EF4-FFF2-40B4-BE49-F238E27FC236}">
              <a16:creationId xmlns:a16="http://schemas.microsoft.com/office/drawing/2014/main" id="{2AD463EB-9B81-47D2-B4AA-0D3C2ABE3C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4" name="TextBox 1">
          <a:extLst>
            <a:ext uri="{FF2B5EF4-FFF2-40B4-BE49-F238E27FC236}">
              <a16:creationId xmlns:a16="http://schemas.microsoft.com/office/drawing/2014/main" id="{CD255CD3-125E-47A6-9A4E-4E608020CFA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5" name="TextBox 1">
          <a:extLst>
            <a:ext uri="{FF2B5EF4-FFF2-40B4-BE49-F238E27FC236}">
              <a16:creationId xmlns:a16="http://schemas.microsoft.com/office/drawing/2014/main" id="{F63F5A97-DBA0-4D57-828F-A6CBF30B4E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6" name="TextBox 1">
          <a:extLst>
            <a:ext uri="{FF2B5EF4-FFF2-40B4-BE49-F238E27FC236}">
              <a16:creationId xmlns:a16="http://schemas.microsoft.com/office/drawing/2014/main" id="{0D8F5A25-CF6B-4D51-87E8-7CE89881C2A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7" name="TextBox 1">
          <a:extLst>
            <a:ext uri="{FF2B5EF4-FFF2-40B4-BE49-F238E27FC236}">
              <a16:creationId xmlns:a16="http://schemas.microsoft.com/office/drawing/2014/main" id="{E794E057-CC5C-4822-9B18-DB6CD8D72C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8" name="TextBox 1">
          <a:extLst>
            <a:ext uri="{FF2B5EF4-FFF2-40B4-BE49-F238E27FC236}">
              <a16:creationId xmlns:a16="http://schemas.microsoft.com/office/drawing/2014/main" id="{D23D041D-96A5-4E2C-836F-EB2BD5BA85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09" name="TextBox 1">
          <a:extLst>
            <a:ext uri="{FF2B5EF4-FFF2-40B4-BE49-F238E27FC236}">
              <a16:creationId xmlns:a16="http://schemas.microsoft.com/office/drawing/2014/main" id="{392C7340-5619-4628-A67A-5ABE59326A5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0" name="TextBox 1">
          <a:extLst>
            <a:ext uri="{FF2B5EF4-FFF2-40B4-BE49-F238E27FC236}">
              <a16:creationId xmlns:a16="http://schemas.microsoft.com/office/drawing/2014/main" id="{4150EA1C-6D04-430F-B275-4DCB58A06B3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1" name="TextBox 1">
          <a:extLst>
            <a:ext uri="{FF2B5EF4-FFF2-40B4-BE49-F238E27FC236}">
              <a16:creationId xmlns:a16="http://schemas.microsoft.com/office/drawing/2014/main" id="{E341AF73-366C-4CA0-A402-FF0019C118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2" name="TextBox 1">
          <a:extLst>
            <a:ext uri="{FF2B5EF4-FFF2-40B4-BE49-F238E27FC236}">
              <a16:creationId xmlns:a16="http://schemas.microsoft.com/office/drawing/2014/main" id="{AC00652A-2C6D-486D-94A7-96896CD18B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3" name="TextBox 1">
          <a:extLst>
            <a:ext uri="{FF2B5EF4-FFF2-40B4-BE49-F238E27FC236}">
              <a16:creationId xmlns:a16="http://schemas.microsoft.com/office/drawing/2014/main" id="{FDE12D3E-0444-45D0-8FF4-6608D13F38D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4" name="TextBox 1">
          <a:extLst>
            <a:ext uri="{FF2B5EF4-FFF2-40B4-BE49-F238E27FC236}">
              <a16:creationId xmlns:a16="http://schemas.microsoft.com/office/drawing/2014/main" id="{DBAA3E5F-509B-453B-9495-9C2B1F3313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5" name="TextBox 1">
          <a:extLst>
            <a:ext uri="{FF2B5EF4-FFF2-40B4-BE49-F238E27FC236}">
              <a16:creationId xmlns:a16="http://schemas.microsoft.com/office/drawing/2014/main" id="{1BF657B4-791E-4E65-AD35-A97743EEF6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6" name="TextBox 1">
          <a:extLst>
            <a:ext uri="{FF2B5EF4-FFF2-40B4-BE49-F238E27FC236}">
              <a16:creationId xmlns:a16="http://schemas.microsoft.com/office/drawing/2014/main" id="{8BBE36B2-22E7-431E-A97C-8CEB449AF2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7" name="TextBox 1">
          <a:extLst>
            <a:ext uri="{FF2B5EF4-FFF2-40B4-BE49-F238E27FC236}">
              <a16:creationId xmlns:a16="http://schemas.microsoft.com/office/drawing/2014/main" id="{2D2C7828-B9A8-4C81-9518-F849BEE73F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8" name="TextBox 1">
          <a:extLst>
            <a:ext uri="{FF2B5EF4-FFF2-40B4-BE49-F238E27FC236}">
              <a16:creationId xmlns:a16="http://schemas.microsoft.com/office/drawing/2014/main" id="{1315B2B1-DAE2-4C08-98AC-2539ABCDCD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19" name="TextBox 1">
          <a:extLst>
            <a:ext uri="{FF2B5EF4-FFF2-40B4-BE49-F238E27FC236}">
              <a16:creationId xmlns:a16="http://schemas.microsoft.com/office/drawing/2014/main" id="{E790C494-40D7-4908-9A2C-392F90A08F4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0" name="TextBox 1">
          <a:extLst>
            <a:ext uri="{FF2B5EF4-FFF2-40B4-BE49-F238E27FC236}">
              <a16:creationId xmlns:a16="http://schemas.microsoft.com/office/drawing/2014/main" id="{8B226CE2-CF14-4608-B13B-17850DFB25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1" name="TextBox 1">
          <a:extLst>
            <a:ext uri="{FF2B5EF4-FFF2-40B4-BE49-F238E27FC236}">
              <a16:creationId xmlns:a16="http://schemas.microsoft.com/office/drawing/2014/main" id="{BB4E548A-C605-4F0B-9BA0-F933A1C81E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2" name="TextBox 1">
          <a:extLst>
            <a:ext uri="{FF2B5EF4-FFF2-40B4-BE49-F238E27FC236}">
              <a16:creationId xmlns:a16="http://schemas.microsoft.com/office/drawing/2014/main" id="{B62F54FD-D4C9-4F59-BD4D-ED8B3847A2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3" name="TextBox 1">
          <a:extLst>
            <a:ext uri="{FF2B5EF4-FFF2-40B4-BE49-F238E27FC236}">
              <a16:creationId xmlns:a16="http://schemas.microsoft.com/office/drawing/2014/main" id="{1BD738F8-8CD9-4E4D-A571-262B7CCFE79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4" name="TextBox 1">
          <a:extLst>
            <a:ext uri="{FF2B5EF4-FFF2-40B4-BE49-F238E27FC236}">
              <a16:creationId xmlns:a16="http://schemas.microsoft.com/office/drawing/2014/main" id="{BC3CF627-E842-49DF-A74A-72D2FA404C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5" name="TextBox 1">
          <a:extLst>
            <a:ext uri="{FF2B5EF4-FFF2-40B4-BE49-F238E27FC236}">
              <a16:creationId xmlns:a16="http://schemas.microsoft.com/office/drawing/2014/main" id="{8CED0EE3-EFB0-472E-BACD-3B3AE2AF18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6" name="TextBox 1">
          <a:extLst>
            <a:ext uri="{FF2B5EF4-FFF2-40B4-BE49-F238E27FC236}">
              <a16:creationId xmlns:a16="http://schemas.microsoft.com/office/drawing/2014/main" id="{03C54156-8DFF-43B2-8BD9-FF9BB99D80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7" name="TextBox 1">
          <a:extLst>
            <a:ext uri="{FF2B5EF4-FFF2-40B4-BE49-F238E27FC236}">
              <a16:creationId xmlns:a16="http://schemas.microsoft.com/office/drawing/2014/main" id="{787C3F9C-656E-4FA2-8FFB-16C24D6783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8" name="TextBox 1">
          <a:extLst>
            <a:ext uri="{FF2B5EF4-FFF2-40B4-BE49-F238E27FC236}">
              <a16:creationId xmlns:a16="http://schemas.microsoft.com/office/drawing/2014/main" id="{2510834F-A74B-456D-AA19-9DF441A6607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29" name="TextBox 1">
          <a:extLst>
            <a:ext uri="{FF2B5EF4-FFF2-40B4-BE49-F238E27FC236}">
              <a16:creationId xmlns:a16="http://schemas.microsoft.com/office/drawing/2014/main" id="{563833AA-CD70-4A48-A0E5-901B7D0765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530" name="TextBox 1">
          <a:extLst>
            <a:ext uri="{FF2B5EF4-FFF2-40B4-BE49-F238E27FC236}">
              <a16:creationId xmlns:a16="http://schemas.microsoft.com/office/drawing/2014/main" id="{06B512D1-AC5E-499B-8272-08A8BECAACE3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531" name="TextBox 1">
          <a:extLst>
            <a:ext uri="{FF2B5EF4-FFF2-40B4-BE49-F238E27FC236}">
              <a16:creationId xmlns:a16="http://schemas.microsoft.com/office/drawing/2014/main" id="{ED41B312-0472-4E81-B27F-F47572597AD1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532" name="TextBox 1">
          <a:extLst>
            <a:ext uri="{FF2B5EF4-FFF2-40B4-BE49-F238E27FC236}">
              <a16:creationId xmlns:a16="http://schemas.microsoft.com/office/drawing/2014/main" id="{24211979-4777-40E2-9A24-284CF562AF08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533" name="TextBox 1">
          <a:extLst>
            <a:ext uri="{FF2B5EF4-FFF2-40B4-BE49-F238E27FC236}">
              <a16:creationId xmlns:a16="http://schemas.microsoft.com/office/drawing/2014/main" id="{B93EFD4F-97A6-4A51-BB9E-5D71624A7EEB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534" name="TextBox 1">
          <a:extLst>
            <a:ext uri="{FF2B5EF4-FFF2-40B4-BE49-F238E27FC236}">
              <a16:creationId xmlns:a16="http://schemas.microsoft.com/office/drawing/2014/main" id="{D39E676C-C4FD-4E77-BE24-9E2320E1558E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535" name="TextBox 1">
          <a:extLst>
            <a:ext uri="{FF2B5EF4-FFF2-40B4-BE49-F238E27FC236}">
              <a16:creationId xmlns:a16="http://schemas.microsoft.com/office/drawing/2014/main" id="{26005CFF-3F81-4C27-8A80-7977C9EB7D02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536" name="TextBox 1">
          <a:extLst>
            <a:ext uri="{FF2B5EF4-FFF2-40B4-BE49-F238E27FC236}">
              <a16:creationId xmlns:a16="http://schemas.microsoft.com/office/drawing/2014/main" id="{0231B6AC-D5EF-4356-A934-9943D7B65ACD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37" name="TextBox 1">
          <a:extLst>
            <a:ext uri="{FF2B5EF4-FFF2-40B4-BE49-F238E27FC236}">
              <a16:creationId xmlns:a16="http://schemas.microsoft.com/office/drawing/2014/main" id="{F1D032FF-71D4-47A8-A70E-A1A27332D53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38" name="TextBox 1">
          <a:extLst>
            <a:ext uri="{FF2B5EF4-FFF2-40B4-BE49-F238E27FC236}">
              <a16:creationId xmlns:a16="http://schemas.microsoft.com/office/drawing/2014/main" id="{E95C16A3-423D-4AD9-896A-24B4862409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39" name="TextBox 1">
          <a:extLst>
            <a:ext uri="{FF2B5EF4-FFF2-40B4-BE49-F238E27FC236}">
              <a16:creationId xmlns:a16="http://schemas.microsoft.com/office/drawing/2014/main" id="{9BE25F83-7B3C-48FF-A8B0-B6BEBAAA44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0" name="TextBox 1">
          <a:extLst>
            <a:ext uri="{FF2B5EF4-FFF2-40B4-BE49-F238E27FC236}">
              <a16:creationId xmlns:a16="http://schemas.microsoft.com/office/drawing/2014/main" id="{98415414-2095-4CBC-8B3F-371B70A92A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1" name="TextBox 1">
          <a:extLst>
            <a:ext uri="{FF2B5EF4-FFF2-40B4-BE49-F238E27FC236}">
              <a16:creationId xmlns:a16="http://schemas.microsoft.com/office/drawing/2014/main" id="{C3706582-F077-4525-81D7-0D81153D2C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2" name="TextBox 1">
          <a:extLst>
            <a:ext uri="{FF2B5EF4-FFF2-40B4-BE49-F238E27FC236}">
              <a16:creationId xmlns:a16="http://schemas.microsoft.com/office/drawing/2014/main" id="{FB1848A1-5557-4DA5-A313-3E516FC30F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3" name="TextBox 1">
          <a:extLst>
            <a:ext uri="{FF2B5EF4-FFF2-40B4-BE49-F238E27FC236}">
              <a16:creationId xmlns:a16="http://schemas.microsoft.com/office/drawing/2014/main" id="{98DFA136-EA23-4B66-9D82-E4039483C9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4" name="TextBox 1">
          <a:extLst>
            <a:ext uri="{FF2B5EF4-FFF2-40B4-BE49-F238E27FC236}">
              <a16:creationId xmlns:a16="http://schemas.microsoft.com/office/drawing/2014/main" id="{C941B429-E8CC-47EC-9DFA-92BB1EC073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5" name="TextBox 1">
          <a:extLst>
            <a:ext uri="{FF2B5EF4-FFF2-40B4-BE49-F238E27FC236}">
              <a16:creationId xmlns:a16="http://schemas.microsoft.com/office/drawing/2014/main" id="{F400F335-DF0E-4750-B563-50B619B448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6" name="TextBox 1">
          <a:extLst>
            <a:ext uri="{FF2B5EF4-FFF2-40B4-BE49-F238E27FC236}">
              <a16:creationId xmlns:a16="http://schemas.microsoft.com/office/drawing/2014/main" id="{8A82EBFE-CC71-43C7-803C-FBDA90E88DD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7" name="TextBox 1">
          <a:extLst>
            <a:ext uri="{FF2B5EF4-FFF2-40B4-BE49-F238E27FC236}">
              <a16:creationId xmlns:a16="http://schemas.microsoft.com/office/drawing/2014/main" id="{02E584CA-B5EC-4B92-BFEB-2993716133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8" name="TextBox 1">
          <a:extLst>
            <a:ext uri="{FF2B5EF4-FFF2-40B4-BE49-F238E27FC236}">
              <a16:creationId xmlns:a16="http://schemas.microsoft.com/office/drawing/2014/main" id="{5D047847-9534-4F5E-BB01-64A64CFF22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49" name="TextBox 1">
          <a:extLst>
            <a:ext uri="{FF2B5EF4-FFF2-40B4-BE49-F238E27FC236}">
              <a16:creationId xmlns:a16="http://schemas.microsoft.com/office/drawing/2014/main" id="{3894BA80-8FD3-42C9-A1C3-120A15938D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0" name="TextBox 1">
          <a:extLst>
            <a:ext uri="{FF2B5EF4-FFF2-40B4-BE49-F238E27FC236}">
              <a16:creationId xmlns:a16="http://schemas.microsoft.com/office/drawing/2014/main" id="{AD6ED59A-7527-4D85-A038-1FF9938DA5E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1" name="TextBox 1">
          <a:extLst>
            <a:ext uri="{FF2B5EF4-FFF2-40B4-BE49-F238E27FC236}">
              <a16:creationId xmlns:a16="http://schemas.microsoft.com/office/drawing/2014/main" id="{DFD4725A-66C8-4E9B-9B51-5465B36F6F3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2" name="TextBox 1">
          <a:extLst>
            <a:ext uri="{FF2B5EF4-FFF2-40B4-BE49-F238E27FC236}">
              <a16:creationId xmlns:a16="http://schemas.microsoft.com/office/drawing/2014/main" id="{89BC02C4-E8E3-49FC-B3D4-D583682913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3" name="TextBox 1">
          <a:extLst>
            <a:ext uri="{FF2B5EF4-FFF2-40B4-BE49-F238E27FC236}">
              <a16:creationId xmlns:a16="http://schemas.microsoft.com/office/drawing/2014/main" id="{567E777A-D137-4B35-8C32-8C95EE9E81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4" name="TextBox 1">
          <a:extLst>
            <a:ext uri="{FF2B5EF4-FFF2-40B4-BE49-F238E27FC236}">
              <a16:creationId xmlns:a16="http://schemas.microsoft.com/office/drawing/2014/main" id="{88F8DDEC-93D8-4730-A95F-55EFC6D0B6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5" name="TextBox 1">
          <a:extLst>
            <a:ext uri="{FF2B5EF4-FFF2-40B4-BE49-F238E27FC236}">
              <a16:creationId xmlns:a16="http://schemas.microsoft.com/office/drawing/2014/main" id="{9F4CC991-0545-4CC3-BA94-C3379BADEF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6" name="TextBox 1">
          <a:extLst>
            <a:ext uri="{FF2B5EF4-FFF2-40B4-BE49-F238E27FC236}">
              <a16:creationId xmlns:a16="http://schemas.microsoft.com/office/drawing/2014/main" id="{8A301A94-F2E2-4FAB-B0CD-E7FCAA3592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7" name="TextBox 1">
          <a:extLst>
            <a:ext uri="{FF2B5EF4-FFF2-40B4-BE49-F238E27FC236}">
              <a16:creationId xmlns:a16="http://schemas.microsoft.com/office/drawing/2014/main" id="{94FCB906-9665-4CBB-B52A-F23B852617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8" name="TextBox 1">
          <a:extLst>
            <a:ext uri="{FF2B5EF4-FFF2-40B4-BE49-F238E27FC236}">
              <a16:creationId xmlns:a16="http://schemas.microsoft.com/office/drawing/2014/main" id="{D2138262-9CBF-48CC-906B-390404DCF76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59" name="TextBox 1">
          <a:extLst>
            <a:ext uri="{FF2B5EF4-FFF2-40B4-BE49-F238E27FC236}">
              <a16:creationId xmlns:a16="http://schemas.microsoft.com/office/drawing/2014/main" id="{00C59A4E-B287-48E7-B06D-F1E4222F8F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0" name="TextBox 1">
          <a:extLst>
            <a:ext uri="{FF2B5EF4-FFF2-40B4-BE49-F238E27FC236}">
              <a16:creationId xmlns:a16="http://schemas.microsoft.com/office/drawing/2014/main" id="{E19C8803-E950-40E0-BA0E-FDED7CE4F5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1" name="TextBox 1">
          <a:extLst>
            <a:ext uri="{FF2B5EF4-FFF2-40B4-BE49-F238E27FC236}">
              <a16:creationId xmlns:a16="http://schemas.microsoft.com/office/drawing/2014/main" id="{F2584EA6-30D5-4114-9A11-47BEF56A193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2" name="TextBox 1">
          <a:extLst>
            <a:ext uri="{FF2B5EF4-FFF2-40B4-BE49-F238E27FC236}">
              <a16:creationId xmlns:a16="http://schemas.microsoft.com/office/drawing/2014/main" id="{D3D19B80-AC8F-4CD7-A237-3B8A65E171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3" name="TextBox 1">
          <a:extLst>
            <a:ext uri="{FF2B5EF4-FFF2-40B4-BE49-F238E27FC236}">
              <a16:creationId xmlns:a16="http://schemas.microsoft.com/office/drawing/2014/main" id="{EBCD4507-2E09-4B84-B75C-9EBCE06AA66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4" name="TextBox 1">
          <a:extLst>
            <a:ext uri="{FF2B5EF4-FFF2-40B4-BE49-F238E27FC236}">
              <a16:creationId xmlns:a16="http://schemas.microsoft.com/office/drawing/2014/main" id="{E3AF4006-EF6A-4601-9D3A-0FC305102DE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5" name="TextBox 1">
          <a:extLst>
            <a:ext uri="{FF2B5EF4-FFF2-40B4-BE49-F238E27FC236}">
              <a16:creationId xmlns:a16="http://schemas.microsoft.com/office/drawing/2014/main" id="{AB79328D-2AA1-4203-A881-6C1DD1E7D6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6" name="TextBox 1">
          <a:extLst>
            <a:ext uri="{FF2B5EF4-FFF2-40B4-BE49-F238E27FC236}">
              <a16:creationId xmlns:a16="http://schemas.microsoft.com/office/drawing/2014/main" id="{C7A7D8EB-7899-4B78-9D6B-8F4647AAC7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7" name="TextBox 1">
          <a:extLst>
            <a:ext uri="{FF2B5EF4-FFF2-40B4-BE49-F238E27FC236}">
              <a16:creationId xmlns:a16="http://schemas.microsoft.com/office/drawing/2014/main" id="{62A14095-ADBB-4692-AFC3-04ADB5D710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8" name="TextBox 1">
          <a:extLst>
            <a:ext uri="{FF2B5EF4-FFF2-40B4-BE49-F238E27FC236}">
              <a16:creationId xmlns:a16="http://schemas.microsoft.com/office/drawing/2014/main" id="{5B97E621-D3B0-47CB-939D-F889874542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69" name="TextBox 1">
          <a:extLst>
            <a:ext uri="{FF2B5EF4-FFF2-40B4-BE49-F238E27FC236}">
              <a16:creationId xmlns:a16="http://schemas.microsoft.com/office/drawing/2014/main" id="{B008CB6C-F222-44C8-9B8D-EF96F82C76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0" name="TextBox 1">
          <a:extLst>
            <a:ext uri="{FF2B5EF4-FFF2-40B4-BE49-F238E27FC236}">
              <a16:creationId xmlns:a16="http://schemas.microsoft.com/office/drawing/2014/main" id="{7A6E3D54-4259-40F1-9AD7-7D8FDBFD1F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1" name="TextBox 1">
          <a:extLst>
            <a:ext uri="{FF2B5EF4-FFF2-40B4-BE49-F238E27FC236}">
              <a16:creationId xmlns:a16="http://schemas.microsoft.com/office/drawing/2014/main" id="{005B0ECA-DB90-4700-B391-FFD725B93B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2" name="TextBox 1">
          <a:extLst>
            <a:ext uri="{FF2B5EF4-FFF2-40B4-BE49-F238E27FC236}">
              <a16:creationId xmlns:a16="http://schemas.microsoft.com/office/drawing/2014/main" id="{9AE2CA45-E881-413A-AB40-E44EBE3D60D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3" name="TextBox 1">
          <a:extLst>
            <a:ext uri="{FF2B5EF4-FFF2-40B4-BE49-F238E27FC236}">
              <a16:creationId xmlns:a16="http://schemas.microsoft.com/office/drawing/2014/main" id="{4F04DA99-1F03-49DF-A61F-4276447C32F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4" name="TextBox 1">
          <a:extLst>
            <a:ext uri="{FF2B5EF4-FFF2-40B4-BE49-F238E27FC236}">
              <a16:creationId xmlns:a16="http://schemas.microsoft.com/office/drawing/2014/main" id="{0B42829F-A6BB-484B-AD77-2FDDF34524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5" name="TextBox 1">
          <a:extLst>
            <a:ext uri="{FF2B5EF4-FFF2-40B4-BE49-F238E27FC236}">
              <a16:creationId xmlns:a16="http://schemas.microsoft.com/office/drawing/2014/main" id="{360B3786-EFC1-4E23-8269-4599DE38F0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6" name="TextBox 1">
          <a:extLst>
            <a:ext uri="{FF2B5EF4-FFF2-40B4-BE49-F238E27FC236}">
              <a16:creationId xmlns:a16="http://schemas.microsoft.com/office/drawing/2014/main" id="{F01E36B7-4F6D-45EF-9208-8CF6E816FEB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7" name="TextBox 1">
          <a:extLst>
            <a:ext uri="{FF2B5EF4-FFF2-40B4-BE49-F238E27FC236}">
              <a16:creationId xmlns:a16="http://schemas.microsoft.com/office/drawing/2014/main" id="{F05BA91F-DB3E-4856-8494-5F98D0DBD6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8" name="TextBox 1">
          <a:extLst>
            <a:ext uri="{FF2B5EF4-FFF2-40B4-BE49-F238E27FC236}">
              <a16:creationId xmlns:a16="http://schemas.microsoft.com/office/drawing/2014/main" id="{250A377C-2F5B-4574-80B6-FA58824DF1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79" name="TextBox 1">
          <a:extLst>
            <a:ext uri="{FF2B5EF4-FFF2-40B4-BE49-F238E27FC236}">
              <a16:creationId xmlns:a16="http://schemas.microsoft.com/office/drawing/2014/main" id="{9F250793-69B6-4CCE-9BC6-3EA8B42CB35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0" name="TextBox 1">
          <a:extLst>
            <a:ext uri="{FF2B5EF4-FFF2-40B4-BE49-F238E27FC236}">
              <a16:creationId xmlns:a16="http://schemas.microsoft.com/office/drawing/2014/main" id="{B02BF0E7-B698-47DD-9ABE-9213D9529F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1" name="TextBox 1">
          <a:extLst>
            <a:ext uri="{FF2B5EF4-FFF2-40B4-BE49-F238E27FC236}">
              <a16:creationId xmlns:a16="http://schemas.microsoft.com/office/drawing/2014/main" id="{E08C9E7E-8820-4DDC-8564-D1F4276F0F9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2" name="TextBox 1">
          <a:extLst>
            <a:ext uri="{FF2B5EF4-FFF2-40B4-BE49-F238E27FC236}">
              <a16:creationId xmlns:a16="http://schemas.microsoft.com/office/drawing/2014/main" id="{5D639222-7CC9-4D74-884B-5C9E3DD77DB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3" name="TextBox 1">
          <a:extLst>
            <a:ext uri="{FF2B5EF4-FFF2-40B4-BE49-F238E27FC236}">
              <a16:creationId xmlns:a16="http://schemas.microsoft.com/office/drawing/2014/main" id="{CFDDA425-5806-4B2E-863F-A22755D8209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4" name="TextBox 1">
          <a:extLst>
            <a:ext uri="{FF2B5EF4-FFF2-40B4-BE49-F238E27FC236}">
              <a16:creationId xmlns:a16="http://schemas.microsoft.com/office/drawing/2014/main" id="{B52B9641-A996-445F-8175-7178A57A9C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5" name="TextBox 1">
          <a:extLst>
            <a:ext uri="{FF2B5EF4-FFF2-40B4-BE49-F238E27FC236}">
              <a16:creationId xmlns:a16="http://schemas.microsoft.com/office/drawing/2014/main" id="{34C3C214-7008-4A14-ADE5-139AFC13EAF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6" name="TextBox 1">
          <a:extLst>
            <a:ext uri="{FF2B5EF4-FFF2-40B4-BE49-F238E27FC236}">
              <a16:creationId xmlns:a16="http://schemas.microsoft.com/office/drawing/2014/main" id="{9EF65AAF-98CF-4769-BB53-BF92F3171D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7" name="TextBox 1">
          <a:extLst>
            <a:ext uri="{FF2B5EF4-FFF2-40B4-BE49-F238E27FC236}">
              <a16:creationId xmlns:a16="http://schemas.microsoft.com/office/drawing/2014/main" id="{953CC7EC-0FA7-4204-80A6-EC7EDECB6B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8" name="TextBox 1">
          <a:extLst>
            <a:ext uri="{FF2B5EF4-FFF2-40B4-BE49-F238E27FC236}">
              <a16:creationId xmlns:a16="http://schemas.microsoft.com/office/drawing/2014/main" id="{7CDDC37D-1D1B-48A3-9FC9-7F40E701A80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89" name="TextBox 1">
          <a:extLst>
            <a:ext uri="{FF2B5EF4-FFF2-40B4-BE49-F238E27FC236}">
              <a16:creationId xmlns:a16="http://schemas.microsoft.com/office/drawing/2014/main" id="{1015036D-60EC-4D9E-96ED-36E20491D1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0" name="TextBox 1">
          <a:extLst>
            <a:ext uri="{FF2B5EF4-FFF2-40B4-BE49-F238E27FC236}">
              <a16:creationId xmlns:a16="http://schemas.microsoft.com/office/drawing/2014/main" id="{2E39B205-CDD2-44DB-AD1D-7D3ECA19811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1" name="TextBox 1">
          <a:extLst>
            <a:ext uri="{FF2B5EF4-FFF2-40B4-BE49-F238E27FC236}">
              <a16:creationId xmlns:a16="http://schemas.microsoft.com/office/drawing/2014/main" id="{E16B6CCD-1441-4FE2-BBAB-3171184B78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2" name="TextBox 1">
          <a:extLst>
            <a:ext uri="{FF2B5EF4-FFF2-40B4-BE49-F238E27FC236}">
              <a16:creationId xmlns:a16="http://schemas.microsoft.com/office/drawing/2014/main" id="{218426A7-B115-43E5-8489-64A089991DF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3" name="TextBox 1">
          <a:extLst>
            <a:ext uri="{FF2B5EF4-FFF2-40B4-BE49-F238E27FC236}">
              <a16:creationId xmlns:a16="http://schemas.microsoft.com/office/drawing/2014/main" id="{5232864F-B3EB-4553-80F6-9B6F938B586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4" name="TextBox 1">
          <a:extLst>
            <a:ext uri="{FF2B5EF4-FFF2-40B4-BE49-F238E27FC236}">
              <a16:creationId xmlns:a16="http://schemas.microsoft.com/office/drawing/2014/main" id="{FC07136F-7234-41BD-BFC8-422A1E017B5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5" name="TextBox 1">
          <a:extLst>
            <a:ext uri="{FF2B5EF4-FFF2-40B4-BE49-F238E27FC236}">
              <a16:creationId xmlns:a16="http://schemas.microsoft.com/office/drawing/2014/main" id="{6D8EB259-9781-4249-928E-E8D2CDCE581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6" name="TextBox 1">
          <a:extLst>
            <a:ext uri="{FF2B5EF4-FFF2-40B4-BE49-F238E27FC236}">
              <a16:creationId xmlns:a16="http://schemas.microsoft.com/office/drawing/2014/main" id="{2732D4EB-97D1-4E3A-8507-A4EB62A155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7" name="TextBox 1">
          <a:extLst>
            <a:ext uri="{FF2B5EF4-FFF2-40B4-BE49-F238E27FC236}">
              <a16:creationId xmlns:a16="http://schemas.microsoft.com/office/drawing/2014/main" id="{A36D261C-4D62-4204-94E2-4EF5F348B29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8" name="TextBox 1">
          <a:extLst>
            <a:ext uri="{FF2B5EF4-FFF2-40B4-BE49-F238E27FC236}">
              <a16:creationId xmlns:a16="http://schemas.microsoft.com/office/drawing/2014/main" id="{BC72BC8A-E702-4369-AD6D-D7445D172CC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599" name="TextBox 1">
          <a:extLst>
            <a:ext uri="{FF2B5EF4-FFF2-40B4-BE49-F238E27FC236}">
              <a16:creationId xmlns:a16="http://schemas.microsoft.com/office/drawing/2014/main" id="{E1B3DE22-715D-4001-B188-919BC13607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0" name="TextBox 1">
          <a:extLst>
            <a:ext uri="{FF2B5EF4-FFF2-40B4-BE49-F238E27FC236}">
              <a16:creationId xmlns:a16="http://schemas.microsoft.com/office/drawing/2014/main" id="{BB6C7080-74EC-47EE-BC2C-BD7EE6FB1B6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1" name="TextBox 1">
          <a:extLst>
            <a:ext uri="{FF2B5EF4-FFF2-40B4-BE49-F238E27FC236}">
              <a16:creationId xmlns:a16="http://schemas.microsoft.com/office/drawing/2014/main" id="{2A9E0DCE-4CB2-4DD4-A309-4CF877859B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2" name="TextBox 1">
          <a:extLst>
            <a:ext uri="{FF2B5EF4-FFF2-40B4-BE49-F238E27FC236}">
              <a16:creationId xmlns:a16="http://schemas.microsoft.com/office/drawing/2014/main" id="{403CEFF9-9E32-497F-B4C7-27C7AC2E78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3" name="TextBox 1">
          <a:extLst>
            <a:ext uri="{FF2B5EF4-FFF2-40B4-BE49-F238E27FC236}">
              <a16:creationId xmlns:a16="http://schemas.microsoft.com/office/drawing/2014/main" id="{BA05F3A7-DFEB-4627-8514-114F98A4DF9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4" name="TextBox 1">
          <a:extLst>
            <a:ext uri="{FF2B5EF4-FFF2-40B4-BE49-F238E27FC236}">
              <a16:creationId xmlns:a16="http://schemas.microsoft.com/office/drawing/2014/main" id="{DD66B7B5-7933-4C42-B6B2-0104F1E149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5" name="TextBox 1">
          <a:extLst>
            <a:ext uri="{FF2B5EF4-FFF2-40B4-BE49-F238E27FC236}">
              <a16:creationId xmlns:a16="http://schemas.microsoft.com/office/drawing/2014/main" id="{AE771663-1E48-4CAB-B5F2-08BC2EA7DDE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6" name="TextBox 1">
          <a:extLst>
            <a:ext uri="{FF2B5EF4-FFF2-40B4-BE49-F238E27FC236}">
              <a16:creationId xmlns:a16="http://schemas.microsoft.com/office/drawing/2014/main" id="{2BA5D9DB-E53C-44D5-A354-A411A1F5CA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7" name="TextBox 1">
          <a:extLst>
            <a:ext uri="{FF2B5EF4-FFF2-40B4-BE49-F238E27FC236}">
              <a16:creationId xmlns:a16="http://schemas.microsoft.com/office/drawing/2014/main" id="{5459BDCD-0153-4794-828D-B4DA680550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8" name="TextBox 1">
          <a:extLst>
            <a:ext uri="{FF2B5EF4-FFF2-40B4-BE49-F238E27FC236}">
              <a16:creationId xmlns:a16="http://schemas.microsoft.com/office/drawing/2014/main" id="{4EECBBE8-0DCF-448F-9349-8CDBCF1828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09" name="TextBox 1">
          <a:extLst>
            <a:ext uri="{FF2B5EF4-FFF2-40B4-BE49-F238E27FC236}">
              <a16:creationId xmlns:a16="http://schemas.microsoft.com/office/drawing/2014/main" id="{C2FD7D2B-D27E-4E07-BF97-539308C9A2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0" name="TextBox 1">
          <a:extLst>
            <a:ext uri="{FF2B5EF4-FFF2-40B4-BE49-F238E27FC236}">
              <a16:creationId xmlns:a16="http://schemas.microsoft.com/office/drawing/2014/main" id="{94D3026E-0C0F-45C8-8028-CA34459CDC3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1" name="TextBox 1">
          <a:extLst>
            <a:ext uri="{FF2B5EF4-FFF2-40B4-BE49-F238E27FC236}">
              <a16:creationId xmlns:a16="http://schemas.microsoft.com/office/drawing/2014/main" id="{DACB8CA0-4194-4631-AC12-AA6CA1E4664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2" name="TextBox 1">
          <a:extLst>
            <a:ext uri="{FF2B5EF4-FFF2-40B4-BE49-F238E27FC236}">
              <a16:creationId xmlns:a16="http://schemas.microsoft.com/office/drawing/2014/main" id="{8B7457F9-3AB5-49A3-A8B0-3EED569F4C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3" name="TextBox 1">
          <a:extLst>
            <a:ext uri="{FF2B5EF4-FFF2-40B4-BE49-F238E27FC236}">
              <a16:creationId xmlns:a16="http://schemas.microsoft.com/office/drawing/2014/main" id="{8CB9CDD6-9E5B-4AA7-8A55-0C438DA942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4" name="TextBox 1">
          <a:extLst>
            <a:ext uri="{FF2B5EF4-FFF2-40B4-BE49-F238E27FC236}">
              <a16:creationId xmlns:a16="http://schemas.microsoft.com/office/drawing/2014/main" id="{60968D63-689A-4001-8A01-1B82444B30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5" name="TextBox 1">
          <a:extLst>
            <a:ext uri="{FF2B5EF4-FFF2-40B4-BE49-F238E27FC236}">
              <a16:creationId xmlns:a16="http://schemas.microsoft.com/office/drawing/2014/main" id="{B259455E-712C-4F8D-97A8-DDE8673573E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6" name="TextBox 1">
          <a:extLst>
            <a:ext uri="{FF2B5EF4-FFF2-40B4-BE49-F238E27FC236}">
              <a16:creationId xmlns:a16="http://schemas.microsoft.com/office/drawing/2014/main" id="{911A1356-9D74-4D9C-B1C3-8735463D875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7" name="TextBox 1">
          <a:extLst>
            <a:ext uri="{FF2B5EF4-FFF2-40B4-BE49-F238E27FC236}">
              <a16:creationId xmlns:a16="http://schemas.microsoft.com/office/drawing/2014/main" id="{60AB9646-37E4-4E4C-9C31-69DC95E9A2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8" name="TextBox 1">
          <a:extLst>
            <a:ext uri="{FF2B5EF4-FFF2-40B4-BE49-F238E27FC236}">
              <a16:creationId xmlns:a16="http://schemas.microsoft.com/office/drawing/2014/main" id="{7EF48316-E85F-48A0-A6D5-CF0852B467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19" name="TextBox 1">
          <a:extLst>
            <a:ext uri="{FF2B5EF4-FFF2-40B4-BE49-F238E27FC236}">
              <a16:creationId xmlns:a16="http://schemas.microsoft.com/office/drawing/2014/main" id="{BE48E6D3-3297-425E-AAA6-87D3C7A2BDE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0" name="TextBox 1">
          <a:extLst>
            <a:ext uri="{FF2B5EF4-FFF2-40B4-BE49-F238E27FC236}">
              <a16:creationId xmlns:a16="http://schemas.microsoft.com/office/drawing/2014/main" id="{E0DE96FD-09E2-4DFE-8A52-2461738155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1" name="TextBox 1">
          <a:extLst>
            <a:ext uri="{FF2B5EF4-FFF2-40B4-BE49-F238E27FC236}">
              <a16:creationId xmlns:a16="http://schemas.microsoft.com/office/drawing/2014/main" id="{BF13EF73-90FF-4FF9-92C2-ACAC09473B5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2" name="TextBox 1">
          <a:extLst>
            <a:ext uri="{FF2B5EF4-FFF2-40B4-BE49-F238E27FC236}">
              <a16:creationId xmlns:a16="http://schemas.microsoft.com/office/drawing/2014/main" id="{2E0F7079-739B-432A-9D4C-357AD088E6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3" name="TextBox 1">
          <a:extLst>
            <a:ext uri="{FF2B5EF4-FFF2-40B4-BE49-F238E27FC236}">
              <a16:creationId xmlns:a16="http://schemas.microsoft.com/office/drawing/2014/main" id="{5FD481BB-6B7E-44BE-9274-4B3ACC2CC4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4" name="TextBox 1">
          <a:extLst>
            <a:ext uri="{FF2B5EF4-FFF2-40B4-BE49-F238E27FC236}">
              <a16:creationId xmlns:a16="http://schemas.microsoft.com/office/drawing/2014/main" id="{9F9FB04B-A884-4CB0-A8A5-378A0B9156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5" name="TextBox 1">
          <a:extLst>
            <a:ext uri="{FF2B5EF4-FFF2-40B4-BE49-F238E27FC236}">
              <a16:creationId xmlns:a16="http://schemas.microsoft.com/office/drawing/2014/main" id="{6CC653FA-D797-403D-8739-15EBF37060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6" name="TextBox 1">
          <a:extLst>
            <a:ext uri="{FF2B5EF4-FFF2-40B4-BE49-F238E27FC236}">
              <a16:creationId xmlns:a16="http://schemas.microsoft.com/office/drawing/2014/main" id="{B829288B-7C4E-4B7C-A901-76FC654E864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7" name="TextBox 1">
          <a:extLst>
            <a:ext uri="{FF2B5EF4-FFF2-40B4-BE49-F238E27FC236}">
              <a16:creationId xmlns:a16="http://schemas.microsoft.com/office/drawing/2014/main" id="{6384E872-3820-4569-93F0-DD8C94A20A5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8" name="TextBox 1">
          <a:extLst>
            <a:ext uri="{FF2B5EF4-FFF2-40B4-BE49-F238E27FC236}">
              <a16:creationId xmlns:a16="http://schemas.microsoft.com/office/drawing/2014/main" id="{B8A2BBAE-E39E-4FA8-95B6-E6CF476D4A8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29" name="TextBox 1">
          <a:extLst>
            <a:ext uri="{FF2B5EF4-FFF2-40B4-BE49-F238E27FC236}">
              <a16:creationId xmlns:a16="http://schemas.microsoft.com/office/drawing/2014/main" id="{F85390AA-295E-4CAE-BEC5-4784B8DB301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0" name="TextBox 1">
          <a:extLst>
            <a:ext uri="{FF2B5EF4-FFF2-40B4-BE49-F238E27FC236}">
              <a16:creationId xmlns:a16="http://schemas.microsoft.com/office/drawing/2014/main" id="{D4D7A340-6755-427C-8D7C-B038396581B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1" name="TextBox 1">
          <a:extLst>
            <a:ext uri="{FF2B5EF4-FFF2-40B4-BE49-F238E27FC236}">
              <a16:creationId xmlns:a16="http://schemas.microsoft.com/office/drawing/2014/main" id="{0365E1F7-7250-4786-BAAC-0020D15CB8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2" name="TextBox 1">
          <a:extLst>
            <a:ext uri="{FF2B5EF4-FFF2-40B4-BE49-F238E27FC236}">
              <a16:creationId xmlns:a16="http://schemas.microsoft.com/office/drawing/2014/main" id="{7D903A35-8514-4F84-8528-286E11E670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3" name="TextBox 1">
          <a:extLst>
            <a:ext uri="{FF2B5EF4-FFF2-40B4-BE49-F238E27FC236}">
              <a16:creationId xmlns:a16="http://schemas.microsoft.com/office/drawing/2014/main" id="{7F321BE8-C88E-400A-AD90-B767CCDCAB5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4" name="TextBox 1">
          <a:extLst>
            <a:ext uri="{FF2B5EF4-FFF2-40B4-BE49-F238E27FC236}">
              <a16:creationId xmlns:a16="http://schemas.microsoft.com/office/drawing/2014/main" id="{A6EF6E33-431D-4CBF-B891-2454F02892C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5" name="TextBox 1">
          <a:extLst>
            <a:ext uri="{FF2B5EF4-FFF2-40B4-BE49-F238E27FC236}">
              <a16:creationId xmlns:a16="http://schemas.microsoft.com/office/drawing/2014/main" id="{BBFA0E12-BBE6-464B-A3FE-E678FAFAE5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6" name="TextBox 1">
          <a:extLst>
            <a:ext uri="{FF2B5EF4-FFF2-40B4-BE49-F238E27FC236}">
              <a16:creationId xmlns:a16="http://schemas.microsoft.com/office/drawing/2014/main" id="{E7DB79B6-174F-4CA6-8B16-B7E6D41ABF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7" name="TextBox 1">
          <a:extLst>
            <a:ext uri="{FF2B5EF4-FFF2-40B4-BE49-F238E27FC236}">
              <a16:creationId xmlns:a16="http://schemas.microsoft.com/office/drawing/2014/main" id="{40E1A368-AEF8-43E7-AB41-C916E658DF4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8" name="TextBox 1">
          <a:extLst>
            <a:ext uri="{FF2B5EF4-FFF2-40B4-BE49-F238E27FC236}">
              <a16:creationId xmlns:a16="http://schemas.microsoft.com/office/drawing/2014/main" id="{687043E3-1987-418E-A5CC-7D2DBFF22C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39" name="TextBox 1">
          <a:extLst>
            <a:ext uri="{FF2B5EF4-FFF2-40B4-BE49-F238E27FC236}">
              <a16:creationId xmlns:a16="http://schemas.microsoft.com/office/drawing/2014/main" id="{BDA3A0F6-25BC-4F24-B0AE-7DA4EB1851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0" name="TextBox 1">
          <a:extLst>
            <a:ext uri="{FF2B5EF4-FFF2-40B4-BE49-F238E27FC236}">
              <a16:creationId xmlns:a16="http://schemas.microsoft.com/office/drawing/2014/main" id="{6BA8A630-BFD9-49C9-BB61-7CE78DD8A01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1" name="TextBox 1">
          <a:extLst>
            <a:ext uri="{FF2B5EF4-FFF2-40B4-BE49-F238E27FC236}">
              <a16:creationId xmlns:a16="http://schemas.microsoft.com/office/drawing/2014/main" id="{535D46F6-82BC-4723-8D2E-6CC834DAFF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2" name="TextBox 1">
          <a:extLst>
            <a:ext uri="{FF2B5EF4-FFF2-40B4-BE49-F238E27FC236}">
              <a16:creationId xmlns:a16="http://schemas.microsoft.com/office/drawing/2014/main" id="{D3F55CD0-9609-44FF-B9E8-DF69A08DDD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3" name="TextBox 1">
          <a:extLst>
            <a:ext uri="{FF2B5EF4-FFF2-40B4-BE49-F238E27FC236}">
              <a16:creationId xmlns:a16="http://schemas.microsoft.com/office/drawing/2014/main" id="{A2B5B124-ECE7-437E-88A5-32900F6E0D4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4" name="TextBox 1">
          <a:extLst>
            <a:ext uri="{FF2B5EF4-FFF2-40B4-BE49-F238E27FC236}">
              <a16:creationId xmlns:a16="http://schemas.microsoft.com/office/drawing/2014/main" id="{7C499F7C-68C0-442D-AFD2-A9F37699D6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5" name="TextBox 1">
          <a:extLst>
            <a:ext uri="{FF2B5EF4-FFF2-40B4-BE49-F238E27FC236}">
              <a16:creationId xmlns:a16="http://schemas.microsoft.com/office/drawing/2014/main" id="{4BBC5DE4-9594-4A69-83DB-228F3BEA13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6" name="TextBox 1">
          <a:extLst>
            <a:ext uri="{FF2B5EF4-FFF2-40B4-BE49-F238E27FC236}">
              <a16:creationId xmlns:a16="http://schemas.microsoft.com/office/drawing/2014/main" id="{0835BF1F-7B81-4934-801D-39206C6F14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7" name="TextBox 1">
          <a:extLst>
            <a:ext uri="{FF2B5EF4-FFF2-40B4-BE49-F238E27FC236}">
              <a16:creationId xmlns:a16="http://schemas.microsoft.com/office/drawing/2014/main" id="{4B8129CA-3740-4C68-BF2B-E0796E9C6C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8" name="TextBox 1">
          <a:extLst>
            <a:ext uri="{FF2B5EF4-FFF2-40B4-BE49-F238E27FC236}">
              <a16:creationId xmlns:a16="http://schemas.microsoft.com/office/drawing/2014/main" id="{A8D61D9F-F22A-4C3E-A038-39454D5026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49" name="TextBox 1">
          <a:extLst>
            <a:ext uri="{FF2B5EF4-FFF2-40B4-BE49-F238E27FC236}">
              <a16:creationId xmlns:a16="http://schemas.microsoft.com/office/drawing/2014/main" id="{5186A5B9-6E66-44DC-AF33-53E6C8A95E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0" name="TextBox 1">
          <a:extLst>
            <a:ext uri="{FF2B5EF4-FFF2-40B4-BE49-F238E27FC236}">
              <a16:creationId xmlns:a16="http://schemas.microsoft.com/office/drawing/2014/main" id="{7ED312A5-91D9-423E-B459-7B6457D2257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1" name="TextBox 1">
          <a:extLst>
            <a:ext uri="{FF2B5EF4-FFF2-40B4-BE49-F238E27FC236}">
              <a16:creationId xmlns:a16="http://schemas.microsoft.com/office/drawing/2014/main" id="{167188AF-539F-4549-B066-CF62DF7EF3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2" name="TextBox 1">
          <a:extLst>
            <a:ext uri="{FF2B5EF4-FFF2-40B4-BE49-F238E27FC236}">
              <a16:creationId xmlns:a16="http://schemas.microsoft.com/office/drawing/2014/main" id="{4FDA1479-ECB9-43F6-BE7B-5A0CFFCB60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3" name="TextBox 1">
          <a:extLst>
            <a:ext uri="{FF2B5EF4-FFF2-40B4-BE49-F238E27FC236}">
              <a16:creationId xmlns:a16="http://schemas.microsoft.com/office/drawing/2014/main" id="{BE0E8A0A-8606-44FA-8B59-A4EFAE26CCB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4" name="TextBox 1">
          <a:extLst>
            <a:ext uri="{FF2B5EF4-FFF2-40B4-BE49-F238E27FC236}">
              <a16:creationId xmlns:a16="http://schemas.microsoft.com/office/drawing/2014/main" id="{4A9D4898-6008-4342-A1CC-6712C893A3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5" name="TextBox 1">
          <a:extLst>
            <a:ext uri="{FF2B5EF4-FFF2-40B4-BE49-F238E27FC236}">
              <a16:creationId xmlns:a16="http://schemas.microsoft.com/office/drawing/2014/main" id="{616E569B-AF1B-466D-ABCD-611C5874FD8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6" name="TextBox 1">
          <a:extLst>
            <a:ext uri="{FF2B5EF4-FFF2-40B4-BE49-F238E27FC236}">
              <a16:creationId xmlns:a16="http://schemas.microsoft.com/office/drawing/2014/main" id="{DBAC0FE4-3E70-4E2A-80C5-864C7DFE77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7" name="TextBox 1">
          <a:extLst>
            <a:ext uri="{FF2B5EF4-FFF2-40B4-BE49-F238E27FC236}">
              <a16:creationId xmlns:a16="http://schemas.microsoft.com/office/drawing/2014/main" id="{F24CAD3A-C36D-4518-9DAD-4E829AF1C80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8" name="TextBox 1">
          <a:extLst>
            <a:ext uri="{FF2B5EF4-FFF2-40B4-BE49-F238E27FC236}">
              <a16:creationId xmlns:a16="http://schemas.microsoft.com/office/drawing/2014/main" id="{DDBD456C-0FCB-48F2-93C6-EB57573E77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59" name="TextBox 1">
          <a:extLst>
            <a:ext uri="{FF2B5EF4-FFF2-40B4-BE49-F238E27FC236}">
              <a16:creationId xmlns:a16="http://schemas.microsoft.com/office/drawing/2014/main" id="{B7667AAD-40B6-42DE-86E1-F0F043F0F08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0" name="TextBox 1">
          <a:extLst>
            <a:ext uri="{FF2B5EF4-FFF2-40B4-BE49-F238E27FC236}">
              <a16:creationId xmlns:a16="http://schemas.microsoft.com/office/drawing/2014/main" id="{31226EEF-A3F3-42C2-A193-AA40307808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1" name="TextBox 1">
          <a:extLst>
            <a:ext uri="{FF2B5EF4-FFF2-40B4-BE49-F238E27FC236}">
              <a16:creationId xmlns:a16="http://schemas.microsoft.com/office/drawing/2014/main" id="{C15EE9C7-17BF-4FDB-A2FB-49560D8DEC1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2" name="TextBox 1">
          <a:extLst>
            <a:ext uri="{FF2B5EF4-FFF2-40B4-BE49-F238E27FC236}">
              <a16:creationId xmlns:a16="http://schemas.microsoft.com/office/drawing/2014/main" id="{909F4B37-5989-4F5E-81A4-3CB8BD4ED31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3" name="TextBox 1">
          <a:extLst>
            <a:ext uri="{FF2B5EF4-FFF2-40B4-BE49-F238E27FC236}">
              <a16:creationId xmlns:a16="http://schemas.microsoft.com/office/drawing/2014/main" id="{AFEDE0C5-D57D-4B12-8306-B5578099D0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4" name="TextBox 1">
          <a:extLst>
            <a:ext uri="{FF2B5EF4-FFF2-40B4-BE49-F238E27FC236}">
              <a16:creationId xmlns:a16="http://schemas.microsoft.com/office/drawing/2014/main" id="{FBDF4D88-6B6C-4B28-8E80-B8B09BBB1D8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5" name="TextBox 1">
          <a:extLst>
            <a:ext uri="{FF2B5EF4-FFF2-40B4-BE49-F238E27FC236}">
              <a16:creationId xmlns:a16="http://schemas.microsoft.com/office/drawing/2014/main" id="{11C19E21-1EAD-4996-AF74-5491EC0102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6" name="TextBox 1">
          <a:extLst>
            <a:ext uri="{FF2B5EF4-FFF2-40B4-BE49-F238E27FC236}">
              <a16:creationId xmlns:a16="http://schemas.microsoft.com/office/drawing/2014/main" id="{190016E0-9747-48D8-AB6B-51E1060B82E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7" name="TextBox 1">
          <a:extLst>
            <a:ext uri="{FF2B5EF4-FFF2-40B4-BE49-F238E27FC236}">
              <a16:creationId xmlns:a16="http://schemas.microsoft.com/office/drawing/2014/main" id="{086A250E-CDA9-41B6-B64D-4A41BD1BC04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8" name="TextBox 1">
          <a:extLst>
            <a:ext uri="{FF2B5EF4-FFF2-40B4-BE49-F238E27FC236}">
              <a16:creationId xmlns:a16="http://schemas.microsoft.com/office/drawing/2014/main" id="{E278DAE1-AE9E-4E9D-9A17-E8379A3C86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69" name="TextBox 1">
          <a:extLst>
            <a:ext uri="{FF2B5EF4-FFF2-40B4-BE49-F238E27FC236}">
              <a16:creationId xmlns:a16="http://schemas.microsoft.com/office/drawing/2014/main" id="{B938B3E2-642C-42AA-8079-E635CED57D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0" name="TextBox 1">
          <a:extLst>
            <a:ext uri="{FF2B5EF4-FFF2-40B4-BE49-F238E27FC236}">
              <a16:creationId xmlns:a16="http://schemas.microsoft.com/office/drawing/2014/main" id="{8E824567-A1C9-46A5-844C-AF7240CA1D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1" name="TextBox 1">
          <a:extLst>
            <a:ext uri="{FF2B5EF4-FFF2-40B4-BE49-F238E27FC236}">
              <a16:creationId xmlns:a16="http://schemas.microsoft.com/office/drawing/2014/main" id="{8EF52183-9422-4C60-9DCE-BA4D01A32E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2" name="TextBox 1">
          <a:extLst>
            <a:ext uri="{FF2B5EF4-FFF2-40B4-BE49-F238E27FC236}">
              <a16:creationId xmlns:a16="http://schemas.microsoft.com/office/drawing/2014/main" id="{D5E83573-BB36-420C-A714-54795482E7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3" name="TextBox 1">
          <a:extLst>
            <a:ext uri="{FF2B5EF4-FFF2-40B4-BE49-F238E27FC236}">
              <a16:creationId xmlns:a16="http://schemas.microsoft.com/office/drawing/2014/main" id="{EF0E3990-6782-46CD-AABA-C6147AF07A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4" name="TextBox 1">
          <a:extLst>
            <a:ext uri="{FF2B5EF4-FFF2-40B4-BE49-F238E27FC236}">
              <a16:creationId xmlns:a16="http://schemas.microsoft.com/office/drawing/2014/main" id="{5095F4CD-8291-4B01-A227-188BD1DDD8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5" name="TextBox 1">
          <a:extLst>
            <a:ext uri="{FF2B5EF4-FFF2-40B4-BE49-F238E27FC236}">
              <a16:creationId xmlns:a16="http://schemas.microsoft.com/office/drawing/2014/main" id="{78CEB434-CB7A-4122-87B2-3F83539B4B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6" name="TextBox 1">
          <a:extLst>
            <a:ext uri="{FF2B5EF4-FFF2-40B4-BE49-F238E27FC236}">
              <a16:creationId xmlns:a16="http://schemas.microsoft.com/office/drawing/2014/main" id="{EA47B359-EE6C-497D-AA03-CD3850A14F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7" name="TextBox 1">
          <a:extLst>
            <a:ext uri="{FF2B5EF4-FFF2-40B4-BE49-F238E27FC236}">
              <a16:creationId xmlns:a16="http://schemas.microsoft.com/office/drawing/2014/main" id="{A5B303E8-388B-4FCB-8D59-4A75D4C4A5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8" name="TextBox 1">
          <a:extLst>
            <a:ext uri="{FF2B5EF4-FFF2-40B4-BE49-F238E27FC236}">
              <a16:creationId xmlns:a16="http://schemas.microsoft.com/office/drawing/2014/main" id="{20192C4D-431D-410A-A37E-3EB81FAB1D8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79" name="TextBox 1">
          <a:extLst>
            <a:ext uri="{FF2B5EF4-FFF2-40B4-BE49-F238E27FC236}">
              <a16:creationId xmlns:a16="http://schemas.microsoft.com/office/drawing/2014/main" id="{85A151F6-C238-4B8E-AAA4-16F971FE50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0" name="TextBox 1">
          <a:extLst>
            <a:ext uri="{FF2B5EF4-FFF2-40B4-BE49-F238E27FC236}">
              <a16:creationId xmlns:a16="http://schemas.microsoft.com/office/drawing/2014/main" id="{7B324EBB-A57A-471E-B2CE-2239467640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1" name="TextBox 1">
          <a:extLst>
            <a:ext uri="{FF2B5EF4-FFF2-40B4-BE49-F238E27FC236}">
              <a16:creationId xmlns:a16="http://schemas.microsoft.com/office/drawing/2014/main" id="{2A574EE2-A93B-4063-8EF8-B79A3C80376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2" name="TextBox 1">
          <a:extLst>
            <a:ext uri="{FF2B5EF4-FFF2-40B4-BE49-F238E27FC236}">
              <a16:creationId xmlns:a16="http://schemas.microsoft.com/office/drawing/2014/main" id="{1B5C902B-6891-447D-8E49-38C7CBC83FB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3" name="TextBox 1">
          <a:extLst>
            <a:ext uri="{FF2B5EF4-FFF2-40B4-BE49-F238E27FC236}">
              <a16:creationId xmlns:a16="http://schemas.microsoft.com/office/drawing/2014/main" id="{DA586FFA-153E-4476-869F-95DE12E0D47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4" name="TextBox 1">
          <a:extLst>
            <a:ext uri="{FF2B5EF4-FFF2-40B4-BE49-F238E27FC236}">
              <a16:creationId xmlns:a16="http://schemas.microsoft.com/office/drawing/2014/main" id="{8653027D-F9E1-49D1-BFB6-A87D29FCB40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5" name="TextBox 1">
          <a:extLst>
            <a:ext uri="{FF2B5EF4-FFF2-40B4-BE49-F238E27FC236}">
              <a16:creationId xmlns:a16="http://schemas.microsoft.com/office/drawing/2014/main" id="{1DCCF0C0-686E-4825-9515-1213E0D087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6" name="TextBox 1">
          <a:extLst>
            <a:ext uri="{FF2B5EF4-FFF2-40B4-BE49-F238E27FC236}">
              <a16:creationId xmlns:a16="http://schemas.microsoft.com/office/drawing/2014/main" id="{C5853BAD-608A-43AC-A98E-6866CDF8D79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7" name="TextBox 1">
          <a:extLst>
            <a:ext uri="{FF2B5EF4-FFF2-40B4-BE49-F238E27FC236}">
              <a16:creationId xmlns:a16="http://schemas.microsoft.com/office/drawing/2014/main" id="{75B25C22-8615-4835-8BCA-ECBB627A70C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8" name="TextBox 1">
          <a:extLst>
            <a:ext uri="{FF2B5EF4-FFF2-40B4-BE49-F238E27FC236}">
              <a16:creationId xmlns:a16="http://schemas.microsoft.com/office/drawing/2014/main" id="{61CB1592-64F3-4F57-B9BB-038B791BB8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89" name="TextBox 1">
          <a:extLst>
            <a:ext uri="{FF2B5EF4-FFF2-40B4-BE49-F238E27FC236}">
              <a16:creationId xmlns:a16="http://schemas.microsoft.com/office/drawing/2014/main" id="{C018B44C-EA67-41F9-A879-F56E936B39E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0" name="TextBox 1">
          <a:extLst>
            <a:ext uri="{FF2B5EF4-FFF2-40B4-BE49-F238E27FC236}">
              <a16:creationId xmlns:a16="http://schemas.microsoft.com/office/drawing/2014/main" id="{E7B54B1B-DDA7-465F-9BEF-190B3108AA2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1" name="TextBox 1">
          <a:extLst>
            <a:ext uri="{FF2B5EF4-FFF2-40B4-BE49-F238E27FC236}">
              <a16:creationId xmlns:a16="http://schemas.microsoft.com/office/drawing/2014/main" id="{7D9FA7EE-D2EE-4AD2-A875-C8ABB051F1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2" name="TextBox 1">
          <a:extLst>
            <a:ext uri="{FF2B5EF4-FFF2-40B4-BE49-F238E27FC236}">
              <a16:creationId xmlns:a16="http://schemas.microsoft.com/office/drawing/2014/main" id="{71DC43C2-F2BC-43D8-95B0-B72166C41E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3" name="TextBox 1">
          <a:extLst>
            <a:ext uri="{FF2B5EF4-FFF2-40B4-BE49-F238E27FC236}">
              <a16:creationId xmlns:a16="http://schemas.microsoft.com/office/drawing/2014/main" id="{7D3B6CEC-D398-4038-9EC7-7693F379865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4" name="TextBox 1">
          <a:extLst>
            <a:ext uri="{FF2B5EF4-FFF2-40B4-BE49-F238E27FC236}">
              <a16:creationId xmlns:a16="http://schemas.microsoft.com/office/drawing/2014/main" id="{D80A83F2-9D80-4CA7-BED7-F604B3DFAD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5" name="TextBox 1">
          <a:extLst>
            <a:ext uri="{FF2B5EF4-FFF2-40B4-BE49-F238E27FC236}">
              <a16:creationId xmlns:a16="http://schemas.microsoft.com/office/drawing/2014/main" id="{534E7131-31A4-4D27-BADC-2E8D5EE7409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6" name="TextBox 1">
          <a:extLst>
            <a:ext uri="{FF2B5EF4-FFF2-40B4-BE49-F238E27FC236}">
              <a16:creationId xmlns:a16="http://schemas.microsoft.com/office/drawing/2014/main" id="{47D5F133-A391-442C-BF14-F24CEF7C81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7" name="TextBox 1">
          <a:extLst>
            <a:ext uri="{FF2B5EF4-FFF2-40B4-BE49-F238E27FC236}">
              <a16:creationId xmlns:a16="http://schemas.microsoft.com/office/drawing/2014/main" id="{0C704B1F-4DD2-49F5-8793-54E8B68F35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8" name="TextBox 1">
          <a:extLst>
            <a:ext uri="{FF2B5EF4-FFF2-40B4-BE49-F238E27FC236}">
              <a16:creationId xmlns:a16="http://schemas.microsoft.com/office/drawing/2014/main" id="{EB5EC3EE-F0D5-43EA-94C2-9271FE2A44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699" name="TextBox 1">
          <a:extLst>
            <a:ext uri="{FF2B5EF4-FFF2-40B4-BE49-F238E27FC236}">
              <a16:creationId xmlns:a16="http://schemas.microsoft.com/office/drawing/2014/main" id="{581EA84F-CE33-4905-9BCD-9EB016B8BD3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0" name="TextBox 1">
          <a:extLst>
            <a:ext uri="{FF2B5EF4-FFF2-40B4-BE49-F238E27FC236}">
              <a16:creationId xmlns:a16="http://schemas.microsoft.com/office/drawing/2014/main" id="{41B3A172-9670-4123-B3C3-CF620AE8B2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1" name="TextBox 1">
          <a:extLst>
            <a:ext uri="{FF2B5EF4-FFF2-40B4-BE49-F238E27FC236}">
              <a16:creationId xmlns:a16="http://schemas.microsoft.com/office/drawing/2014/main" id="{5C1D4DC2-6115-4BEB-8729-550FA162BC3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2" name="TextBox 1">
          <a:extLst>
            <a:ext uri="{FF2B5EF4-FFF2-40B4-BE49-F238E27FC236}">
              <a16:creationId xmlns:a16="http://schemas.microsoft.com/office/drawing/2014/main" id="{FF599789-E52C-40D8-B354-76D85FBC3F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3" name="TextBox 1">
          <a:extLst>
            <a:ext uri="{FF2B5EF4-FFF2-40B4-BE49-F238E27FC236}">
              <a16:creationId xmlns:a16="http://schemas.microsoft.com/office/drawing/2014/main" id="{C973D8AB-3941-403F-89C9-B2D9130A522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4" name="TextBox 1">
          <a:extLst>
            <a:ext uri="{FF2B5EF4-FFF2-40B4-BE49-F238E27FC236}">
              <a16:creationId xmlns:a16="http://schemas.microsoft.com/office/drawing/2014/main" id="{A9CF8C76-4E3D-4EEA-B836-C9E56954BD4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5" name="TextBox 1">
          <a:extLst>
            <a:ext uri="{FF2B5EF4-FFF2-40B4-BE49-F238E27FC236}">
              <a16:creationId xmlns:a16="http://schemas.microsoft.com/office/drawing/2014/main" id="{A18668F7-18B9-441B-98D0-2E9B1C854D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6" name="TextBox 1">
          <a:extLst>
            <a:ext uri="{FF2B5EF4-FFF2-40B4-BE49-F238E27FC236}">
              <a16:creationId xmlns:a16="http://schemas.microsoft.com/office/drawing/2014/main" id="{541F2BFF-F616-4BC1-8E42-A95D5292AD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7" name="TextBox 1">
          <a:extLst>
            <a:ext uri="{FF2B5EF4-FFF2-40B4-BE49-F238E27FC236}">
              <a16:creationId xmlns:a16="http://schemas.microsoft.com/office/drawing/2014/main" id="{CD2EA477-CC3A-47E3-950A-C996BB9A6D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8" name="TextBox 1">
          <a:extLst>
            <a:ext uri="{FF2B5EF4-FFF2-40B4-BE49-F238E27FC236}">
              <a16:creationId xmlns:a16="http://schemas.microsoft.com/office/drawing/2014/main" id="{F50C1388-7480-4FFA-A133-64508D2EFD1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09" name="TextBox 1">
          <a:extLst>
            <a:ext uri="{FF2B5EF4-FFF2-40B4-BE49-F238E27FC236}">
              <a16:creationId xmlns:a16="http://schemas.microsoft.com/office/drawing/2014/main" id="{110D5DFF-391D-4A13-A003-AE7E494191C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0" name="TextBox 1">
          <a:extLst>
            <a:ext uri="{FF2B5EF4-FFF2-40B4-BE49-F238E27FC236}">
              <a16:creationId xmlns:a16="http://schemas.microsoft.com/office/drawing/2014/main" id="{A7ED456C-17B4-4D09-BC4B-7B67F93B4C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1" name="TextBox 1">
          <a:extLst>
            <a:ext uri="{FF2B5EF4-FFF2-40B4-BE49-F238E27FC236}">
              <a16:creationId xmlns:a16="http://schemas.microsoft.com/office/drawing/2014/main" id="{CDF5BF2F-84FB-4DE4-8BA4-019A4EE60CD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2" name="TextBox 1">
          <a:extLst>
            <a:ext uri="{FF2B5EF4-FFF2-40B4-BE49-F238E27FC236}">
              <a16:creationId xmlns:a16="http://schemas.microsoft.com/office/drawing/2014/main" id="{BCC7D87E-F4F5-400A-A0D5-BEF4FEFD36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3" name="TextBox 1">
          <a:extLst>
            <a:ext uri="{FF2B5EF4-FFF2-40B4-BE49-F238E27FC236}">
              <a16:creationId xmlns:a16="http://schemas.microsoft.com/office/drawing/2014/main" id="{CA2DD79D-992A-4006-AF4B-06418A0731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4" name="TextBox 1">
          <a:extLst>
            <a:ext uri="{FF2B5EF4-FFF2-40B4-BE49-F238E27FC236}">
              <a16:creationId xmlns:a16="http://schemas.microsoft.com/office/drawing/2014/main" id="{BEF7AA8E-118D-4127-9C06-755356B94D5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5" name="TextBox 1">
          <a:extLst>
            <a:ext uri="{FF2B5EF4-FFF2-40B4-BE49-F238E27FC236}">
              <a16:creationId xmlns:a16="http://schemas.microsoft.com/office/drawing/2014/main" id="{1C2614F0-AA7E-4F17-B22D-EEF530C88A6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6" name="TextBox 1">
          <a:extLst>
            <a:ext uri="{FF2B5EF4-FFF2-40B4-BE49-F238E27FC236}">
              <a16:creationId xmlns:a16="http://schemas.microsoft.com/office/drawing/2014/main" id="{06A8B7FF-3C75-48CF-84AB-894A705C04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7" name="TextBox 1">
          <a:extLst>
            <a:ext uri="{FF2B5EF4-FFF2-40B4-BE49-F238E27FC236}">
              <a16:creationId xmlns:a16="http://schemas.microsoft.com/office/drawing/2014/main" id="{7B46CFAA-5E02-40B6-8734-C2E6B6513D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8" name="TextBox 1">
          <a:extLst>
            <a:ext uri="{FF2B5EF4-FFF2-40B4-BE49-F238E27FC236}">
              <a16:creationId xmlns:a16="http://schemas.microsoft.com/office/drawing/2014/main" id="{FC55E988-2520-4E81-B510-FBC9E22A12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19" name="TextBox 1">
          <a:extLst>
            <a:ext uri="{FF2B5EF4-FFF2-40B4-BE49-F238E27FC236}">
              <a16:creationId xmlns:a16="http://schemas.microsoft.com/office/drawing/2014/main" id="{1F70518E-9EC2-43F4-9086-1C05BB1A6C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0" name="TextBox 1">
          <a:extLst>
            <a:ext uri="{FF2B5EF4-FFF2-40B4-BE49-F238E27FC236}">
              <a16:creationId xmlns:a16="http://schemas.microsoft.com/office/drawing/2014/main" id="{1F387DBE-C05B-42FA-8BAD-71366C7BEAF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1" name="TextBox 1">
          <a:extLst>
            <a:ext uri="{FF2B5EF4-FFF2-40B4-BE49-F238E27FC236}">
              <a16:creationId xmlns:a16="http://schemas.microsoft.com/office/drawing/2014/main" id="{6188A673-51C0-4328-BFE5-597C696716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2" name="TextBox 1">
          <a:extLst>
            <a:ext uri="{FF2B5EF4-FFF2-40B4-BE49-F238E27FC236}">
              <a16:creationId xmlns:a16="http://schemas.microsoft.com/office/drawing/2014/main" id="{36AD8C91-98B7-45AB-BDDE-ABB8F7E7F1D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3" name="TextBox 1">
          <a:extLst>
            <a:ext uri="{FF2B5EF4-FFF2-40B4-BE49-F238E27FC236}">
              <a16:creationId xmlns:a16="http://schemas.microsoft.com/office/drawing/2014/main" id="{7A2F7672-A69B-4CD6-B1A2-33084C6A7B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4" name="TextBox 1">
          <a:extLst>
            <a:ext uri="{FF2B5EF4-FFF2-40B4-BE49-F238E27FC236}">
              <a16:creationId xmlns:a16="http://schemas.microsoft.com/office/drawing/2014/main" id="{A3FD5CD8-BE36-4BA0-B575-D292385F8B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5" name="TextBox 1">
          <a:extLst>
            <a:ext uri="{FF2B5EF4-FFF2-40B4-BE49-F238E27FC236}">
              <a16:creationId xmlns:a16="http://schemas.microsoft.com/office/drawing/2014/main" id="{7032668B-A852-42FA-BE8D-F501173C26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6" name="TextBox 1">
          <a:extLst>
            <a:ext uri="{FF2B5EF4-FFF2-40B4-BE49-F238E27FC236}">
              <a16:creationId xmlns:a16="http://schemas.microsoft.com/office/drawing/2014/main" id="{9B7ED2F0-CEC5-4330-8C53-5A8E125B46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7" name="TextBox 1">
          <a:extLst>
            <a:ext uri="{FF2B5EF4-FFF2-40B4-BE49-F238E27FC236}">
              <a16:creationId xmlns:a16="http://schemas.microsoft.com/office/drawing/2014/main" id="{64228AE4-5125-453A-8296-721B0CA1AC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8" name="TextBox 1">
          <a:extLst>
            <a:ext uri="{FF2B5EF4-FFF2-40B4-BE49-F238E27FC236}">
              <a16:creationId xmlns:a16="http://schemas.microsoft.com/office/drawing/2014/main" id="{1BAC3F14-B8C7-4355-B0B5-D8C5E799A0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29" name="TextBox 1">
          <a:extLst>
            <a:ext uri="{FF2B5EF4-FFF2-40B4-BE49-F238E27FC236}">
              <a16:creationId xmlns:a16="http://schemas.microsoft.com/office/drawing/2014/main" id="{6FAE4FB9-5872-4601-B163-5A517D5FF7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0" name="TextBox 1">
          <a:extLst>
            <a:ext uri="{FF2B5EF4-FFF2-40B4-BE49-F238E27FC236}">
              <a16:creationId xmlns:a16="http://schemas.microsoft.com/office/drawing/2014/main" id="{C72A5341-BFC1-43AB-A89B-E54C2B067B7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1" name="TextBox 1">
          <a:extLst>
            <a:ext uri="{FF2B5EF4-FFF2-40B4-BE49-F238E27FC236}">
              <a16:creationId xmlns:a16="http://schemas.microsoft.com/office/drawing/2014/main" id="{1EE29BB9-6FF6-43E6-A09D-7DD4594B06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2" name="TextBox 1">
          <a:extLst>
            <a:ext uri="{FF2B5EF4-FFF2-40B4-BE49-F238E27FC236}">
              <a16:creationId xmlns:a16="http://schemas.microsoft.com/office/drawing/2014/main" id="{5F461D91-4D31-46D7-9C6E-76A1D0ECAB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3" name="TextBox 1">
          <a:extLst>
            <a:ext uri="{FF2B5EF4-FFF2-40B4-BE49-F238E27FC236}">
              <a16:creationId xmlns:a16="http://schemas.microsoft.com/office/drawing/2014/main" id="{7E1A7D9B-6132-4D9D-B1CB-6F669B5D89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4" name="TextBox 1">
          <a:extLst>
            <a:ext uri="{FF2B5EF4-FFF2-40B4-BE49-F238E27FC236}">
              <a16:creationId xmlns:a16="http://schemas.microsoft.com/office/drawing/2014/main" id="{508CB48E-A637-4E8D-9AA1-E717A20952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5" name="TextBox 1">
          <a:extLst>
            <a:ext uri="{FF2B5EF4-FFF2-40B4-BE49-F238E27FC236}">
              <a16:creationId xmlns:a16="http://schemas.microsoft.com/office/drawing/2014/main" id="{F732B9F4-4E78-4666-90D8-EBF01EDBF4E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6" name="TextBox 1">
          <a:extLst>
            <a:ext uri="{FF2B5EF4-FFF2-40B4-BE49-F238E27FC236}">
              <a16:creationId xmlns:a16="http://schemas.microsoft.com/office/drawing/2014/main" id="{0AF8E487-5FC2-4CCA-8BA2-91FE9C83DA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7" name="TextBox 1">
          <a:extLst>
            <a:ext uri="{FF2B5EF4-FFF2-40B4-BE49-F238E27FC236}">
              <a16:creationId xmlns:a16="http://schemas.microsoft.com/office/drawing/2014/main" id="{C5DB65AE-C975-4B86-B599-1F03E70C8C3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8" name="TextBox 1">
          <a:extLst>
            <a:ext uri="{FF2B5EF4-FFF2-40B4-BE49-F238E27FC236}">
              <a16:creationId xmlns:a16="http://schemas.microsoft.com/office/drawing/2014/main" id="{2C6CD268-EFED-49FD-933C-E063A157C99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39" name="TextBox 1">
          <a:extLst>
            <a:ext uri="{FF2B5EF4-FFF2-40B4-BE49-F238E27FC236}">
              <a16:creationId xmlns:a16="http://schemas.microsoft.com/office/drawing/2014/main" id="{A5F8268C-426D-4A34-8CB5-59790EC3B5C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0" name="TextBox 1">
          <a:extLst>
            <a:ext uri="{FF2B5EF4-FFF2-40B4-BE49-F238E27FC236}">
              <a16:creationId xmlns:a16="http://schemas.microsoft.com/office/drawing/2014/main" id="{AE7554B6-A14F-4E9D-869E-70D1B9562F5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1" name="TextBox 1">
          <a:extLst>
            <a:ext uri="{FF2B5EF4-FFF2-40B4-BE49-F238E27FC236}">
              <a16:creationId xmlns:a16="http://schemas.microsoft.com/office/drawing/2014/main" id="{F4796474-781A-4DAB-8650-D250C2B5E7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2" name="TextBox 1">
          <a:extLst>
            <a:ext uri="{FF2B5EF4-FFF2-40B4-BE49-F238E27FC236}">
              <a16:creationId xmlns:a16="http://schemas.microsoft.com/office/drawing/2014/main" id="{105E1725-468B-49ED-92E0-8F5F44C187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3" name="TextBox 1">
          <a:extLst>
            <a:ext uri="{FF2B5EF4-FFF2-40B4-BE49-F238E27FC236}">
              <a16:creationId xmlns:a16="http://schemas.microsoft.com/office/drawing/2014/main" id="{C8EE6205-F2A1-4E3B-BE60-A7BFA42FB03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4" name="TextBox 1">
          <a:extLst>
            <a:ext uri="{FF2B5EF4-FFF2-40B4-BE49-F238E27FC236}">
              <a16:creationId xmlns:a16="http://schemas.microsoft.com/office/drawing/2014/main" id="{848356E6-AE0B-42F9-9025-48E71605C4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5" name="TextBox 1">
          <a:extLst>
            <a:ext uri="{FF2B5EF4-FFF2-40B4-BE49-F238E27FC236}">
              <a16:creationId xmlns:a16="http://schemas.microsoft.com/office/drawing/2014/main" id="{5A078322-02D9-4A7D-A0CB-E4FF16F9EC6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6" name="TextBox 1">
          <a:extLst>
            <a:ext uri="{FF2B5EF4-FFF2-40B4-BE49-F238E27FC236}">
              <a16:creationId xmlns:a16="http://schemas.microsoft.com/office/drawing/2014/main" id="{A8F1BE80-34B5-4FCC-8C29-7685B473BE6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7" name="TextBox 1">
          <a:extLst>
            <a:ext uri="{FF2B5EF4-FFF2-40B4-BE49-F238E27FC236}">
              <a16:creationId xmlns:a16="http://schemas.microsoft.com/office/drawing/2014/main" id="{72C702B0-1F1F-4C92-878C-90498074FA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8" name="TextBox 1">
          <a:extLst>
            <a:ext uri="{FF2B5EF4-FFF2-40B4-BE49-F238E27FC236}">
              <a16:creationId xmlns:a16="http://schemas.microsoft.com/office/drawing/2014/main" id="{713CAD4B-57C1-4F9E-89CE-1FFC5390A8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49" name="TextBox 1">
          <a:extLst>
            <a:ext uri="{FF2B5EF4-FFF2-40B4-BE49-F238E27FC236}">
              <a16:creationId xmlns:a16="http://schemas.microsoft.com/office/drawing/2014/main" id="{8C91AB02-3D0E-49F7-AE93-CBC71F4685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0" name="TextBox 1">
          <a:extLst>
            <a:ext uri="{FF2B5EF4-FFF2-40B4-BE49-F238E27FC236}">
              <a16:creationId xmlns:a16="http://schemas.microsoft.com/office/drawing/2014/main" id="{CA2D2125-0661-4245-86B8-B22C81ED9CF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1" name="TextBox 1">
          <a:extLst>
            <a:ext uri="{FF2B5EF4-FFF2-40B4-BE49-F238E27FC236}">
              <a16:creationId xmlns:a16="http://schemas.microsoft.com/office/drawing/2014/main" id="{7577C2DF-B7B4-41C6-9B9A-BF6B493CDB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2" name="TextBox 1">
          <a:extLst>
            <a:ext uri="{FF2B5EF4-FFF2-40B4-BE49-F238E27FC236}">
              <a16:creationId xmlns:a16="http://schemas.microsoft.com/office/drawing/2014/main" id="{0A9D6CF0-3479-440E-8E0B-B7D6125161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3" name="TextBox 1">
          <a:extLst>
            <a:ext uri="{FF2B5EF4-FFF2-40B4-BE49-F238E27FC236}">
              <a16:creationId xmlns:a16="http://schemas.microsoft.com/office/drawing/2014/main" id="{705EEEF9-5343-4A8D-A04F-C9C1CBF2E6A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4" name="TextBox 1">
          <a:extLst>
            <a:ext uri="{FF2B5EF4-FFF2-40B4-BE49-F238E27FC236}">
              <a16:creationId xmlns:a16="http://schemas.microsoft.com/office/drawing/2014/main" id="{F76853C5-F464-492E-AE75-C352324E4E1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5" name="TextBox 1">
          <a:extLst>
            <a:ext uri="{FF2B5EF4-FFF2-40B4-BE49-F238E27FC236}">
              <a16:creationId xmlns:a16="http://schemas.microsoft.com/office/drawing/2014/main" id="{ED29DA5A-5A41-4DB8-A9A7-CDC2D9FEDC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6" name="TextBox 1">
          <a:extLst>
            <a:ext uri="{FF2B5EF4-FFF2-40B4-BE49-F238E27FC236}">
              <a16:creationId xmlns:a16="http://schemas.microsoft.com/office/drawing/2014/main" id="{6957335B-429C-4344-B11F-D92989CA74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7" name="TextBox 1">
          <a:extLst>
            <a:ext uri="{FF2B5EF4-FFF2-40B4-BE49-F238E27FC236}">
              <a16:creationId xmlns:a16="http://schemas.microsoft.com/office/drawing/2014/main" id="{1FE504ED-E434-46CF-A01B-592C10B32F8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8" name="TextBox 1">
          <a:extLst>
            <a:ext uri="{FF2B5EF4-FFF2-40B4-BE49-F238E27FC236}">
              <a16:creationId xmlns:a16="http://schemas.microsoft.com/office/drawing/2014/main" id="{7AA3C0D5-C3DD-466A-9E88-A4436CCADE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59" name="TextBox 1">
          <a:extLst>
            <a:ext uri="{FF2B5EF4-FFF2-40B4-BE49-F238E27FC236}">
              <a16:creationId xmlns:a16="http://schemas.microsoft.com/office/drawing/2014/main" id="{BBDF5B68-1B47-4253-8DA0-444EDE0F92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0" name="TextBox 1">
          <a:extLst>
            <a:ext uri="{FF2B5EF4-FFF2-40B4-BE49-F238E27FC236}">
              <a16:creationId xmlns:a16="http://schemas.microsoft.com/office/drawing/2014/main" id="{F266F027-86E9-4990-911C-277DBE05625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1" name="TextBox 1">
          <a:extLst>
            <a:ext uri="{FF2B5EF4-FFF2-40B4-BE49-F238E27FC236}">
              <a16:creationId xmlns:a16="http://schemas.microsoft.com/office/drawing/2014/main" id="{934BF714-1A31-46EC-8F2C-95F63137B5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2" name="TextBox 1">
          <a:extLst>
            <a:ext uri="{FF2B5EF4-FFF2-40B4-BE49-F238E27FC236}">
              <a16:creationId xmlns:a16="http://schemas.microsoft.com/office/drawing/2014/main" id="{390222C2-7639-48DE-8D8E-5816EC908E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3" name="TextBox 1">
          <a:extLst>
            <a:ext uri="{FF2B5EF4-FFF2-40B4-BE49-F238E27FC236}">
              <a16:creationId xmlns:a16="http://schemas.microsoft.com/office/drawing/2014/main" id="{1AF7E82D-5D69-4D6C-B44D-66BA2015890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4" name="TextBox 1">
          <a:extLst>
            <a:ext uri="{FF2B5EF4-FFF2-40B4-BE49-F238E27FC236}">
              <a16:creationId xmlns:a16="http://schemas.microsoft.com/office/drawing/2014/main" id="{323813C5-5C1A-48B2-ACAD-69240E2717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5" name="TextBox 1">
          <a:extLst>
            <a:ext uri="{FF2B5EF4-FFF2-40B4-BE49-F238E27FC236}">
              <a16:creationId xmlns:a16="http://schemas.microsoft.com/office/drawing/2014/main" id="{CB38A410-0708-40D5-8D8D-9480F460978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6" name="TextBox 1">
          <a:extLst>
            <a:ext uri="{FF2B5EF4-FFF2-40B4-BE49-F238E27FC236}">
              <a16:creationId xmlns:a16="http://schemas.microsoft.com/office/drawing/2014/main" id="{E5A6D154-2DF2-40EA-9E76-3F62F7F9031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7" name="TextBox 1">
          <a:extLst>
            <a:ext uri="{FF2B5EF4-FFF2-40B4-BE49-F238E27FC236}">
              <a16:creationId xmlns:a16="http://schemas.microsoft.com/office/drawing/2014/main" id="{91E5B3CE-AECE-4FD0-B063-38854948D5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8" name="TextBox 1">
          <a:extLst>
            <a:ext uri="{FF2B5EF4-FFF2-40B4-BE49-F238E27FC236}">
              <a16:creationId xmlns:a16="http://schemas.microsoft.com/office/drawing/2014/main" id="{13812091-4E74-4281-A09E-50186E03F52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69" name="TextBox 1">
          <a:extLst>
            <a:ext uri="{FF2B5EF4-FFF2-40B4-BE49-F238E27FC236}">
              <a16:creationId xmlns:a16="http://schemas.microsoft.com/office/drawing/2014/main" id="{D7A723E8-F991-4FC9-9BBB-F849B6B0500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0" name="TextBox 1">
          <a:extLst>
            <a:ext uri="{FF2B5EF4-FFF2-40B4-BE49-F238E27FC236}">
              <a16:creationId xmlns:a16="http://schemas.microsoft.com/office/drawing/2014/main" id="{E2BA2E0C-0160-4C75-9CB9-723B8D82A3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1" name="TextBox 1">
          <a:extLst>
            <a:ext uri="{FF2B5EF4-FFF2-40B4-BE49-F238E27FC236}">
              <a16:creationId xmlns:a16="http://schemas.microsoft.com/office/drawing/2014/main" id="{0AD25858-AA5E-4ED1-AD42-0C07D359891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2" name="TextBox 1">
          <a:extLst>
            <a:ext uri="{FF2B5EF4-FFF2-40B4-BE49-F238E27FC236}">
              <a16:creationId xmlns:a16="http://schemas.microsoft.com/office/drawing/2014/main" id="{322BBA8D-B670-46B6-9B46-0A58F2FE04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3" name="TextBox 1">
          <a:extLst>
            <a:ext uri="{FF2B5EF4-FFF2-40B4-BE49-F238E27FC236}">
              <a16:creationId xmlns:a16="http://schemas.microsoft.com/office/drawing/2014/main" id="{16D1FD49-2413-49F5-9096-3F72510A164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4" name="TextBox 1">
          <a:extLst>
            <a:ext uri="{FF2B5EF4-FFF2-40B4-BE49-F238E27FC236}">
              <a16:creationId xmlns:a16="http://schemas.microsoft.com/office/drawing/2014/main" id="{E2518123-A360-43BC-A514-E9D4FECB55E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5" name="TextBox 1">
          <a:extLst>
            <a:ext uri="{FF2B5EF4-FFF2-40B4-BE49-F238E27FC236}">
              <a16:creationId xmlns:a16="http://schemas.microsoft.com/office/drawing/2014/main" id="{81F215A6-9942-449B-A601-5CC0F610A0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6" name="TextBox 1">
          <a:extLst>
            <a:ext uri="{FF2B5EF4-FFF2-40B4-BE49-F238E27FC236}">
              <a16:creationId xmlns:a16="http://schemas.microsoft.com/office/drawing/2014/main" id="{7566630F-4DAA-4277-9A18-C275AFF327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7" name="TextBox 1">
          <a:extLst>
            <a:ext uri="{FF2B5EF4-FFF2-40B4-BE49-F238E27FC236}">
              <a16:creationId xmlns:a16="http://schemas.microsoft.com/office/drawing/2014/main" id="{83F15FD2-EF0B-400D-ACB1-817E4BEDC1A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8" name="TextBox 1">
          <a:extLst>
            <a:ext uri="{FF2B5EF4-FFF2-40B4-BE49-F238E27FC236}">
              <a16:creationId xmlns:a16="http://schemas.microsoft.com/office/drawing/2014/main" id="{9FF43070-9298-454D-B422-A14681D790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79" name="TextBox 1">
          <a:extLst>
            <a:ext uri="{FF2B5EF4-FFF2-40B4-BE49-F238E27FC236}">
              <a16:creationId xmlns:a16="http://schemas.microsoft.com/office/drawing/2014/main" id="{6FAA43A2-7C17-4187-900F-4C1DC9DC37B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0" name="TextBox 1">
          <a:extLst>
            <a:ext uri="{FF2B5EF4-FFF2-40B4-BE49-F238E27FC236}">
              <a16:creationId xmlns:a16="http://schemas.microsoft.com/office/drawing/2014/main" id="{2B81245A-E7AB-4B12-9EF3-FD9B688D06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1" name="TextBox 1">
          <a:extLst>
            <a:ext uri="{FF2B5EF4-FFF2-40B4-BE49-F238E27FC236}">
              <a16:creationId xmlns:a16="http://schemas.microsoft.com/office/drawing/2014/main" id="{1298C8BD-1670-4D90-926E-B429CC955D4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2" name="TextBox 1">
          <a:extLst>
            <a:ext uri="{FF2B5EF4-FFF2-40B4-BE49-F238E27FC236}">
              <a16:creationId xmlns:a16="http://schemas.microsoft.com/office/drawing/2014/main" id="{452D8E5D-A330-450F-B9B0-ACC7C3EB07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3" name="TextBox 1">
          <a:extLst>
            <a:ext uri="{FF2B5EF4-FFF2-40B4-BE49-F238E27FC236}">
              <a16:creationId xmlns:a16="http://schemas.microsoft.com/office/drawing/2014/main" id="{C2D5B147-0EF7-422F-A5E0-ECA141D2C21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4" name="TextBox 1">
          <a:extLst>
            <a:ext uri="{FF2B5EF4-FFF2-40B4-BE49-F238E27FC236}">
              <a16:creationId xmlns:a16="http://schemas.microsoft.com/office/drawing/2014/main" id="{12B3E1D5-8821-4B05-AE3B-C574DDBEDE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5" name="TextBox 1">
          <a:extLst>
            <a:ext uri="{FF2B5EF4-FFF2-40B4-BE49-F238E27FC236}">
              <a16:creationId xmlns:a16="http://schemas.microsoft.com/office/drawing/2014/main" id="{3E467A5E-10AC-43DF-8DE9-0ACBC162A06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6" name="TextBox 1">
          <a:extLst>
            <a:ext uri="{FF2B5EF4-FFF2-40B4-BE49-F238E27FC236}">
              <a16:creationId xmlns:a16="http://schemas.microsoft.com/office/drawing/2014/main" id="{7AB0ABDE-C3EF-4307-B39A-1196878084F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7" name="TextBox 1">
          <a:extLst>
            <a:ext uri="{FF2B5EF4-FFF2-40B4-BE49-F238E27FC236}">
              <a16:creationId xmlns:a16="http://schemas.microsoft.com/office/drawing/2014/main" id="{BCE7A2F4-1A15-4F24-B873-266AB2F3F6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8" name="TextBox 1">
          <a:extLst>
            <a:ext uri="{FF2B5EF4-FFF2-40B4-BE49-F238E27FC236}">
              <a16:creationId xmlns:a16="http://schemas.microsoft.com/office/drawing/2014/main" id="{C3680D45-A05F-433A-B1D2-F0C0385F1C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89" name="TextBox 1">
          <a:extLst>
            <a:ext uri="{FF2B5EF4-FFF2-40B4-BE49-F238E27FC236}">
              <a16:creationId xmlns:a16="http://schemas.microsoft.com/office/drawing/2014/main" id="{AD068E15-28A4-48ED-8703-AF97667EF35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0" name="TextBox 1">
          <a:extLst>
            <a:ext uri="{FF2B5EF4-FFF2-40B4-BE49-F238E27FC236}">
              <a16:creationId xmlns:a16="http://schemas.microsoft.com/office/drawing/2014/main" id="{8D925383-63E4-46D2-8E73-39A4F54F3FA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1" name="TextBox 1">
          <a:extLst>
            <a:ext uri="{FF2B5EF4-FFF2-40B4-BE49-F238E27FC236}">
              <a16:creationId xmlns:a16="http://schemas.microsoft.com/office/drawing/2014/main" id="{8C23CD26-98A7-4A4D-BAF8-7C6DFE9898D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2" name="TextBox 1">
          <a:extLst>
            <a:ext uri="{FF2B5EF4-FFF2-40B4-BE49-F238E27FC236}">
              <a16:creationId xmlns:a16="http://schemas.microsoft.com/office/drawing/2014/main" id="{1C4F7D66-22A3-4FD9-9190-9C349D1E948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3" name="TextBox 1">
          <a:extLst>
            <a:ext uri="{FF2B5EF4-FFF2-40B4-BE49-F238E27FC236}">
              <a16:creationId xmlns:a16="http://schemas.microsoft.com/office/drawing/2014/main" id="{BDBCC18D-62B9-4A9C-AE2B-C597D341A86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4" name="TextBox 1">
          <a:extLst>
            <a:ext uri="{FF2B5EF4-FFF2-40B4-BE49-F238E27FC236}">
              <a16:creationId xmlns:a16="http://schemas.microsoft.com/office/drawing/2014/main" id="{B0DF11C8-FA04-406A-81C8-4715B4DD65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5" name="TextBox 1">
          <a:extLst>
            <a:ext uri="{FF2B5EF4-FFF2-40B4-BE49-F238E27FC236}">
              <a16:creationId xmlns:a16="http://schemas.microsoft.com/office/drawing/2014/main" id="{6952E9D5-41E5-4FDD-9466-08638C509D4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6" name="TextBox 1">
          <a:extLst>
            <a:ext uri="{FF2B5EF4-FFF2-40B4-BE49-F238E27FC236}">
              <a16:creationId xmlns:a16="http://schemas.microsoft.com/office/drawing/2014/main" id="{EF80C387-D225-46E7-A7CE-FC4A3A9ABE8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7" name="TextBox 1">
          <a:extLst>
            <a:ext uri="{FF2B5EF4-FFF2-40B4-BE49-F238E27FC236}">
              <a16:creationId xmlns:a16="http://schemas.microsoft.com/office/drawing/2014/main" id="{0337A97A-0C79-41C2-9359-E562C8E9B7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8" name="TextBox 1">
          <a:extLst>
            <a:ext uri="{FF2B5EF4-FFF2-40B4-BE49-F238E27FC236}">
              <a16:creationId xmlns:a16="http://schemas.microsoft.com/office/drawing/2014/main" id="{2E4660A9-D892-4799-AC0D-56CF5D261D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799" name="TextBox 1">
          <a:extLst>
            <a:ext uri="{FF2B5EF4-FFF2-40B4-BE49-F238E27FC236}">
              <a16:creationId xmlns:a16="http://schemas.microsoft.com/office/drawing/2014/main" id="{CA502C3A-2BA7-48EF-B1C5-9D011B13DD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0" name="TextBox 1">
          <a:extLst>
            <a:ext uri="{FF2B5EF4-FFF2-40B4-BE49-F238E27FC236}">
              <a16:creationId xmlns:a16="http://schemas.microsoft.com/office/drawing/2014/main" id="{E9388AC6-38E1-4D2A-95AB-5B0A655B93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1" name="TextBox 1">
          <a:extLst>
            <a:ext uri="{FF2B5EF4-FFF2-40B4-BE49-F238E27FC236}">
              <a16:creationId xmlns:a16="http://schemas.microsoft.com/office/drawing/2014/main" id="{73D7C27F-0C03-4E86-B084-BBD1336C5F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2" name="TextBox 1">
          <a:extLst>
            <a:ext uri="{FF2B5EF4-FFF2-40B4-BE49-F238E27FC236}">
              <a16:creationId xmlns:a16="http://schemas.microsoft.com/office/drawing/2014/main" id="{99B0099B-9BE8-4A23-B587-58B7C3D4D1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3" name="TextBox 1">
          <a:extLst>
            <a:ext uri="{FF2B5EF4-FFF2-40B4-BE49-F238E27FC236}">
              <a16:creationId xmlns:a16="http://schemas.microsoft.com/office/drawing/2014/main" id="{F7A41DD2-D13B-4D03-B784-FEF188255A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4" name="TextBox 1">
          <a:extLst>
            <a:ext uri="{FF2B5EF4-FFF2-40B4-BE49-F238E27FC236}">
              <a16:creationId xmlns:a16="http://schemas.microsoft.com/office/drawing/2014/main" id="{FC404412-2196-42ED-977E-5C7105D862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5" name="TextBox 1">
          <a:extLst>
            <a:ext uri="{FF2B5EF4-FFF2-40B4-BE49-F238E27FC236}">
              <a16:creationId xmlns:a16="http://schemas.microsoft.com/office/drawing/2014/main" id="{F191B826-42F7-4DC6-B230-29E822CBB2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6" name="TextBox 1">
          <a:extLst>
            <a:ext uri="{FF2B5EF4-FFF2-40B4-BE49-F238E27FC236}">
              <a16:creationId xmlns:a16="http://schemas.microsoft.com/office/drawing/2014/main" id="{34B1CE1B-48DD-4F49-AFA4-CDFDC698BFC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7" name="TextBox 1">
          <a:extLst>
            <a:ext uri="{FF2B5EF4-FFF2-40B4-BE49-F238E27FC236}">
              <a16:creationId xmlns:a16="http://schemas.microsoft.com/office/drawing/2014/main" id="{A631494D-8FDD-42C0-9C18-F442FB9476B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8" name="TextBox 1">
          <a:extLst>
            <a:ext uri="{FF2B5EF4-FFF2-40B4-BE49-F238E27FC236}">
              <a16:creationId xmlns:a16="http://schemas.microsoft.com/office/drawing/2014/main" id="{ECB83BF8-4F06-43FD-A908-CE8709E348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09" name="TextBox 1">
          <a:extLst>
            <a:ext uri="{FF2B5EF4-FFF2-40B4-BE49-F238E27FC236}">
              <a16:creationId xmlns:a16="http://schemas.microsoft.com/office/drawing/2014/main" id="{15B60654-49B4-4CD4-8598-8136B20932F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0" name="TextBox 1">
          <a:extLst>
            <a:ext uri="{FF2B5EF4-FFF2-40B4-BE49-F238E27FC236}">
              <a16:creationId xmlns:a16="http://schemas.microsoft.com/office/drawing/2014/main" id="{911DD833-632E-4A46-B289-0CBDE655097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1" name="TextBox 1">
          <a:extLst>
            <a:ext uri="{FF2B5EF4-FFF2-40B4-BE49-F238E27FC236}">
              <a16:creationId xmlns:a16="http://schemas.microsoft.com/office/drawing/2014/main" id="{CF53E8A3-609E-4A6F-A38D-F10EAFD6FC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2" name="TextBox 1">
          <a:extLst>
            <a:ext uri="{FF2B5EF4-FFF2-40B4-BE49-F238E27FC236}">
              <a16:creationId xmlns:a16="http://schemas.microsoft.com/office/drawing/2014/main" id="{DA9F4C84-325A-40D5-BCD7-D794EC47E6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3" name="TextBox 1">
          <a:extLst>
            <a:ext uri="{FF2B5EF4-FFF2-40B4-BE49-F238E27FC236}">
              <a16:creationId xmlns:a16="http://schemas.microsoft.com/office/drawing/2014/main" id="{DEEE98EC-1ED0-4AA8-B9DC-5309263A752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4" name="TextBox 1">
          <a:extLst>
            <a:ext uri="{FF2B5EF4-FFF2-40B4-BE49-F238E27FC236}">
              <a16:creationId xmlns:a16="http://schemas.microsoft.com/office/drawing/2014/main" id="{FF231408-660B-4DDE-A6CF-84BDCD084B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5" name="TextBox 1">
          <a:extLst>
            <a:ext uri="{FF2B5EF4-FFF2-40B4-BE49-F238E27FC236}">
              <a16:creationId xmlns:a16="http://schemas.microsoft.com/office/drawing/2014/main" id="{F0799457-A1E9-4ED4-A13B-371B62BA13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6" name="TextBox 1">
          <a:extLst>
            <a:ext uri="{FF2B5EF4-FFF2-40B4-BE49-F238E27FC236}">
              <a16:creationId xmlns:a16="http://schemas.microsoft.com/office/drawing/2014/main" id="{20AC7D3F-8F12-4010-AA1A-DB59A54C1D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7" name="TextBox 1">
          <a:extLst>
            <a:ext uri="{FF2B5EF4-FFF2-40B4-BE49-F238E27FC236}">
              <a16:creationId xmlns:a16="http://schemas.microsoft.com/office/drawing/2014/main" id="{824FE995-246F-4D8E-8330-7A4BBA08E6F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8" name="TextBox 1">
          <a:extLst>
            <a:ext uri="{FF2B5EF4-FFF2-40B4-BE49-F238E27FC236}">
              <a16:creationId xmlns:a16="http://schemas.microsoft.com/office/drawing/2014/main" id="{ECD0AAF1-53F0-4EAE-B635-0BAFA6E391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19" name="TextBox 1">
          <a:extLst>
            <a:ext uri="{FF2B5EF4-FFF2-40B4-BE49-F238E27FC236}">
              <a16:creationId xmlns:a16="http://schemas.microsoft.com/office/drawing/2014/main" id="{2099BF8C-E634-4687-94A0-DE9EF75F60F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0" name="TextBox 1">
          <a:extLst>
            <a:ext uri="{FF2B5EF4-FFF2-40B4-BE49-F238E27FC236}">
              <a16:creationId xmlns:a16="http://schemas.microsoft.com/office/drawing/2014/main" id="{25198A4C-67C1-4C32-A974-AF945BA341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1" name="TextBox 1">
          <a:extLst>
            <a:ext uri="{FF2B5EF4-FFF2-40B4-BE49-F238E27FC236}">
              <a16:creationId xmlns:a16="http://schemas.microsoft.com/office/drawing/2014/main" id="{742511FB-386B-45AD-AFE3-19273D5ED7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2" name="TextBox 1">
          <a:extLst>
            <a:ext uri="{FF2B5EF4-FFF2-40B4-BE49-F238E27FC236}">
              <a16:creationId xmlns:a16="http://schemas.microsoft.com/office/drawing/2014/main" id="{42DBBB3D-5106-417F-81F2-237B89B3762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3" name="TextBox 1">
          <a:extLst>
            <a:ext uri="{FF2B5EF4-FFF2-40B4-BE49-F238E27FC236}">
              <a16:creationId xmlns:a16="http://schemas.microsoft.com/office/drawing/2014/main" id="{415DE662-2439-40F0-9861-6E982A71163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4" name="TextBox 1">
          <a:extLst>
            <a:ext uri="{FF2B5EF4-FFF2-40B4-BE49-F238E27FC236}">
              <a16:creationId xmlns:a16="http://schemas.microsoft.com/office/drawing/2014/main" id="{8EACE5A7-C653-423D-882A-D9BEEFC9D0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5" name="TextBox 1">
          <a:extLst>
            <a:ext uri="{FF2B5EF4-FFF2-40B4-BE49-F238E27FC236}">
              <a16:creationId xmlns:a16="http://schemas.microsoft.com/office/drawing/2014/main" id="{0A483967-F263-44E8-8433-92346E21C2E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6" name="TextBox 1">
          <a:extLst>
            <a:ext uri="{FF2B5EF4-FFF2-40B4-BE49-F238E27FC236}">
              <a16:creationId xmlns:a16="http://schemas.microsoft.com/office/drawing/2014/main" id="{2098DB9B-059F-4781-91AD-B9B5845E43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7" name="TextBox 1">
          <a:extLst>
            <a:ext uri="{FF2B5EF4-FFF2-40B4-BE49-F238E27FC236}">
              <a16:creationId xmlns:a16="http://schemas.microsoft.com/office/drawing/2014/main" id="{93F27B38-3008-4497-9B1F-CB9292B477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8" name="TextBox 1">
          <a:extLst>
            <a:ext uri="{FF2B5EF4-FFF2-40B4-BE49-F238E27FC236}">
              <a16:creationId xmlns:a16="http://schemas.microsoft.com/office/drawing/2014/main" id="{48784367-E86D-4CAC-826A-72B9A40613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29" name="TextBox 1">
          <a:extLst>
            <a:ext uri="{FF2B5EF4-FFF2-40B4-BE49-F238E27FC236}">
              <a16:creationId xmlns:a16="http://schemas.microsoft.com/office/drawing/2014/main" id="{D21D543C-6D7C-44C1-A2F2-A17F1D088C4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0" name="TextBox 1">
          <a:extLst>
            <a:ext uri="{FF2B5EF4-FFF2-40B4-BE49-F238E27FC236}">
              <a16:creationId xmlns:a16="http://schemas.microsoft.com/office/drawing/2014/main" id="{96A093FB-C9AB-48F5-931D-A3A05436648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1" name="TextBox 1">
          <a:extLst>
            <a:ext uri="{FF2B5EF4-FFF2-40B4-BE49-F238E27FC236}">
              <a16:creationId xmlns:a16="http://schemas.microsoft.com/office/drawing/2014/main" id="{5055E765-A740-41CE-B140-B77FC92515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2" name="TextBox 1">
          <a:extLst>
            <a:ext uri="{FF2B5EF4-FFF2-40B4-BE49-F238E27FC236}">
              <a16:creationId xmlns:a16="http://schemas.microsoft.com/office/drawing/2014/main" id="{75B672E8-846E-41D8-93A7-44BB2F599C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3" name="TextBox 1">
          <a:extLst>
            <a:ext uri="{FF2B5EF4-FFF2-40B4-BE49-F238E27FC236}">
              <a16:creationId xmlns:a16="http://schemas.microsoft.com/office/drawing/2014/main" id="{73239740-DC74-4B04-AA31-CEF52422AC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4" name="TextBox 1">
          <a:extLst>
            <a:ext uri="{FF2B5EF4-FFF2-40B4-BE49-F238E27FC236}">
              <a16:creationId xmlns:a16="http://schemas.microsoft.com/office/drawing/2014/main" id="{C09AE31F-AE76-45D5-B19A-BB8E73B392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5" name="TextBox 1">
          <a:extLst>
            <a:ext uri="{FF2B5EF4-FFF2-40B4-BE49-F238E27FC236}">
              <a16:creationId xmlns:a16="http://schemas.microsoft.com/office/drawing/2014/main" id="{5CB2894E-8211-4F96-926C-A315F1A9195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6" name="TextBox 1">
          <a:extLst>
            <a:ext uri="{FF2B5EF4-FFF2-40B4-BE49-F238E27FC236}">
              <a16:creationId xmlns:a16="http://schemas.microsoft.com/office/drawing/2014/main" id="{C65F39F4-709F-4CF1-BCC3-3920C15EC44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7" name="TextBox 1">
          <a:extLst>
            <a:ext uri="{FF2B5EF4-FFF2-40B4-BE49-F238E27FC236}">
              <a16:creationId xmlns:a16="http://schemas.microsoft.com/office/drawing/2014/main" id="{50BAD7DA-0A08-46FA-AE69-9CBBE7E6F0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8" name="TextBox 1">
          <a:extLst>
            <a:ext uri="{FF2B5EF4-FFF2-40B4-BE49-F238E27FC236}">
              <a16:creationId xmlns:a16="http://schemas.microsoft.com/office/drawing/2014/main" id="{383143F6-96DF-453D-A45E-AAF234C21E5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39" name="TextBox 1">
          <a:extLst>
            <a:ext uri="{FF2B5EF4-FFF2-40B4-BE49-F238E27FC236}">
              <a16:creationId xmlns:a16="http://schemas.microsoft.com/office/drawing/2014/main" id="{CB89E7FC-EEE3-4D4C-A6FA-2397E946F8A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0" name="TextBox 1">
          <a:extLst>
            <a:ext uri="{FF2B5EF4-FFF2-40B4-BE49-F238E27FC236}">
              <a16:creationId xmlns:a16="http://schemas.microsoft.com/office/drawing/2014/main" id="{A0033319-BE0E-417A-9301-52FD96FBEE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1" name="TextBox 1">
          <a:extLst>
            <a:ext uri="{FF2B5EF4-FFF2-40B4-BE49-F238E27FC236}">
              <a16:creationId xmlns:a16="http://schemas.microsoft.com/office/drawing/2014/main" id="{79084D87-D482-4669-A9B1-6F357D6397C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2" name="TextBox 1">
          <a:extLst>
            <a:ext uri="{FF2B5EF4-FFF2-40B4-BE49-F238E27FC236}">
              <a16:creationId xmlns:a16="http://schemas.microsoft.com/office/drawing/2014/main" id="{1E00295B-6922-4541-9DCF-057D77E33D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3" name="TextBox 1">
          <a:extLst>
            <a:ext uri="{FF2B5EF4-FFF2-40B4-BE49-F238E27FC236}">
              <a16:creationId xmlns:a16="http://schemas.microsoft.com/office/drawing/2014/main" id="{F6341927-EBEF-4A81-AE06-87418B8233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4" name="TextBox 1">
          <a:extLst>
            <a:ext uri="{FF2B5EF4-FFF2-40B4-BE49-F238E27FC236}">
              <a16:creationId xmlns:a16="http://schemas.microsoft.com/office/drawing/2014/main" id="{C689433E-2A0B-403C-B48C-948E171850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5" name="TextBox 1">
          <a:extLst>
            <a:ext uri="{FF2B5EF4-FFF2-40B4-BE49-F238E27FC236}">
              <a16:creationId xmlns:a16="http://schemas.microsoft.com/office/drawing/2014/main" id="{38446870-C088-40B3-9CB1-6ABAB56072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6" name="TextBox 1">
          <a:extLst>
            <a:ext uri="{FF2B5EF4-FFF2-40B4-BE49-F238E27FC236}">
              <a16:creationId xmlns:a16="http://schemas.microsoft.com/office/drawing/2014/main" id="{459F9654-8B83-49FA-A533-03CA994E0A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7" name="TextBox 1">
          <a:extLst>
            <a:ext uri="{FF2B5EF4-FFF2-40B4-BE49-F238E27FC236}">
              <a16:creationId xmlns:a16="http://schemas.microsoft.com/office/drawing/2014/main" id="{122407AE-466A-4C67-8210-9DC0110CE38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8" name="TextBox 1">
          <a:extLst>
            <a:ext uri="{FF2B5EF4-FFF2-40B4-BE49-F238E27FC236}">
              <a16:creationId xmlns:a16="http://schemas.microsoft.com/office/drawing/2014/main" id="{E410F69B-0775-4550-BDD7-440AC52489D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49" name="TextBox 1">
          <a:extLst>
            <a:ext uri="{FF2B5EF4-FFF2-40B4-BE49-F238E27FC236}">
              <a16:creationId xmlns:a16="http://schemas.microsoft.com/office/drawing/2014/main" id="{127C16EC-2493-425C-9831-8D5FD14211F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0" name="TextBox 1">
          <a:extLst>
            <a:ext uri="{FF2B5EF4-FFF2-40B4-BE49-F238E27FC236}">
              <a16:creationId xmlns:a16="http://schemas.microsoft.com/office/drawing/2014/main" id="{06100D57-C33A-454C-89EB-CDBCC75604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1" name="TextBox 1">
          <a:extLst>
            <a:ext uri="{FF2B5EF4-FFF2-40B4-BE49-F238E27FC236}">
              <a16:creationId xmlns:a16="http://schemas.microsoft.com/office/drawing/2014/main" id="{4FCAF0B1-1012-4EA6-89AB-3D32323EEB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2" name="TextBox 1">
          <a:extLst>
            <a:ext uri="{FF2B5EF4-FFF2-40B4-BE49-F238E27FC236}">
              <a16:creationId xmlns:a16="http://schemas.microsoft.com/office/drawing/2014/main" id="{614D070B-9CAF-4241-9AA0-409199291B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3" name="TextBox 1">
          <a:extLst>
            <a:ext uri="{FF2B5EF4-FFF2-40B4-BE49-F238E27FC236}">
              <a16:creationId xmlns:a16="http://schemas.microsoft.com/office/drawing/2014/main" id="{18C163EB-B94F-4034-88D1-7EECB99615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4" name="TextBox 1">
          <a:extLst>
            <a:ext uri="{FF2B5EF4-FFF2-40B4-BE49-F238E27FC236}">
              <a16:creationId xmlns:a16="http://schemas.microsoft.com/office/drawing/2014/main" id="{096168D4-06BF-4EA8-AC9B-EF33E8C64A4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5" name="TextBox 1">
          <a:extLst>
            <a:ext uri="{FF2B5EF4-FFF2-40B4-BE49-F238E27FC236}">
              <a16:creationId xmlns:a16="http://schemas.microsoft.com/office/drawing/2014/main" id="{D09469E8-E1D6-4DBC-BDFA-403CA26FB6D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6" name="TextBox 1">
          <a:extLst>
            <a:ext uri="{FF2B5EF4-FFF2-40B4-BE49-F238E27FC236}">
              <a16:creationId xmlns:a16="http://schemas.microsoft.com/office/drawing/2014/main" id="{27B74B77-FAD5-483B-88D1-005E3C21309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7" name="TextBox 1">
          <a:extLst>
            <a:ext uri="{FF2B5EF4-FFF2-40B4-BE49-F238E27FC236}">
              <a16:creationId xmlns:a16="http://schemas.microsoft.com/office/drawing/2014/main" id="{883FD6E6-06C6-4FCF-981E-2B37D07E33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8" name="TextBox 1">
          <a:extLst>
            <a:ext uri="{FF2B5EF4-FFF2-40B4-BE49-F238E27FC236}">
              <a16:creationId xmlns:a16="http://schemas.microsoft.com/office/drawing/2014/main" id="{686F4A57-3D22-4B85-BEE0-6CCC9DDCE08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859" name="TextBox 1">
          <a:extLst>
            <a:ext uri="{FF2B5EF4-FFF2-40B4-BE49-F238E27FC236}">
              <a16:creationId xmlns:a16="http://schemas.microsoft.com/office/drawing/2014/main" id="{862D227E-BE0B-4D05-B6F3-3F266D3EBF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860" name="TextBox 1">
          <a:extLst>
            <a:ext uri="{FF2B5EF4-FFF2-40B4-BE49-F238E27FC236}">
              <a16:creationId xmlns:a16="http://schemas.microsoft.com/office/drawing/2014/main" id="{0C8034AF-A9F7-41A1-AF8D-57D1872B5E29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861" name="TextBox 1">
          <a:extLst>
            <a:ext uri="{FF2B5EF4-FFF2-40B4-BE49-F238E27FC236}">
              <a16:creationId xmlns:a16="http://schemas.microsoft.com/office/drawing/2014/main" id="{27183487-533A-440C-8062-4EC43628F6A7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862" name="TextBox 1">
          <a:extLst>
            <a:ext uri="{FF2B5EF4-FFF2-40B4-BE49-F238E27FC236}">
              <a16:creationId xmlns:a16="http://schemas.microsoft.com/office/drawing/2014/main" id="{1BB280BE-5C41-4537-A4D3-F601693FAE39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863" name="TextBox 1">
          <a:extLst>
            <a:ext uri="{FF2B5EF4-FFF2-40B4-BE49-F238E27FC236}">
              <a16:creationId xmlns:a16="http://schemas.microsoft.com/office/drawing/2014/main" id="{2A569A94-00BF-492A-9BEA-B69A88798F72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64" name="TextBox 1">
          <a:extLst>
            <a:ext uri="{FF2B5EF4-FFF2-40B4-BE49-F238E27FC236}">
              <a16:creationId xmlns:a16="http://schemas.microsoft.com/office/drawing/2014/main" id="{83A21FCD-16C2-4DA6-969D-2948B1B2B2C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65" name="TextBox 1">
          <a:extLst>
            <a:ext uri="{FF2B5EF4-FFF2-40B4-BE49-F238E27FC236}">
              <a16:creationId xmlns:a16="http://schemas.microsoft.com/office/drawing/2014/main" id="{A5601AF3-0125-4ADE-B085-86EB182C92C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66" name="TextBox 1">
          <a:extLst>
            <a:ext uri="{FF2B5EF4-FFF2-40B4-BE49-F238E27FC236}">
              <a16:creationId xmlns:a16="http://schemas.microsoft.com/office/drawing/2014/main" id="{55267E10-215E-4C9D-BC90-BC8A9A77CAE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67" name="TextBox 1">
          <a:extLst>
            <a:ext uri="{FF2B5EF4-FFF2-40B4-BE49-F238E27FC236}">
              <a16:creationId xmlns:a16="http://schemas.microsoft.com/office/drawing/2014/main" id="{E378AA8F-919E-434E-823A-0913C541629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68" name="TextBox 1">
          <a:extLst>
            <a:ext uri="{FF2B5EF4-FFF2-40B4-BE49-F238E27FC236}">
              <a16:creationId xmlns:a16="http://schemas.microsoft.com/office/drawing/2014/main" id="{168A338E-1173-4BE4-BF75-9153D2ADDFD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69" name="TextBox 1">
          <a:extLst>
            <a:ext uri="{FF2B5EF4-FFF2-40B4-BE49-F238E27FC236}">
              <a16:creationId xmlns:a16="http://schemas.microsoft.com/office/drawing/2014/main" id="{D91860D2-422D-4675-B700-92BAC9AF869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0" name="TextBox 1">
          <a:extLst>
            <a:ext uri="{FF2B5EF4-FFF2-40B4-BE49-F238E27FC236}">
              <a16:creationId xmlns:a16="http://schemas.microsoft.com/office/drawing/2014/main" id="{CB99FD9B-A25A-449D-A4EC-56104A19E6E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1" name="TextBox 1">
          <a:extLst>
            <a:ext uri="{FF2B5EF4-FFF2-40B4-BE49-F238E27FC236}">
              <a16:creationId xmlns:a16="http://schemas.microsoft.com/office/drawing/2014/main" id="{13B6B83C-7640-432D-8186-62F4D70AD43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2" name="TextBox 1">
          <a:extLst>
            <a:ext uri="{FF2B5EF4-FFF2-40B4-BE49-F238E27FC236}">
              <a16:creationId xmlns:a16="http://schemas.microsoft.com/office/drawing/2014/main" id="{6482DBBD-1C8C-42F1-A192-9F0E2FB9C62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3" name="TextBox 1">
          <a:extLst>
            <a:ext uri="{FF2B5EF4-FFF2-40B4-BE49-F238E27FC236}">
              <a16:creationId xmlns:a16="http://schemas.microsoft.com/office/drawing/2014/main" id="{0DA40841-783D-41E4-A641-7153F01390B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4" name="TextBox 1">
          <a:extLst>
            <a:ext uri="{FF2B5EF4-FFF2-40B4-BE49-F238E27FC236}">
              <a16:creationId xmlns:a16="http://schemas.microsoft.com/office/drawing/2014/main" id="{D703A8AA-FD72-46EB-BF77-37D3D1894D9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5" name="TextBox 1">
          <a:extLst>
            <a:ext uri="{FF2B5EF4-FFF2-40B4-BE49-F238E27FC236}">
              <a16:creationId xmlns:a16="http://schemas.microsoft.com/office/drawing/2014/main" id="{DBEB1EEB-DBE5-4F31-B190-C693A30CBFA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6" name="TextBox 1">
          <a:extLst>
            <a:ext uri="{FF2B5EF4-FFF2-40B4-BE49-F238E27FC236}">
              <a16:creationId xmlns:a16="http://schemas.microsoft.com/office/drawing/2014/main" id="{0296AD53-B6CE-44C2-B009-0C81A281036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7" name="TextBox 1">
          <a:extLst>
            <a:ext uri="{FF2B5EF4-FFF2-40B4-BE49-F238E27FC236}">
              <a16:creationId xmlns:a16="http://schemas.microsoft.com/office/drawing/2014/main" id="{31C2C73F-9839-4EED-8701-D6BD3A0B5BD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8" name="TextBox 1">
          <a:extLst>
            <a:ext uri="{FF2B5EF4-FFF2-40B4-BE49-F238E27FC236}">
              <a16:creationId xmlns:a16="http://schemas.microsoft.com/office/drawing/2014/main" id="{584DD9D6-4142-45F8-A7BD-B562A38E240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79" name="TextBox 1">
          <a:extLst>
            <a:ext uri="{FF2B5EF4-FFF2-40B4-BE49-F238E27FC236}">
              <a16:creationId xmlns:a16="http://schemas.microsoft.com/office/drawing/2014/main" id="{2F6D03AD-E876-442E-871B-0A4119FB399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0" name="TextBox 1">
          <a:extLst>
            <a:ext uri="{FF2B5EF4-FFF2-40B4-BE49-F238E27FC236}">
              <a16:creationId xmlns:a16="http://schemas.microsoft.com/office/drawing/2014/main" id="{A0A14C6F-F687-4E90-8485-096CADBF064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1" name="TextBox 1">
          <a:extLst>
            <a:ext uri="{FF2B5EF4-FFF2-40B4-BE49-F238E27FC236}">
              <a16:creationId xmlns:a16="http://schemas.microsoft.com/office/drawing/2014/main" id="{B14D10BC-3243-40F1-B231-3CEEDE46178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2" name="TextBox 1">
          <a:extLst>
            <a:ext uri="{FF2B5EF4-FFF2-40B4-BE49-F238E27FC236}">
              <a16:creationId xmlns:a16="http://schemas.microsoft.com/office/drawing/2014/main" id="{FC895AB8-D049-489B-9DB5-C64226E3D2A6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3" name="TextBox 1">
          <a:extLst>
            <a:ext uri="{FF2B5EF4-FFF2-40B4-BE49-F238E27FC236}">
              <a16:creationId xmlns:a16="http://schemas.microsoft.com/office/drawing/2014/main" id="{9354ED5F-3B4C-4104-9CB7-C31CF2CC81F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4" name="TextBox 1">
          <a:extLst>
            <a:ext uri="{FF2B5EF4-FFF2-40B4-BE49-F238E27FC236}">
              <a16:creationId xmlns:a16="http://schemas.microsoft.com/office/drawing/2014/main" id="{6A67E795-6B88-403D-94AB-76A11A60EF3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5" name="TextBox 1">
          <a:extLst>
            <a:ext uri="{FF2B5EF4-FFF2-40B4-BE49-F238E27FC236}">
              <a16:creationId xmlns:a16="http://schemas.microsoft.com/office/drawing/2014/main" id="{8588423D-A35D-48CE-AFF0-6600349EED76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6" name="TextBox 1">
          <a:extLst>
            <a:ext uri="{FF2B5EF4-FFF2-40B4-BE49-F238E27FC236}">
              <a16:creationId xmlns:a16="http://schemas.microsoft.com/office/drawing/2014/main" id="{DEB2AD53-3349-410F-8FA2-452099250BE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7" name="TextBox 1">
          <a:extLst>
            <a:ext uri="{FF2B5EF4-FFF2-40B4-BE49-F238E27FC236}">
              <a16:creationId xmlns:a16="http://schemas.microsoft.com/office/drawing/2014/main" id="{290E21C9-4C82-483C-98B8-BFC37A3AF9B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8" name="TextBox 1">
          <a:extLst>
            <a:ext uri="{FF2B5EF4-FFF2-40B4-BE49-F238E27FC236}">
              <a16:creationId xmlns:a16="http://schemas.microsoft.com/office/drawing/2014/main" id="{E34589CF-D14C-4613-B086-37CC78DAFE2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89" name="TextBox 1">
          <a:extLst>
            <a:ext uri="{FF2B5EF4-FFF2-40B4-BE49-F238E27FC236}">
              <a16:creationId xmlns:a16="http://schemas.microsoft.com/office/drawing/2014/main" id="{917706D2-671A-428A-8D3B-03E646B3FD7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0" name="TextBox 1">
          <a:extLst>
            <a:ext uri="{FF2B5EF4-FFF2-40B4-BE49-F238E27FC236}">
              <a16:creationId xmlns:a16="http://schemas.microsoft.com/office/drawing/2014/main" id="{4756513F-0EF1-44B2-989C-0DAAC573B15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1" name="TextBox 1">
          <a:extLst>
            <a:ext uri="{FF2B5EF4-FFF2-40B4-BE49-F238E27FC236}">
              <a16:creationId xmlns:a16="http://schemas.microsoft.com/office/drawing/2014/main" id="{9409AABC-9989-4B76-A457-A610E903C5A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2" name="TextBox 1">
          <a:extLst>
            <a:ext uri="{FF2B5EF4-FFF2-40B4-BE49-F238E27FC236}">
              <a16:creationId xmlns:a16="http://schemas.microsoft.com/office/drawing/2014/main" id="{3468CE15-3777-4DE0-AA12-E720B094548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3" name="TextBox 1">
          <a:extLst>
            <a:ext uri="{FF2B5EF4-FFF2-40B4-BE49-F238E27FC236}">
              <a16:creationId xmlns:a16="http://schemas.microsoft.com/office/drawing/2014/main" id="{3B284D88-0729-4208-9D54-B2E07C554C7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4" name="TextBox 1">
          <a:extLst>
            <a:ext uri="{FF2B5EF4-FFF2-40B4-BE49-F238E27FC236}">
              <a16:creationId xmlns:a16="http://schemas.microsoft.com/office/drawing/2014/main" id="{E10BC84D-0622-4C6D-BBED-FFB5EEA02B2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5" name="TextBox 1">
          <a:extLst>
            <a:ext uri="{FF2B5EF4-FFF2-40B4-BE49-F238E27FC236}">
              <a16:creationId xmlns:a16="http://schemas.microsoft.com/office/drawing/2014/main" id="{79763B09-D029-409B-BC19-9F230E29A94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6" name="TextBox 1">
          <a:extLst>
            <a:ext uri="{FF2B5EF4-FFF2-40B4-BE49-F238E27FC236}">
              <a16:creationId xmlns:a16="http://schemas.microsoft.com/office/drawing/2014/main" id="{2380EA29-F71C-42D5-B989-EDC30D3701C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7" name="TextBox 1">
          <a:extLst>
            <a:ext uri="{FF2B5EF4-FFF2-40B4-BE49-F238E27FC236}">
              <a16:creationId xmlns:a16="http://schemas.microsoft.com/office/drawing/2014/main" id="{6D22FF1D-99C8-458D-9E35-CAAFC9B83A3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8" name="TextBox 1">
          <a:extLst>
            <a:ext uri="{FF2B5EF4-FFF2-40B4-BE49-F238E27FC236}">
              <a16:creationId xmlns:a16="http://schemas.microsoft.com/office/drawing/2014/main" id="{506E4F1F-BD2F-4ABF-9515-959011DC009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899" name="TextBox 1">
          <a:extLst>
            <a:ext uri="{FF2B5EF4-FFF2-40B4-BE49-F238E27FC236}">
              <a16:creationId xmlns:a16="http://schemas.microsoft.com/office/drawing/2014/main" id="{344A38FC-FB11-4E17-AEC4-5FCCBB50DC5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0" name="TextBox 1">
          <a:extLst>
            <a:ext uri="{FF2B5EF4-FFF2-40B4-BE49-F238E27FC236}">
              <a16:creationId xmlns:a16="http://schemas.microsoft.com/office/drawing/2014/main" id="{FE3AEA65-E554-4982-9A32-A9F73D6C09B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1" name="TextBox 1">
          <a:extLst>
            <a:ext uri="{FF2B5EF4-FFF2-40B4-BE49-F238E27FC236}">
              <a16:creationId xmlns:a16="http://schemas.microsoft.com/office/drawing/2014/main" id="{FD862642-FBDB-4626-97E4-DA8463C7992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2" name="TextBox 1">
          <a:extLst>
            <a:ext uri="{FF2B5EF4-FFF2-40B4-BE49-F238E27FC236}">
              <a16:creationId xmlns:a16="http://schemas.microsoft.com/office/drawing/2014/main" id="{1EBD09C9-6623-400F-A4D2-3974154A585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3" name="TextBox 1">
          <a:extLst>
            <a:ext uri="{FF2B5EF4-FFF2-40B4-BE49-F238E27FC236}">
              <a16:creationId xmlns:a16="http://schemas.microsoft.com/office/drawing/2014/main" id="{69166144-37D7-4372-8295-30544CFB42D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4" name="TextBox 1">
          <a:extLst>
            <a:ext uri="{FF2B5EF4-FFF2-40B4-BE49-F238E27FC236}">
              <a16:creationId xmlns:a16="http://schemas.microsoft.com/office/drawing/2014/main" id="{1B819733-3C81-4D61-B41D-9D3D5064DC3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5" name="TextBox 1">
          <a:extLst>
            <a:ext uri="{FF2B5EF4-FFF2-40B4-BE49-F238E27FC236}">
              <a16:creationId xmlns:a16="http://schemas.microsoft.com/office/drawing/2014/main" id="{9E03D11A-4A29-4A27-90E6-27D1DA1926F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6" name="TextBox 1">
          <a:extLst>
            <a:ext uri="{FF2B5EF4-FFF2-40B4-BE49-F238E27FC236}">
              <a16:creationId xmlns:a16="http://schemas.microsoft.com/office/drawing/2014/main" id="{5F437DDA-FCBC-4BAC-9FA4-4951E165E16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7" name="TextBox 1">
          <a:extLst>
            <a:ext uri="{FF2B5EF4-FFF2-40B4-BE49-F238E27FC236}">
              <a16:creationId xmlns:a16="http://schemas.microsoft.com/office/drawing/2014/main" id="{88775A0B-C182-4B55-B77C-6359487326B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8" name="TextBox 1">
          <a:extLst>
            <a:ext uri="{FF2B5EF4-FFF2-40B4-BE49-F238E27FC236}">
              <a16:creationId xmlns:a16="http://schemas.microsoft.com/office/drawing/2014/main" id="{9964F700-39DD-4B82-85B4-FDC4752CB88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09" name="TextBox 1">
          <a:extLst>
            <a:ext uri="{FF2B5EF4-FFF2-40B4-BE49-F238E27FC236}">
              <a16:creationId xmlns:a16="http://schemas.microsoft.com/office/drawing/2014/main" id="{CD3F2D01-E7A4-4D1B-8606-C29FE7B9B7A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10" name="TextBox 1">
          <a:extLst>
            <a:ext uri="{FF2B5EF4-FFF2-40B4-BE49-F238E27FC236}">
              <a16:creationId xmlns:a16="http://schemas.microsoft.com/office/drawing/2014/main" id="{74012303-F86D-4140-A443-586A5712A43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11" name="TextBox 1">
          <a:extLst>
            <a:ext uri="{FF2B5EF4-FFF2-40B4-BE49-F238E27FC236}">
              <a16:creationId xmlns:a16="http://schemas.microsoft.com/office/drawing/2014/main" id="{8C6B4284-28A0-4125-BF33-DD0C1CBFD8F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12" name="TextBox 1">
          <a:extLst>
            <a:ext uri="{FF2B5EF4-FFF2-40B4-BE49-F238E27FC236}">
              <a16:creationId xmlns:a16="http://schemas.microsoft.com/office/drawing/2014/main" id="{04C762A8-5532-4A6D-A085-89B69959701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2913" name="TextBox 1">
          <a:extLst>
            <a:ext uri="{FF2B5EF4-FFF2-40B4-BE49-F238E27FC236}">
              <a16:creationId xmlns:a16="http://schemas.microsoft.com/office/drawing/2014/main" id="{02BABA0B-E876-4616-8A47-DC15A0E524A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914" name="TextBox 1">
          <a:extLst>
            <a:ext uri="{FF2B5EF4-FFF2-40B4-BE49-F238E27FC236}">
              <a16:creationId xmlns:a16="http://schemas.microsoft.com/office/drawing/2014/main" id="{9E785DE1-93E7-497B-935F-D727E72A96A1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915" name="TextBox 1">
          <a:extLst>
            <a:ext uri="{FF2B5EF4-FFF2-40B4-BE49-F238E27FC236}">
              <a16:creationId xmlns:a16="http://schemas.microsoft.com/office/drawing/2014/main" id="{652F13BE-85E5-471B-A6EB-C29A4B60BEFB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916" name="TextBox 1">
          <a:extLst>
            <a:ext uri="{FF2B5EF4-FFF2-40B4-BE49-F238E27FC236}">
              <a16:creationId xmlns:a16="http://schemas.microsoft.com/office/drawing/2014/main" id="{F78B057C-28AE-4ED0-AA96-DC7B1C1BFCD5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917" name="TextBox 1">
          <a:extLst>
            <a:ext uri="{FF2B5EF4-FFF2-40B4-BE49-F238E27FC236}">
              <a16:creationId xmlns:a16="http://schemas.microsoft.com/office/drawing/2014/main" id="{DA27DF31-7BE5-488B-9905-F2F8015FBA7C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918" name="TextBox 1">
          <a:extLst>
            <a:ext uri="{FF2B5EF4-FFF2-40B4-BE49-F238E27FC236}">
              <a16:creationId xmlns:a16="http://schemas.microsoft.com/office/drawing/2014/main" id="{6816E24E-6742-4EF4-9649-ECDB11C64030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919" name="TextBox 1">
          <a:extLst>
            <a:ext uri="{FF2B5EF4-FFF2-40B4-BE49-F238E27FC236}">
              <a16:creationId xmlns:a16="http://schemas.microsoft.com/office/drawing/2014/main" id="{EC9E57E4-D329-476D-A30D-77C3D1179AB5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2920" name="TextBox 1">
          <a:extLst>
            <a:ext uri="{FF2B5EF4-FFF2-40B4-BE49-F238E27FC236}">
              <a16:creationId xmlns:a16="http://schemas.microsoft.com/office/drawing/2014/main" id="{EE5258F4-197B-4B9B-956A-2E67B4AE1A6C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1" name="TextBox 1">
          <a:extLst>
            <a:ext uri="{FF2B5EF4-FFF2-40B4-BE49-F238E27FC236}">
              <a16:creationId xmlns:a16="http://schemas.microsoft.com/office/drawing/2014/main" id="{43C24C89-570A-40C0-90BB-D08DD178034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2" name="TextBox 1">
          <a:extLst>
            <a:ext uri="{FF2B5EF4-FFF2-40B4-BE49-F238E27FC236}">
              <a16:creationId xmlns:a16="http://schemas.microsoft.com/office/drawing/2014/main" id="{5FDB822E-FD50-4F01-9440-73B1A00B0EC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3" name="TextBox 1">
          <a:extLst>
            <a:ext uri="{FF2B5EF4-FFF2-40B4-BE49-F238E27FC236}">
              <a16:creationId xmlns:a16="http://schemas.microsoft.com/office/drawing/2014/main" id="{6B673671-EABA-423A-BE1B-DBE9A803FA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4" name="TextBox 1">
          <a:extLst>
            <a:ext uri="{FF2B5EF4-FFF2-40B4-BE49-F238E27FC236}">
              <a16:creationId xmlns:a16="http://schemas.microsoft.com/office/drawing/2014/main" id="{49B66835-9E97-4B2C-B5EF-F49A9FB7EA8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5" name="TextBox 1">
          <a:extLst>
            <a:ext uri="{FF2B5EF4-FFF2-40B4-BE49-F238E27FC236}">
              <a16:creationId xmlns:a16="http://schemas.microsoft.com/office/drawing/2014/main" id="{19FD254F-9C03-4059-8C64-DDE8B96635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6" name="TextBox 1">
          <a:extLst>
            <a:ext uri="{FF2B5EF4-FFF2-40B4-BE49-F238E27FC236}">
              <a16:creationId xmlns:a16="http://schemas.microsoft.com/office/drawing/2014/main" id="{7C303575-0D93-4199-B99D-CC0EF680524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7" name="TextBox 1">
          <a:extLst>
            <a:ext uri="{FF2B5EF4-FFF2-40B4-BE49-F238E27FC236}">
              <a16:creationId xmlns:a16="http://schemas.microsoft.com/office/drawing/2014/main" id="{38495B61-AEFA-4BA6-BF9E-C796CBAFB8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8" name="TextBox 1">
          <a:extLst>
            <a:ext uri="{FF2B5EF4-FFF2-40B4-BE49-F238E27FC236}">
              <a16:creationId xmlns:a16="http://schemas.microsoft.com/office/drawing/2014/main" id="{0791E783-991C-427F-9811-D158BE0B1B3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29" name="TextBox 1">
          <a:extLst>
            <a:ext uri="{FF2B5EF4-FFF2-40B4-BE49-F238E27FC236}">
              <a16:creationId xmlns:a16="http://schemas.microsoft.com/office/drawing/2014/main" id="{63F21ECD-7B0D-42AC-8D99-B81589D0FF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0" name="TextBox 1">
          <a:extLst>
            <a:ext uri="{FF2B5EF4-FFF2-40B4-BE49-F238E27FC236}">
              <a16:creationId xmlns:a16="http://schemas.microsoft.com/office/drawing/2014/main" id="{AE55961C-4906-46CA-9451-BD7F82BCE5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1" name="TextBox 1">
          <a:extLst>
            <a:ext uri="{FF2B5EF4-FFF2-40B4-BE49-F238E27FC236}">
              <a16:creationId xmlns:a16="http://schemas.microsoft.com/office/drawing/2014/main" id="{FB95FD21-DC11-4DE7-9E05-7BB4AD637B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2" name="TextBox 1">
          <a:extLst>
            <a:ext uri="{FF2B5EF4-FFF2-40B4-BE49-F238E27FC236}">
              <a16:creationId xmlns:a16="http://schemas.microsoft.com/office/drawing/2014/main" id="{243C6535-56CC-4A9C-9F3E-AFC3F9501B1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3" name="TextBox 1">
          <a:extLst>
            <a:ext uri="{FF2B5EF4-FFF2-40B4-BE49-F238E27FC236}">
              <a16:creationId xmlns:a16="http://schemas.microsoft.com/office/drawing/2014/main" id="{0B524DEC-09BE-4856-8FF0-F71F32DA95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4" name="TextBox 1">
          <a:extLst>
            <a:ext uri="{FF2B5EF4-FFF2-40B4-BE49-F238E27FC236}">
              <a16:creationId xmlns:a16="http://schemas.microsoft.com/office/drawing/2014/main" id="{07E29567-1151-4E22-A3B6-C79C5A25646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5" name="TextBox 1">
          <a:extLst>
            <a:ext uri="{FF2B5EF4-FFF2-40B4-BE49-F238E27FC236}">
              <a16:creationId xmlns:a16="http://schemas.microsoft.com/office/drawing/2014/main" id="{277B355D-4094-4619-9D7B-E952DA9856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6" name="TextBox 1">
          <a:extLst>
            <a:ext uri="{FF2B5EF4-FFF2-40B4-BE49-F238E27FC236}">
              <a16:creationId xmlns:a16="http://schemas.microsoft.com/office/drawing/2014/main" id="{BAF2E8B4-3802-4EAF-8A17-175381D922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7" name="TextBox 1">
          <a:extLst>
            <a:ext uri="{FF2B5EF4-FFF2-40B4-BE49-F238E27FC236}">
              <a16:creationId xmlns:a16="http://schemas.microsoft.com/office/drawing/2014/main" id="{9CA53FF1-7D83-435B-9006-59868CAE0D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8" name="TextBox 1">
          <a:extLst>
            <a:ext uri="{FF2B5EF4-FFF2-40B4-BE49-F238E27FC236}">
              <a16:creationId xmlns:a16="http://schemas.microsoft.com/office/drawing/2014/main" id="{92FFB886-5859-47F4-97A1-507A73D5F14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39" name="TextBox 1">
          <a:extLst>
            <a:ext uri="{FF2B5EF4-FFF2-40B4-BE49-F238E27FC236}">
              <a16:creationId xmlns:a16="http://schemas.microsoft.com/office/drawing/2014/main" id="{AF1927BD-010A-440D-98A4-FA4B67B441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0" name="TextBox 1">
          <a:extLst>
            <a:ext uri="{FF2B5EF4-FFF2-40B4-BE49-F238E27FC236}">
              <a16:creationId xmlns:a16="http://schemas.microsoft.com/office/drawing/2014/main" id="{5062528A-D559-4644-9B3E-8C3E381F7BD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1" name="TextBox 1">
          <a:extLst>
            <a:ext uri="{FF2B5EF4-FFF2-40B4-BE49-F238E27FC236}">
              <a16:creationId xmlns:a16="http://schemas.microsoft.com/office/drawing/2014/main" id="{37C8FA1C-DB35-4378-B1D1-A3861234A1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2" name="TextBox 1">
          <a:extLst>
            <a:ext uri="{FF2B5EF4-FFF2-40B4-BE49-F238E27FC236}">
              <a16:creationId xmlns:a16="http://schemas.microsoft.com/office/drawing/2014/main" id="{C3973740-5E45-47B8-98BB-E060ED05395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3" name="TextBox 1">
          <a:extLst>
            <a:ext uri="{FF2B5EF4-FFF2-40B4-BE49-F238E27FC236}">
              <a16:creationId xmlns:a16="http://schemas.microsoft.com/office/drawing/2014/main" id="{C9B0AE47-ACF9-4776-8BD9-13A90B85842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4" name="TextBox 1">
          <a:extLst>
            <a:ext uri="{FF2B5EF4-FFF2-40B4-BE49-F238E27FC236}">
              <a16:creationId xmlns:a16="http://schemas.microsoft.com/office/drawing/2014/main" id="{12A89606-1997-41E7-8657-7B11724DC5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5" name="TextBox 1">
          <a:extLst>
            <a:ext uri="{FF2B5EF4-FFF2-40B4-BE49-F238E27FC236}">
              <a16:creationId xmlns:a16="http://schemas.microsoft.com/office/drawing/2014/main" id="{D8A959CA-7994-4455-91F9-12AF877BBB4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6" name="TextBox 1">
          <a:extLst>
            <a:ext uri="{FF2B5EF4-FFF2-40B4-BE49-F238E27FC236}">
              <a16:creationId xmlns:a16="http://schemas.microsoft.com/office/drawing/2014/main" id="{B1871250-8816-4356-A433-43D91F5F31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7" name="TextBox 1">
          <a:extLst>
            <a:ext uri="{FF2B5EF4-FFF2-40B4-BE49-F238E27FC236}">
              <a16:creationId xmlns:a16="http://schemas.microsoft.com/office/drawing/2014/main" id="{3267C171-4CF2-4817-9E02-25CBF98E58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8" name="TextBox 1">
          <a:extLst>
            <a:ext uri="{FF2B5EF4-FFF2-40B4-BE49-F238E27FC236}">
              <a16:creationId xmlns:a16="http://schemas.microsoft.com/office/drawing/2014/main" id="{D756BCEE-DE27-4D66-B41D-FBDE2031CD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49" name="TextBox 1">
          <a:extLst>
            <a:ext uri="{FF2B5EF4-FFF2-40B4-BE49-F238E27FC236}">
              <a16:creationId xmlns:a16="http://schemas.microsoft.com/office/drawing/2014/main" id="{736EEFDE-63A1-40AF-AA2A-8017E08E837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0" name="TextBox 1">
          <a:extLst>
            <a:ext uri="{FF2B5EF4-FFF2-40B4-BE49-F238E27FC236}">
              <a16:creationId xmlns:a16="http://schemas.microsoft.com/office/drawing/2014/main" id="{B47763FD-8F66-4CB4-B55F-1E7277F8A5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1" name="TextBox 1">
          <a:extLst>
            <a:ext uri="{FF2B5EF4-FFF2-40B4-BE49-F238E27FC236}">
              <a16:creationId xmlns:a16="http://schemas.microsoft.com/office/drawing/2014/main" id="{B16E84A1-DF9B-4276-A751-DA5D71791C0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2" name="TextBox 1">
          <a:extLst>
            <a:ext uri="{FF2B5EF4-FFF2-40B4-BE49-F238E27FC236}">
              <a16:creationId xmlns:a16="http://schemas.microsoft.com/office/drawing/2014/main" id="{5E0309A5-D47A-4858-B200-E689928400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3" name="TextBox 1">
          <a:extLst>
            <a:ext uri="{FF2B5EF4-FFF2-40B4-BE49-F238E27FC236}">
              <a16:creationId xmlns:a16="http://schemas.microsoft.com/office/drawing/2014/main" id="{0C3AB850-78A4-4EC4-94A9-6652D6857A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4" name="TextBox 1">
          <a:extLst>
            <a:ext uri="{FF2B5EF4-FFF2-40B4-BE49-F238E27FC236}">
              <a16:creationId xmlns:a16="http://schemas.microsoft.com/office/drawing/2014/main" id="{CFBFF48D-FEC2-4388-BA26-08E44AE6D6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5" name="TextBox 1">
          <a:extLst>
            <a:ext uri="{FF2B5EF4-FFF2-40B4-BE49-F238E27FC236}">
              <a16:creationId xmlns:a16="http://schemas.microsoft.com/office/drawing/2014/main" id="{2710C8BA-2119-437D-8A69-682920A4B02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6" name="TextBox 1">
          <a:extLst>
            <a:ext uri="{FF2B5EF4-FFF2-40B4-BE49-F238E27FC236}">
              <a16:creationId xmlns:a16="http://schemas.microsoft.com/office/drawing/2014/main" id="{A1F4A003-A48D-43AC-8BFF-6EB8CBAD2A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7" name="TextBox 1">
          <a:extLst>
            <a:ext uri="{FF2B5EF4-FFF2-40B4-BE49-F238E27FC236}">
              <a16:creationId xmlns:a16="http://schemas.microsoft.com/office/drawing/2014/main" id="{D9DBAFC4-A197-445B-9C6B-8266FCE119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8" name="TextBox 1">
          <a:extLst>
            <a:ext uri="{FF2B5EF4-FFF2-40B4-BE49-F238E27FC236}">
              <a16:creationId xmlns:a16="http://schemas.microsoft.com/office/drawing/2014/main" id="{071AB824-5123-4611-BBFC-1F36EC0357C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59" name="TextBox 1">
          <a:extLst>
            <a:ext uri="{FF2B5EF4-FFF2-40B4-BE49-F238E27FC236}">
              <a16:creationId xmlns:a16="http://schemas.microsoft.com/office/drawing/2014/main" id="{2B6B80AC-A30A-40E7-AE68-2751A1BF2A2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0" name="TextBox 1">
          <a:extLst>
            <a:ext uri="{FF2B5EF4-FFF2-40B4-BE49-F238E27FC236}">
              <a16:creationId xmlns:a16="http://schemas.microsoft.com/office/drawing/2014/main" id="{2725A80F-576E-43B2-854D-DD547437F62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1" name="TextBox 1">
          <a:extLst>
            <a:ext uri="{FF2B5EF4-FFF2-40B4-BE49-F238E27FC236}">
              <a16:creationId xmlns:a16="http://schemas.microsoft.com/office/drawing/2014/main" id="{1595AB76-6DBE-4015-B547-5B1E07650BD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2" name="TextBox 1">
          <a:extLst>
            <a:ext uri="{FF2B5EF4-FFF2-40B4-BE49-F238E27FC236}">
              <a16:creationId xmlns:a16="http://schemas.microsoft.com/office/drawing/2014/main" id="{2B6551F1-4F4F-409D-ACE9-C90F83EB84E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3" name="TextBox 1">
          <a:extLst>
            <a:ext uri="{FF2B5EF4-FFF2-40B4-BE49-F238E27FC236}">
              <a16:creationId xmlns:a16="http://schemas.microsoft.com/office/drawing/2014/main" id="{1199CBD6-1C53-466D-A612-E6EC4E63BE7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4" name="TextBox 1">
          <a:extLst>
            <a:ext uri="{FF2B5EF4-FFF2-40B4-BE49-F238E27FC236}">
              <a16:creationId xmlns:a16="http://schemas.microsoft.com/office/drawing/2014/main" id="{A0AC7F12-C96B-401C-9D63-152DBB9B1A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5" name="TextBox 1">
          <a:extLst>
            <a:ext uri="{FF2B5EF4-FFF2-40B4-BE49-F238E27FC236}">
              <a16:creationId xmlns:a16="http://schemas.microsoft.com/office/drawing/2014/main" id="{535CDD26-D0F1-48C6-BF9E-55ED04C0AD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6" name="TextBox 1">
          <a:extLst>
            <a:ext uri="{FF2B5EF4-FFF2-40B4-BE49-F238E27FC236}">
              <a16:creationId xmlns:a16="http://schemas.microsoft.com/office/drawing/2014/main" id="{DB907CE5-EFDD-492C-9162-01FAFCD65A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7" name="TextBox 1">
          <a:extLst>
            <a:ext uri="{FF2B5EF4-FFF2-40B4-BE49-F238E27FC236}">
              <a16:creationId xmlns:a16="http://schemas.microsoft.com/office/drawing/2014/main" id="{A280E5C1-BC3B-4134-BED9-40FBD1B2FF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8" name="TextBox 1">
          <a:extLst>
            <a:ext uri="{FF2B5EF4-FFF2-40B4-BE49-F238E27FC236}">
              <a16:creationId xmlns:a16="http://schemas.microsoft.com/office/drawing/2014/main" id="{8F3EC254-CC48-4715-A103-20EE1D70BB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69" name="TextBox 1">
          <a:extLst>
            <a:ext uri="{FF2B5EF4-FFF2-40B4-BE49-F238E27FC236}">
              <a16:creationId xmlns:a16="http://schemas.microsoft.com/office/drawing/2014/main" id="{6788839B-C451-4E07-BE37-5FD1A8DAFC3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0" name="TextBox 1">
          <a:extLst>
            <a:ext uri="{FF2B5EF4-FFF2-40B4-BE49-F238E27FC236}">
              <a16:creationId xmlns:a16="http://schemas.microsoft.com/office/drawing/2014/main" id="{A0F56EFD-2AD0-4973-B304-217AF16D3D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1" name="TextBox 1">
          <a:extLst>
            <a:ext uri="{FF2B5EF4-FFF2-40B4-BE49-F238E27FC236}">
              <a16:creationId xmlns:a16="http://schemas.microsoft.com/office/drawing/2014/main" id="{59B2F111-0E1A-44E9-9700-514D9A490E4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2" name="TextBox 1">
          <a:extLst>
            <a:ext uri="{FF2B5EF4-FFF2-40B4-BE49-F238E27FC236}">
              <a16:creationId xmlns:a16="http://schemas.microsoft.com/office/drawing/2014/main" id="{70AC4B6B-8188-4739-8CEA-A73EE2A59F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3" name="TextBox 1">
          <a:extLst>
            <a:ext uri="{FF2B5EF4-FFF2-40B4-BE49-F238E27FC236}">
              <a16:creationId xmlns:a16="http://schemas.microsoft.com/office/drawing/2014/main" id="{F865AAF9-7A1A-4C34-9B11-564E93E20F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4" name="TextBox 1">
          <a:extLst>
            <a:ext uri="{FF2B5EF4-FFF2-40B4-BE49-F238E27FC236}">
              <a16:creationId xmlns:a16="http://schemas.microsoft.com/office/drawing/2014/main" id="{2C4E5EE8-F513-40DC-B383-9A087C8ECE3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5" name="TextBox 1">
          <a:extLst>
            <a:ext uri="{FF2B5EF4-FFF2-40B4-BE49-F238E27FC236}">
              <a16:creationId xmlns:a16="http://schemas.microsoft.com/office/drawing/2014/main" id="{206D47A7-A52F-4DA5-A5D9-4C75266D2E2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6" name="TextBox 1">
          <a:extLst>
            <a:ext uri="{FF2B5EF4-FFF2-40B4-BE49-F238E27FC236}">
              <a16:creationId xmlns:a16="http://schemas.microsoft.com/office/drawing/2014/main" id="{0F3C72DC-EA8B-4917-A72E-DB3D2253BB9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7" name="TextBox 1">
          <a:extLst>
            <a:ext uri="{FF2B5EF4-FFF2-40B4-BE49-F238E27FC236}">
              <a16:creationId xmlns:a16="http://schemas.microsoft.com/office/drawing/2014/main" id="{C14D6184-073E-4432-9D62-49FCE4D701C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8" name="TextBox 1">
          <a:extLst>
            <a:ext uri="{FF2B5EF4-FFF2-40B4-BE49-F238E27FC236}">
              <a16:creationId xmlns:a16="http://schemas.microsoft.com/office/drawing/2014/main" id="{2CD8C862-E938-4647-B78A-A41AF7E158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79" name="TextBox 1">
          <a:extLst>
            <a:ext uri="{FF2B5EF4-FFF2-40B4-BE49-F238E27FC236}">
              <a16:creationId xmlns:a16="http://schemas.microsoft.com/office/drawing/2014/main" id="{C81CD792-3BD2-4035-BA32-3AE0BEEBD98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0" name="TextBox 1">
          <a:extLst>
            <a:ext uri="{FF2B5EF4-FFF2-40B4-BE49-F238E27FC236}">
              <a16:creationId xmlns:a16="http://schemas.microsoft.com/office/drawing/2014/main" id="{6850B17A-7D76-410A-8C8A-7BEB758BDCE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1" name="TextBox 1">
          <a:extLst>
            <a:ext uri="{FF2B5EF4-FFF2-40B4-BE49-F238E27FC236}">
              <a16:creationId xmlns:a16="http://schemas.microsoft.com/office/drawing/2014/main" id="{C8A5A836-5A65-4CC2-8164-9D124ED8AE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2" name="TextBox 1">
          <a:extLst>
            <a:ext uri="{FF2B5EF4-FFF2-40B4-BE49-F238E27FC236}">
              <a16:creationId xmlns:a16="http://schemas.microsoft.com/office/drawing/2014/main" id="{F0D09840-49B4-4FBF-9850-2EF4887C38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3" name="TextBox 1">
          <a:extLst>
            <a:ext uri="{FF2B5EF4-FFF2-40B4-BE49-F238E27FC236}">
              <a16:creationId xmlns:a16="http://schemas.microsoft.com/office/drawing/2014/main" id="{ACE24F79-5CC3-4119-9389-1ECCEE5FEE3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4" name="TextBox 1">
          <a:extLst>
            <a:ext uri="{FF2B5EF4-FFF2-40B4-BE49-F238E27FC236}">
              <a16:creationId xmlns:a16="http://schemas.microsoft.com/office/drawing/2014/main" id="{4A8A84A6-E7B0-41A5-9801-23733FEB189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5" name="TextBox 1">
          <a:extLst>
            <a:ext uri="{FF2B5EF4-FFF2-40B4-BE49-F238E27FC236}">
              <a16:creationId xmlns:a16="http://schemas.microsoft.com/office/drawing/2014/main" id="{26478710-5F06-4D00-9DD0-93128DADAB2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6" name="TextBox 1">
          <a:extLst>
            <a:ext uri="{FF2B5EF4-FFF2-40B4-BE49-F238E27FC236}">
              <a16:creationId xmlns:a16="http://schemas.microsoft.com/office/drawing/2014/main" id="{68EFFAB7-9D99-4273-9486-09BCEC5D63F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7" name="TextBox 1">
          <a:extLst>
            <a:ext uri="{FF2B5EF4-FFF2-40B4-BE49-F238E27FC236}">
              <a16:creationId xmlns:a16="http://schemas.microsoft.com/office/drawing/2014/main" id="{0796B603-6078-408A-AF04-F3F86A5CAC9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8" name="TextBox 1">
          <a:extLst>
            <a:ext uri="{FF2B5EF4-FFF2-40B4-BE49-F238E27FC236}">
              <a16:creationId xmlns:a16="http://schemas.microsoft.com/office/drawing/2014/main" id="{CA278769-5CA0-4BE2-ADED-DABF786D7E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89" name="TextBox 1">
          <a:extLst>
            <a:ext uri="{FF2B5EF4-FFF2-40B4-BE49-F238E27FC236}">
              <a16:creationId xmlns:a16="http://schemas.microsoft.com/office/drawing/2014/main" id="{1132A604-55BC-4097-881E-A3271BBF78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0" name="TextBox 1">
          <a:extLst>
            <a:ext uri="{FF2B5EF4-FFF2-40B4-BE49-F238E27FC236}">
              <a16:creationId xmlns:a16="http://schemas.microsoft.com/office/drawing/2014/main" id="{B81F80E6-6B65-45A4-901D-391D1E51F2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1" name="TextBox 1">
          <a:extLst>
            <a:ext uri="{FF2B5EF4-FFF2-40B4-BE49-F238E27FC236}">
              <a16:creationId xmlns:a16="http://schemas.microsoft.com/office/drawing/2014/main" id="{967A5AF8-9EC7-4010-AAED-DBDE78D8F4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2" name="TextBox 1">
          <a:extLst>
            <a:ext uri="{FF2B5EF4-FFF2-40B4-BE49-F238E27FC236}">
              <a16:creationId xmlns:a16="http://schemas.microsoft.com/office/drawing/2014/main" id="{6FE5317F-4E5B-4F52-BB79-ED0D13EAF19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3" name="TextBox 1">
          <a:extLst>
            <a:ext uri="{FF2B5EF4-FFF2-40B4-BE49-F238E27FC236}">
              <a16:creationId xmlns:a16="http://schemas.microsoft.com/office/drawing/2014/main" id="{4C01E53F-C1C2-44EF-94CC-AC2D9422E2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4" name="TextBox 1">
          <a:extLst>
            <a:ext uri="{FF2B5EF4-FFF2-40B4-BE49-F238E27FC236}">
              <a16:creationId xmlns:a16="http://schemas.microsoft.com/office/drawing/2014/main" id="{EBF68210-09E4-4D11-9A26-BB6D2310DE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5" name="TextBox 1">
          <a:extLst>
            <a:ext uri="{FF2B5EF4-FFF2-40B4-BE49-F238E27FC236}">
              <a16:creationId xmlns:a16="http://schemas.microsoft.com/office/drawing/2014/main" id="{9EC7906E-85E0-4E13-9DF9-34BCD39670E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6" name="TextBox 1">
          <a:extLst>
            <a:ext uri="{FF2B5EF4-FFF2-40B4-BE49-F238E27FC236}">
              <a16:creationId xmlns:a16="http://schemas.microsoft.com/office/drawing/2014/main" id="{18F50026-B619-4D66-8EB2-99273F927C6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7" name="TextBox 1">
          <a:extLst>
            <a:ext uri="{FF2B5EF4-FFF2-40B4-BE49-F238E27FC236}">
              <a16:creationId xmlns:a16="http://schemas.microsoft.com/office/drawing/2014/main" id="{0627054B-022F-48DF-ABD4-C9A8D5F134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8" name="TextBox 1">
          <a:extLst>
            <a:ext uri="{FF2B5EF4-FFF2-40B4-BE49-F238E27FC236}">
              <a16:creationId xmlns:a16="http://schemas.microsoft.com/office/drawing/2014/main" id="{2A31B273-4B52-403E-B4B8-DEC2BE33284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2999" name="TextBox 1">
          <a:extLst>
            <a:ext uri="{FF2B5EF4-FFF2-40B4-BE49-F238E27FC236}">
              <a16:creationId xmlns:a16="http://schemas.microsoft.com/office/drawing/2014/main" id="{8FA640EE-0855-41CB-AC98-F754C306D3F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0" name="TextBox 1">
          <a:extLst>
            <a:ext uri="{FF2B5EF4-FFF2-40B4-BE49-F238E27FC236}">
              <a16:creationId xmlns:a16="http://schemas.microsoft.com/office/drawing/2014/main" id="{D8B6BCA5-5D08-414D-9107-A026993BCE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1" name="TextBox 1">
          <a:extLst>
            <a:ext uri="{FF2B5EF4-FFF2-40B4-BE49-F238E27FC236}">
              <a16:creationId xmlns:a16="http://schemas.microsoft.com/office/drawing/2014/main" id="{F66CD105-93C9-4EB1-B96C-680A52FEE2D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2" name="TextBox 1">
          <a:extLst>
            <a:ext uri="{FF2B5EF4-FFF2-40B4-BE49-F238E27FC236}">
              <a16:creationId xmlns:a16="http://schemas.microsoft.com/office/drawing/2014/main" id="{EDF8E92A-59E0-4820-9ADE-833C5E65AE5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3" name="TextBox 1">
          <a:extLst>
            <a:ext uri="{FF2B5EF4-FFF2-40B4-BE49-F238E27FC236}">
              <a16:creationId xmlns:a16="http://schemas.microsoft.com/office/drawing/2014/main" id="{6D61851F-65B7-4738-ABDB-0BEFFF3DA30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4" name="TextBox 1">
          <a:extLst>
            <a:ext uri="{FF2B5EF4-FFF2-40B4-BE49-F238E27FC236}">
              <a16:creationId xmlns:a16="http://schemas.microsoft.com/office/drawing/2014/main" id="{BC46652B-C59F-4A52-B9BA-C1D7E3245F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5" name="TextBox 1">
          <a:extLst>
            <a:ext uri="{FF2B5EF4-FFF2-40B4-BE49-F238E27FC236}">
              <a16:creationId xmlns:a16="http://schemas.microsoft.com/office/drawing/2014/main" id="{67329CFB-0C0F-4ACE-B8AD-73FEC275441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6" name="TextBox 1">
          <a:extLst>
            <a:ext uri="{FF2B5EF4-FFF2-40B4-BE49-F238E27FC236}">
              <a16:creationId xmlns:a16="http://schemas.microsoft.com/office/drawing/2014/main" id="{ED246B61-B465-42AF-894C-630FEE28C6E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7" name="TextBox 1">
          <a:extLst>
            <a:ext uri="{FF2B5EF4-FFF2-40B4-BE49-F238E27FC236}">
              <a16:creationId xmlns:a16="http://schemas.microsoft.com/office/drawing/2014/main" id="{86488F4B-3E61-46FA-BD1E-BAAB45B2E24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8" name="TextBox 1">
          <a:extLst>
            <a:ext uri="{FF2B5EF4-FFF2-40B4-BE49-F238E27FC236}">
              <a16:creationId xmlns:a16="http://schemas.microsoft.com/office/drawing/2014/main" id="{D0C58DD5-EE20-4C2E-9506-A6C72323C5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09" name="TextBox 1">
          <a:extLst>
            <a:ext uri="{FF2B5EF4-FFF2-40B4-BE49-F238E27FC236}">
              <a16:creationId xmlns:a16="http://schemas.microsoft.com/office/drawing/2014/main" id="{FF4763A7-BC1D-42D6-A389-FDA32095756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0" name="TextBox 1">
          <a:extLst>
            <a:ext uri="{FF2B5EF4-FFF2-40B4-BE49-F238E27FC236}">
              <a16:creationId xmlns:a16="http://schemas.microsoft.com/office/drawing/2014/main" id="{2AB7DAA0-54EE-4816-8DE6-1695AF2F05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1" name="TextBox 1">
          <a:extLst>
            <a:ext uri="{FF2B5EF4-FFF2-40B4-BE49-F238E27FC236}">
              <a16:creationId xmlns:a16="http://schemas.microsoft.com/office/drawing/2014/main" id="{B1A3879F-A9FA-485B-B83A-4798542FBB6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2" name="TextBox 1">
          <a:extLst>
            <a:ext uri="{FF2B5EF4-FFF2-40B4-BE49-F238E27FC236}">
              <a16:creationId xmlns:a16="http://schemas.microsoft.com/office/drawing/2014/main" id="{DA57482C-6FAA-4659-818C-0B851531DD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3" name="TextBox 1">
          <a:extLst>
            <a:ext uri="{FF2B5EF4-FFF2-40B4-BE49-F238E27FC236}">
              <a16:creationId xmlns:a16="http://schemas.microsoft.com/office/drawing/2014/main" id="{8D4722CE-84E6-42C1-B224-F2ACC1235B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4" name="TextBox 1">
          <a:extLst>
            <a:ext uri="{FF2B5EF4-FFF2-40B4-BE49-F238E27FC236}">
              <a16:creationId xmlns:a16="http://schemas.microsoft.com/office/drawing/2014/main" id="{DC13A618-A48A-42A2-909D-9626B8B577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5" name="TextBox 1">
          <a:extLst>
            <a:ext uri="{FF2B5EF4-FFF2-40B4-BE49-F238E27FC236}">
              <a16:creationId xmlns:a16="http://schemas.microsoft.com/office/drawing/2014/main" id="{23746C8C-74AA-420B-9955-9467AC1689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6" name="TextBox 1">
          <a:extLst>
            <a:ext uri="{FF2B5EF4-FFF2-40B4-BE49-F238E27FC236}">
              <a16:creationId xmlns:a16="http://schemas.microsoft.com/office/drawing/2014/main" id="{E33787D4-23B6-49B0-AC1B-085D214A26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7" name="TextBox 1">
          <a:extLst>
            <a:ext uri="{FF2B5EF4-FFF2-40B4-BE49-F238E27FC236}">
              <a16:creationId xmlns:a16="http://schemas.microsoft.com/office/drawing/2014/main" id="{90C2AC21-28FF-4D04-983E-42A606D7C93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8" name="TextBox 1">
          <a:extLst>
            <a:ext uri="{FF2B5EF4-FFF2-40B4-BE49-F238E27FC236}">
              <a16:creationId xmlns:a16="http://schemas.microsoft.com/office/drawing/2014/main" id="{F9693E7E-746C-41C2-9440-2A655265EE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19" name="TextBox 1">
          <a:extLst>
            <a:ext uri="{FF2B5EF4-FFF2-40B4-BE49-F238E27FC236}">
              <a16:creationId xmlns:a16="http://schemas.microsoft.com/office/drawing/2014/main" id="{2D28D5C9-1589-44BF-84A5-351649A88AF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0" name="TextBox 1">
          <a:extLst>
            <a:ext uri="{FF2B5EF4-FFF2-40B4-BE49-F238E27FC236}">
              <a16:creationId xmlns:a16="http://schemas.microsoft.com/office/drawing/2014/main" id="{9780D4E4-1F2E-492A-8B9D-0821FDF720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1" name="TextBox 1">
          <a:extLst>
            <a:ext uri="{FF2B5EF4-FFF2-40B4-BE49-F238E27FC236}">
              <a16:creationId xmlns:a16="http://schemas.microsoft.com/office/drawing/2014/main" id="{7757C1C3-B514-4B43-B4DC-672FFE1F6C3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2" name="TextBox 1">
          <a:extLst>
            <a:ext uri="{FF2B5EF4-FFF2-40B4-BE49-F238E27FC236}">
              <a16:creationId xmlns:a16="http://schemas.microsoft.com/office/drawing/2014/main" id="{E2828468-0FBD-41A2-876C-08D06C650DC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3" name="TextBox 1">
          <a:extLst>
            <a:ext uri="{FF2B5EF4-FFF2-40B4-BE49-F238E27FC236}">
              <a16:creationId xmlns:a16="http://schemas.microsoft.com/office/drawing/2014/main" id="{03723EB6-E23D-4AE7-9D95-45D52353447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4" name="TextBox 1">
          <a:extLst>
            <a:ext uri="{FF2B5EF4-FFF2-40B4-BE49-F238E27FC236}">
              <a16:creationId xmlns:a16="http://schemas.microsoft.com/office/drawing/2014/main" id="{2696FEAD-9FF1-4CE0-BCB4-DB39A8B9EB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5" name="TextBox 1">
          <a:extLst>
            <a:ext uri="{FF2B5EF4-FFF2-40B4-BE49-F238E27FC236}">
              <a16:creationId xmlns:a16="http://schemas.microsoft.com/office/drawing/2014/main" id="{20E4A0CE-6E02-4FF0-955D-05504C42443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6" name="TextBox 1">
          <a:extLst>
            <a:ext uri="{FF2B5EF4-FFF2-40B4-BE49-F238E27FC236}">
              <a16:creationId xmlns:a16="http://schemas.microsoft.com/office/drawing/2014/main" id="{30D7BD4E-EF89-4D7C-93C5-F2C8BD57860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7" name="TextBox 1">
          <a:extLst>
            <a:ext uri="{FF2B5EF4-FFF2-40B4-BE49-F238E27FC236}">
              <a16:creationId xmlns:a16="http://schemas.microsoft.com/office/drawing/2014/main" id="{FDDEB54F-016C-4788-9582-9EEF8F64605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8" name="TextBox 1">
          <a:extLst>
            <a:ext uri="{FF2B5EF4-FFF2-40B4-BE49-F238E27FC236}">
              <a16:creationId xmlns:a16="http://schemas.microsoft.com/office/drawing/2014/main" id="{DADAAEF7-062F-4792-954B-8A8913B4D7C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29" name="TextBox 1">
          <a:extLst>
            <a:ext uri="{FF2B5EF4-FFF2-40B4-BE49-F238E27FC236}">
              <a16:creationId xmlns:a16="http://schemas.microsoft.com/office/drawing/2014/main" id="{95FB9FB3-6FD6-4799-B296-439BDED11BA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0" name="TextBox 1">
          <a:extLst>
            <a:ext uri="{FF2B5EF4-FFF2-40B4-BE49-F238E27FC236}">
              <a16:creationId xmlns:a16="http://schemas.microsoft.com/office/drawing/2014/main" id="{024172BE-14F1-4589-998C-153259CA9E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1" name="TextBox 1">
          <a:extLst>
            <a:ext uri="{FF2B5EF4-FFF2-40B4-BE49-F238E27FC236}">
              <a16:creationId xmlns:a16="http://schemas.microsoft.com/office/drawing/2014/main" id="{F8D316CE-BDD2-4577-B054-6BD72C57B2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2" name="TextBox 1">
          <a:extLst>
            <a:ext uri="{FF2B5EF4-FFF2-40B4-BE49-F238E27FC236}">
              <a16:creationId xmlns:a16="http://schemas.microsoft.com/office/drawing/2014/main" id="{702C70BB-C58C-42A1-B345-0DFD7177FD2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3" name="TextBox 1">
          <a:extLst>
            <a:ext uri="{FF2B5EF4-FFF2-40B4-BE49-F238E27FC236}">
              <a16:creationId xmlns:a16="http://schemas.microsoft.com/office/drawing/2014/main" id="{0125E3C4-F994-4BA9-9B66-5BE33D99C2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4" name="TextBox 1">
          <a:extLst>
            <a:ext uri="{FF2B5EF4-FFF2-40B4-BE49-F238E27FC236}">
              <a16:creationId xmlns:a16="http://schemas.microsoft.com/office/drawing/2014/main" id="{F95E1AEA-8DE1-47A7-8DEC-8D248AF0C96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5" name="TextBox 1">
          <a:extLst>
            <a:ext uri="{FF2B5EF4-FFF2-40B4-BE49-F238E27FC236}">
              <a16:creationId xmlns:a16="http://schemas.microsoft.com/office/drawing/2014/main" id="{5EB32231-7ACB-482D-B6EB-6D257362041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6" name="TextBox 1">
          <a:extLst>
            <a:ext uri="{FF2B5EF4-FFF2-40B4-BE49-F238E27FC236}">
              <a16:creationId xmlns:a16="http://schemas.microsoft.com/office/drawing/2014/main" id="{699DD338-9C9F-431A-8110-448B56B2FA6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7" name="TextBox 1">
          <a:extLst>
            <a:ext uri="{FF2B5EF4-FFF2-40B4-BE49-F238E27FC236}">
              <a16:creationId xmlns:a16="http://schemas.microsoft.com/office/drawing/2014/main" id="{22CF2F82-89F7-42B9-AF4E-ED5FAE55162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8" name="TextBox 1">
          <a:extLst>
            <a:ext uri="{FF2B5EF4-FFF2-40B4-BE49-F238E27FC236}">
              <a16:creationId xmlns:a16="http://schemas.microsoft.com/office/drawing/2014/main" id="{3038430E-7E38-4F4B-8D8B-96D782389CB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39" name="TextBox 1">
          <a:extLst>
            <a:ext uri="{FF2B5EF4-FFF2-40B4-BE49-F238E27FC236}">
              <a16:creationId xmlns:a16="http://schemas.microsoft.com/office/drawing/2014/main" id="{CD96DBB2-BCB5-4B22-8954-5A8D3CE4EE9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0" name="TextBox 1">
          <a:extLst>
            <a:ext uri="{FF2B5EF4-FFF2-40B4-BE49-F238E27FC236}">
              <a16:creationId xmlns:a16="http://schemas.microsoft.com/office/drawing/2014/main" id="{35140FA7-D598-4094-B21E-CA08F9CB9C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1" name="TextBox 1">
          <a:extLst>
            <a:ext uri="{FF2B5EF4-FFF2-40B4-BE49-F238E27FC236}">
              <a16:creationId xmlns:a16="http://schemas.microsoft.com/office/drawing/2014/main" id="{D6470D06-AFCC-4EDF-B2C9-3857F0E1D2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2" name="TextBox 1">
          <a:extLst>
            <a:ext uri="{FF2B5EF4-FFF2-40B4-BE49-F238E27FC236}">
              <a16:creationId xmlns:a16="http://schemas.microsoft.com/office/drawing/2014/main" id="{BB9FFCE4-6E71-4E81-98AF-68F86C7A860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3" name="TextBox 1">
          <a:extLst>
            <a:ext uri="{FF2B5EF4-FFF2-40B4-BE49-F238E27FC236}">
              <a16:creationId xmlns:a16="http://schemas.microsoft.com/office/drawing/2014/main" id="{36AA2E58-3EF0-4857-A22E-480A27B92B6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4" name="TextBox 1">
          <a:extLst>
            <a:ext uri="{FF2B5EF4-FFF2-40B4-BE49-F238E27FC236}">
              <a16:creationId xmlns:a16="http://schemas.microsoft.com/office/drawing/2014/main" id="{2331EB10-82C7-4FD8-A2E3-38CA591569F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5" name="TextBox 1">
          <a:extLst>
            <a:ext uri="{FF2B5EF4-FFF2-40B4-BE49-F238E27FC236}">
              <a16:creationId xmlns:a16="http://schemas.microsoft.com/office/drawing/2014/main" id="{C2650404-5A4E-465B-BB8E-E8FA5FB5B3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6" name="TextBox 1">
          <a:extLst>
            <a:ext uri="{FF2B5EF4-FFF2-40B4-BE49-F238E27FC236}">
              <a16:creationId xmlns:a16="http://schemas.microsoft.com/office/drawing/2014/main" id="{51521BDC-EF6F-472C-9A5C-053680D46CA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7" name="TextBox 1">
          <a:extLst>
            <a:ext uri="{FF2B5EF4-FFF2-40B4-BE49-F238E27FC236}">
              <a16:creationId xmlns:a16="http://schemas.microsoft.com/office/drawing/2014/main" id="{A4A86A2C-1EE5-47F7-B24A-780499775E7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8" name="TextBox 1">
          <a:extLst>
            <a:ext uri="{FF2B5EF4-FFF2-40B4-BE49-F238E27FC236}">
              <a16:creationId xmlns:a16="http://schemas.microsoft.com/office/drawing/2014/main" id="{C83E627C-C92A-494C-BDAA-0B248FD9A42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49" name="TextBox 1">
          <a:extLst>
            <a:ext uri="{FF2B5EF4-FFF2-40B4-BE49-F238E27FC236}">
              <a16:creationId xmlns:a16="http://schemas.microsoft.com/office/drawing/2014/main" id="{61B7C903-A9F8-41C4-A5D8-CAC9C12FC4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0" name="TextBox 1">
          <a:extLst>
            <a:ext uri="{FF2B5EF4-FFF2-40B4-BE49-F238E27FC236}">
              <a16:creationId xmlns:a16="http://schemas.microsoft.com/office/drawing/2014/main" id="{BB485392-C243-489B-A411-1D967CA34B2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1" name="TextBox 1">
          <a:extLst>
            <a:ext uri="{FF2B5EF4-FFF2-40B4-BE49-F238E27FC236}">
              <a16:creationId xmlns:a16="http://schemas.microsoft.com/office/drawing/2014/main" id="{9EE3D5F1-F89B-4A72-8787-328438B76CD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2" name="TextBox 1">
          <a:extLst>
            <a:ext uri="{FF2B5EF4-FFF2-40B4-BE49-F238E27FC236}">
              <a16:creationId xmlns:a16="http://schemas.microsoft.com/office/drawing/2014/main" id="{E78E7685-7AEB-4C7F-9129-69B3A1D904D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3" name="TextBox 1">
          <a:extLst>
            <a:ext uri="{FF2B5EF4-FFF2-40B4-BE49-F238E27FC236}">
              <a16:creationId xmlns:a16="http://schemas.microsoft.com/office/drawing/2014/main" id="{CB7C5EFC-AFF8-4D08-B9F5-25AB026BB85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4" name="TextBox 1">
          <a:extLst>
            <a:ext uri="{FF2B5EF4-FFF2-40B4-BE49-F238E27FC236}">
              <a16:creationId xmlns:a16="http://schemas.microsoft.com/office/drawing/2014/main" id="{EB46BEFE-9BB3-4CE3-B6BF-1E6DDD00869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5" name="TextBox 1">
          <a:extLst>
            <a:ext uri="{FF2B5EF4-FFF2-40B4-BE49-F238E27FC236}">
              <a16:creationId xmlns:a16="http://schemas.microsoft.com/office/drawing/2014/main" id="{4A704737-BEED-4C00-8CC0-246929AB90B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6" name="TextBox 1">
          <a:extLst>
            <a:ext uri="{FF2B5EF4-FFF2-40B4-BE49-F238E27FC236}">
              <a16:creationId xmlns:a16="http://schemas.microsoft.com/office/drawing/2014/main" id="{887513AE-8F26-4810-BABF-B0876D6BB6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7" name="TextBox 1">
          <a:extLst>
            <a:ext uri="{FF2B5EF4-FFF2-40B4-BE49-F238E27FC236}">
              <a16:creationId xmlns:a16="http://schemas.microsoft.com/office/drawing/2014/main" id="{61EFEB2F-FD19-4B73-8844-F7EECA5BEC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8" name="TextBox 1">
          <a:extLst>
            <a:ext uri="{FF2B5EF4-FFF2-40B4-BE49-F238E27FC236}">
              <a16:creationId xmlns:a16="http://schemas.microsoft.com/office/drawing/2014/main" id="{2961C9CC-52C4-4933-B525-65EECBF190B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59" name="TextBox 1">
          <a:extLst>
            <a:ext uri="{FF2B5EF4-FFF2-40B4-BE49-F238E27FC236}">
              <a16:creationId xmlns:a16="http://schemas.microsoft.com/office/drawing/2014/main" id="{F0866FFD-106C-4A7A-BE9D-35F0CD34E97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0" name="TextBox 1">
          <a:extLst>
            <a:ext uri="{FF2B5EF4-FFF2-40B4-BE49-F238E27FC236}">
              <a16:creationId xmlns:a16="http://schemas.microsoft.com/office/drawing/2014/main" id="{803B0E1E-AD4D-4C4E-89ED-93C48379D7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1" name="TextBox 1">
          <a:extLst>
            <a:ext uri="{FF2B5EF4-FFF2-40B4-BE49-F238E27FC236}">
              <a16:creationId xmlns:a16="http://schemas.microsoft.com/office/drawing/2014/main" id="{DFFC4C2A-4B30-4271-80D1-31FBD0323F7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2" name="TextBox 1">
          <a:extLst>
            <a:ext uri="{FF2B5EF4-FFF2-40B4-BE49-F238E27FC236}">
              <a16:creationId xmlns:a16="http://schemas.microsoft.com/office/drawing/2014/main" id="{1D4EB0BC-8290-4159-8F08-ED5D5A9D04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3" name="TextBox 1">
          <a:extLst>
            <a:ext uri="{FF2B5EF4-FFF2-40B4-BE49-F238E27FC236}">
              <a16:creationId xmlns:a16="http://schemas.microsoft.com/office/drawing/2014/main" id="{580F6069-82E1-4359-878E-5614F46DBDA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4" name="TextBox 1">
          <a:extLst>
            <a:ext uri="{FF2B5EF4-FFF2-40B4-BE49-F238E27FC236}">
              <a16:creationId xmlns:a16="http://schemas.microsoft.com/office/drawing/2014/main" id="{CBD07C8B-244A-42AF-8ACA-759C087E80E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5" name="TextBox 1">
          <a:extLst>
            <a:ext uri="{FF2B5EF4-FFF2-40B4-BE49-F238E27FC236}">
              <a16:creationId xmlns:a16="http://schemas.microsoft.com/office/drawing/2014/main" id="{BF201F34-395E-4AD7-A759-433D890A24C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6" name="TextBox 1">
          <a:extLst>
            <a:ext uri="{FF2B5EF4-FFF2-40B4-BE49-F238E27FC236}">
              <a16:creationId xmlns:a16="http://schemas.microsoft.com/office/drawing/2014/main" id="{1B7AA6F2-A976-437A-BD56-113F05597EA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7" name="TextBox 1">
          <a:extLst>
            <a:ext uri="{FF2B5EF4-FFF2-40B4-BE49-F238E27FC236}">
              <a16:creationId xmlns:a16="http://schemas.microsoft.com/office/drawing/2014/main" id="{F04723D1-D426-4CC7-8C4F-6245251F778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8" name="TextBox 1">
          <a:extLst>
            <a:ext uri="{FF2B5EF4-FFF2-40B4-BE49-F238E27FC236}">
              <a16:creationId xmlns:a16="http://schemas.microsoft.com/office/drawing/2014/main" id="{33A8F3B8-ECFB-4457-B646-C37FDDEA50F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69" name="TextBox 1">
          <a:extLst>
            <a:ext uri="{FF2B5EF4-FFF2-40B4-BE49-F238E27FC236}">
              <a16:creationId xmlns:a16="http://schemas.microsoft.com/office/drawing/2014/main" id="{9202E1B4-BBC7-4281-8D72-BA51EB0E03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0" name="TextBox 1">
          <a:extLst>
            <a:ext uri="{FF2B5EF4-FFF2-40B4-BE49-F238E27FC236}">
              <a16:creationId xmlns:a16="http://schemas.microsoft.com/office/drawing/2014/main" id="{E5D429BB-BF8C-4EB0-AE7E-6F45C2E1D0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1" name="TextBox 1">
          <a:extLst>
            <a:ext uri="{FF2B5EF4-FFF2-40B4-BE49-F238E27FC236}">
              <a16:creationId xmlns:a16="http://schemas.microsoft.com/office/drawing/2014/main" id="{8E24D6A7-6FAB-48DD-A134-34CAB1EB97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2" name="TextBox 1">
          <a:extLst>
            <a:ext uri="{FF2B5EF4-FFF2-40B4-BE49-F238E27FC236}">
              <a16:creationId xmlns:a16="http://schemas.microsoft.com/office/drawing/2014/main" id="{E1A53B5E-7B69-46ED-A577-BA15EC9D38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3" name="TextBox 1">
          <a:extLst>
            <a:ext uri="{FF2B5EF4-FFF2-40B4-BE49-F238E27FC236}">
              <a16:creationId xmlns:a16="http://schemas.microsoft.com/office/drawing/2014/main" id="{EB6B135D-E3CD-41E1-BF4A-C180838160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4" name="TextBox 1">
          <a:extLst>
            <a:ext uri="{FF2B5EF4-FFF2-40B4-BE49-F238E27FC236}">
              <a16:creationId xmlns:a16="http://schemas.microsoft.com/office/drawing/2014/main" id="{36A45AC9-F63A-4970-BBED-B6B7D959DF0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5" name="TextBox 1">
          <a:extLst>
            <a:ext uri="{FF2B5EF4-FFF2-40B4-BE49-F238E27FC236}">
              <a16:creationId xmlns:a16="http://schemas.microsoft.com/office/drawing/2014/main" id="{6A7FF9B9-FD60-4A77-8473-E5562A6D678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6" name="TextBox 1">
          <a:extLst>
            <a:ext uri="{FF2B5EF4-FFF2-40B4-BE49-F238E27FC236}">
              <a16:creationId xmlns:a16="http://schemas.microsoft.com/office/drawing/2014/main" id="{9069D5CF-A041-464C-8DEF-DF2E4EF8D31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7" name="TextBox 1">
          <a:extLst>
            <a:ext uri="{FF2B5EF4-FFF2-40B4-BE49-F238E27FC236}">
              <a16:creationId xmlns:a16="http://schemas.microsoft.com/office/drawing/2014/main" id="{A0AF7DE9-893A-4882-8F6E-96D1424909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8" name="TextBox 1">
          <a:extLst>
            <a:ext uri="{FF2B5EF4-FFF2-40B4-BE49-F238E27FC236}">
              <a16:creationId xmlns:a16="http://schemas.microsoft.com/office/drawing/2014/main" id="{BD7E60BA-465A-4AB1-8BE0-98711B6011B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79" name="TextBox 1">
          <a:extLst>
            <a:ext uri="{FF2B5EF4-FFF2-40B4-BE49-F238E27FC236}">
              <a16:creationId xmlns:a16="http://schemas.microsoft.com/office/drawing/2014/main" id="{BCD7AD68-C896-4AF7-A2C3-EB97023DA0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0" name="TextBox 1">
          <a:extLst>
            <a:ext uri="{FF2B5EF4-FFF2-40B4-BE49-F238E27FC236}">
              <a16:creationId xmlns:a16="http://schemas.microsoft.com/office/drawing/2014/main" id="{649E98EF-1A6B-4C01-A3B5-E4969F05AF0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1" name="TextBox 1">
          <a:extLst>
            <a:ext uri="{FF2B5EF4-FFF2-40B4-BE49-F238E27FC236}">
              <a16:creationId xmlns:a16="http://schemas.microsoft.com/office/drawing/2014/main" id="{602A2171-BADC-4445-87D5-DDCE5C8BC6C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2" name="TextBox 1">
          <a:extLst>
            <a:ext uri="{FF2B5EF4-FFF2-40B4-BE49-F238E27FC236}">
              <a16:creationId xmlns:a16="http://schemas.microsoft.com/office/drawing/2014/main" id="{8E0C8884-AB5F-4827-AE91-AD0C3177C06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3" name="TextBox 1">
          <a:extLst>
            <a:ext uri="{FF2B5EF4-FFF2-40B4-BE49-F238E27FC236}">
              <a16:creationId xmlns:a16="http://schemas.microsoft.com/office/drawing/2014/main" id="{8A58F4EC-0E34-4EFE-BBE2-5F04D84C4D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4" name="TextBox 1">
          <a:extLst>
            <a:ext uri="{FF2B5EF4-FFF2-40B4-BE49-F238E27FC236}">
              <a16:creationId xmlns:a16="http://schemas.microsoft.com/office/drawing/2014/main" id="{48F2C4D7-9E97-479D-8619-9310CE5D263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5" name="TextBox 1">
          <a:extLst>
            <a:ext uri="{FF2B5EF4-FFF2-40B4-BE49-F238E27FC236}">
              <a16:creationId xmlns:a16="http://schemas.microsoft.com/office/drawing/2014/main" id="{9B5B321B-7D4D-4F01-90B5-9C0100C4F6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6" name="TextBox 1">
          <a:extLst>
            <a:ext uri="{FF2B5EF4-FFF2-40B4-BE49-F238E27FC236}">
              <a16:creationId xmlns:a16="http://schemas.microsoft.com/office/drawing/2014/main" id="{F1C83CA4-9BF9-48F8-AE29-C2FE7C2914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7" name="TextBox 1">
          <a:extLst>
            <a:ext uri="{FF2B5EF4-FFF2-40B4-BE49-F238E27FC236}">
              <a16:creationId xmlns:a16="http://schemas.microsoft.com/office/drawing/2014/main" id="{6610247F-EE2A-4243-9862-4E1FF12FC7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8" name="TextBox 1">
          <a:extLst>
            <a:ext uri="{FF2B5EF4-FFF2-40B4-BE49-F238E27FC236}">
              <a16:creationId xmlns:a16="http://schemas.microsoft.com/office/drawing/2014/main" id="{AC4E4FF9-6851-4DA8-BF7B-CDF84A1B41A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89" name="TextBox 1">
          <a:extLst>
            <a:ext uri="{FF2B5EF4-FFF2-40B4-BE49-F238E27FC236}">
              <a16:creationId xmlns:a16="http://schemas.microsoft.com/office/drawing/2014/main" id="{EF6F48AA-0AC2-482E-B0F8-F62A2AC841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0" name="TextBox 1">
          <a:extLst>
            <a:ext uri="{FF2B5EF4-FFF2-40B4-BE49-F238E27FC236}">
              <a16:creationId xmlns:a16="http://schemas.microsoft.com/office/drawing/2014/main" id="{E994E3A1-B149-45A7-B1E9-D90555105D8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1" name="TextBox 1">
          <a:extLst>
            <a:ext uri="{FF2B5EF4-FFF2-40B4-BE49-F238E27FC236}">
              <a16:creationId xmlns:a16="http://schemas.microsoft.com/office/drawing/2014/main" id="{0B4104FF-18BC-4714-B313-BE07F07BF28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2" name="TextBox 1">
          <a:extLst>
            <a:ext uri="{FF2B5EF4-FFF2-40B4-BE49-F238E27FC236}">
              <a16:creationId xmlns:a16="http://schemas.microsoft.com/office/drawing/2014/main" id="{B0669A33-78F0-43B0-9C5A-8DD7C3191B2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3" name="TextBox 1">
          <a:extLst>
            <a:ext uri="{FF2B5EF4-FFF2-40B4-BE49-F238E27FC236}">
              <a16:creationId xmlns:a16="http://schemas.microsoft.com/office/drawing/2014/main" id="{D9418B40-003C-4FBB-B086-71640A359D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4" name="TextBox 1">
          <a:extLst>
            <a:ext uri="{FF2B5EF4-FFF2-40B4-BE49-F238E27FC236}">
              <a16:creationId xmlns:a16="http://schemas.microsoft.com/office/drawing/2014/main" id="{B41F7ED1-4A0E-454F-A32E-BB6EB97120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5" name="TextBox 1">
          <a:extLst>
            <a:ext uri="{FF2B5EF4-FFF2-40B4-BE49-F238E27FC236}">
              <a16:creationId xmlns:a16="http://schemas.microsoft.com/office/drawing/2014/main" id="{7A723FEF-4124-43C3-8CD6-C10AD1780E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6" name="TextBox 1">
          <a:extLst>
            <a:ext uri="{FF2B5EF4-FFF2-40B4-BE49-F238E27FC236}">
              <a16:creationId xmlns:a16="http://schemas.microsoft.com/office/drawing/2014/main" id="{F36D84E0-105A-4226-845F-7D7AF21E78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7" name="TextBox 1">
          <a:extLst>
            <a:ext uri="{FF2B5EF4-FFF2-40B4-BE49-F238E27FC236}">
              <a16:creationId xmlns:a16="http://schemas.microsoft.com/office/drawing/2014/main" id="{7F7CD623-C6D6-41C5-8A85-9D01B9D028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8" name="TextBox 1">
          <a:extLst>
            <a:ext uri="{FF2B5EF4-FFF2-40B4-BE49-F238E27FC236}">
              <a16:creationId xmlns:a16="http://schemas.microsoft.com/office/drawing/2014/main" id="{9811DEF1-B324-42DB-9B8F-D1274EB17A1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099" name="TextBox 1">
          <a:extLst>
            <a:ext uri="{FF2B5EF4-FFF2-40B4-BE49-F238E27FC236}">
              <a16:creationId xmlns:a16="http://schemas.microsoft.com/office/drawing/2014/main" id="{5F3C3D02-381E-4294-89D6-1DAC479F63A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0" name="TextBox 1">
          <a:extLst>
            <a:ext uri="{FF2B5EF4-FFF2-40B4-BE49-F238E27FC236}">
              <a16:creationId xmlns:a16="http://schemas.microsoft.com/office/drawing/2014/main" id="{5089F078-AE5F-4E1F-A691-D02B8737981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1" name="TextBox 1">
          <a:extLst>
            <a:ext uri="{FF2B5EF4-FFF2-40B4-BE49-F238E27FC236}">
              <a16:creationId xmlns:a16="http://schemas.microsoft.com/office/drawing/2014/main" id="{7624873C-1C32-4E25-9F15-9E6DE45C91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2" name="TextBox 1">
          <a:extLst>
            <a:ext uri="{FF2B5EF4-FFF2-40B4-BE49-F238E27FC236}">
              <a16:creationId xmlns:a16="http://schemas.microsoft.com/office/drawing/2014/main" id="{731962C7-99CD-45F2-A3B3-BAE3E7049A3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3" name="TextBox 1">
          <a:extLst>
            <a:ext uri="{FF2B5EF4-FFF2-40B4-BE49-F238E27FC236}">
              <a16:creationId xmlns:a16="http://schemas.microsoft.com/office/drawing/2014/main" id="{662BBC80-0D1E-4B3B-8BF8-A3D360C87BC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4" name="TextBox 1">
          <a:extLst>
            <a:ext uri="{FF2B5EF4-FFF2-40B4-BE49-F238E27FC236}">
              <a16:creationId xmlns:a16="http://schemas.microsoft.com/office/drawing/2014/main" id="{D380B6C0-76A8-422B-8297-5369D0C790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5" name="TextBox 1">
          <a:extLst>
            <a:ext uri="{FF2B5EF4-FFF2-40B4-BE49-F238E27FC236}">
              <a16:creationId xmlns:a16="http://schemas.microsoft.com/office/drawing/2014/main" id="{262472DF-0693-49C3-A4E9-E93A4CEF9B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6" name="TextBox 1">
          <a:extLst>
            <a:ext uri="{FF2B5EF4-FFF2-40B4-BE49-F238E27FC236}">
              <a16:creationId xmlns:a16="http://schemas.microsoft.com/office/drawing/2014/main" id="{93687984-A82B-42F0-8923-5AC0B91A3B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7" name="TextBox 1">
          <a:extLst>
            <a:ext uri="{FF2B5EF4-FFF2-40B4-BE49-F238E27FC236}">
              <a16:creationId xmlns:a16="http://schemas.microsoft.com/office/drawing/2014/main" id="{482C50C0-3554-4A85-9CC4-25307B30D3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8" name="TextBox 1">
          <a:extLst>
            <a:ext uri="{FF2B5EF4-FFF2-40B4-BE49-F238E27FC236}">
              <a16:creationId xmlns:a16="http://schemas.microsoft.com/office/drawing/2014/main" id="{4AE30BEE-F760-43C5-B706-7CC61793115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09" name="TextBox 1">
          <a:extLst>
            <a:ext uri="{FF2B5EF4-FFF2-40B4-BE49-F238E27FC236}">
              <a16:creationId xmlns:a16="http://schemas.microsoft.com/office/drawing/2014/main" id="{0AAC2DA6-BB5E-4654-91B5-7819A2B7E1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0" name="TextBox 1">
          <a:extLst>
            <a:ext uri="{FF2B5EF4-FFF2-40B4-BE49-F238E27FC236}">
              <a16:creationId xmlns:a16="http://schemas.microsoft.com/office/drawing/2014/main" id="{AF49F61A-D5CB-472B-9E0E-4455F3223A3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1" name="TextBox 1">
          <a:extLst>
            <a:ext uri="{FF2B5EF4-FFF2-40B4-BE49-F238E27FC236}">
              <a16:creationId xmlns:a16="http://schemas.microsoft.com/office/drawing/2014/main" id="{41102804-FBA2-4C1A-A8D7-487263FE8AD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2" name="TextBox 1">
          <a:extLst>
            <a:ext uri="{FF2B5EF4-FFF2-40B4-BE49-F238E27FC236}">
              <a16:creationId xmlns:a16="http://schemas.microsoft.com/office/drawing/2014/main" id="{D5995E15-E9AC-4DAA-8584-873002AF3C1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3" name="TextBox 1">
          <a:extLst>
            <a:ext uri="{FF2B5EF4-FFF2-40B4-BE49-F238E27FC236}">
              <a16:creationId xmlns:a16="http://schemas.microsoft.com/office/drawing/2014/main" id="{109481F3-790B-4D11-89A2-6825E1C7C52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4" name="TextBox 1">
          <a:extLst>
            <a:ext uri="{FF2B5EF4-FFF2-40B4-BE49-F238E27FC236}">
              <a16:creationId xmlns:a16="http://schemas.microsoft.com/office/drawing/2014/main" id="{31DB5551-49AB-4B96-99C8-18D09C7C2B8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5" name="TextBox 1">
          <a:extLst>
            <a:ext uri="{FF2B5EF4-FFF2-40B4-BE49-F238E27FC236}">
              <a16:creationId xmlns:a16="http://schemas.microsoft.com/office/drawing/2014/main" id="{B159BFD2-788F-4065-A0A5-ADEF1813696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6" name="TextBox 1">
          <a:extLst>
            <a:ext uri="{FF2B5EF4-FFF2-40B4-BE49-F238E27FC236}">
              <a16:creationId xmlns:a16="http://schemas.microsoft.com/office/drawing/2014/main" id="{B5AB7E3D-8F68-46CF-91E6-025A6A8A5F0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7" name="TextBox 1">
          <a:extLst>
            <a:ext uri="{FF2B5EF4-FFF2-40B4-BE49-F238E27FC236}">
              <a16:creationId xmlns:a16="http://schemas.microsoft.com/office/drawing/2014/main" id="{3F0BC430-567B-46F4-BA8C-7630634F46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8" name="TextBox 1">
          <a:extLst>
            <a:ext uri="{FF2B5EF4-FFF2-40B4-BE49-F238E27FC236}">
              <a16:creationId xmlns:a16="http://schemas.microsoft.com/office/drawing/2014/main" id="{498BC70F-73E5-4F1C-AD93-55866886AC8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19" name="TextBox 1">
          <a:extLst>
            <a:ext uri="{FF2B5EF4-FFF2-40B4-BE49-F238E27FC236}">
              <a16:creationId xmlns:a16="http://schemas.microsoft.com/office/drawing/2014/main" id="{311DF87F-65B9-4818-885D-40859A71C09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0" name="TextBox 1">
          <a:extLst>
            <a:ext uri="{FF2B5EF4-FFF2-40B4-BE49-F238E27FC236}">
              <a16:creationId xmlns:a16="http://schemas.microsoft.com/office/drawing/2014/main" id="{41395374-827F-446E-B304-54864495D07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1" name="TextBox 1">
          <a:extLst>
            <a:ext uri="{FF2B5EF4-FFF2-40B4-BE49-F238E27FC236}">
              <a16:creationId xmlns:a16="http://schemas.microsoft.com/office/drawing/2014/main" id="{98E57EC7-8E0B-482D-ABEE-AC80D8F4BD1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2" name="TextBox 1">
          <a:extLst>
            <a:ext uri="{FF2B5EF4-FFF2-40B4-BE49-F238E27FC236}">
              <a16:creationId xmlns:a16="http://schemas.microsoft.com/office/drawing/2014/main" id="{77781CD8-DC31-48BF-8A2A-513A9E3AB8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3" name="TextBox 1">
          <a:extLst>
            <a:ext uri="{FF2B5EF4-FFF2-40B4-BE49-F238E27FC236}">
              <a16:creationId xmlns:a16="http://schemas.microsoft.com/office/drawing/2014/main" id="{064784BB-EBBA-4F87-AD07-C6E893FDE08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4" name="TextBox 1">
          <a:extLst>
            <a:ext uri="{FF2B5EF4-FFF2-40B4-BE49-F238E27FC236}">
              <a16:creationId xmlns:a16="http://schemas.microsoft.com/office/drawing/2014/main" id="{8FC0941C-5C19-4D9F-90A9-A9DA83E69B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5" name="TextBox 1">
          <a:extLst>
            <a:ext uri="{FF2B5EF4-FFF2-40B4-BE49-F238E27FC236}">
              <a16:creationId xmlns:a16="http://schemas.microsoft.com/office/drawing/2014/main" id="{882127D2-E1E7-4E8B-9B62-CFB3106E244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6" name="TextBox 1">
          <a:extLst>
            <a:ext uri="{FF2B5EF4-FFF2-40B4-BE49-F238E27FC236}">
              <a16:creationId xmlns:a16="http://schemas.microsoft.com/office/drawing/2014/main" id="{10E0393F-63AA-4D1F-8B5F-67D8B65D621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7" name="TextBox 1">
          <a:extLst>
            <a:ext uri="{FF2B5EF4-FFF2-40B4-BE49-F238E27FC236}">
              <a16:creationId xmlns:a16="http://schemas.microsoft.com/office/drawing/2014/main" id="{1DCF0E83-F3F4-4D4C-B684-901B5AAF3D5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8" name="TextBox 1">
          <a:extLst>
            <a:ext uri="{FF2B5EF4-FFF2-40B4-BE49-F238E27FC236}">
              <a16:creationId xmlns:a16="http://schemas.microsoft.com/office/drawing/2014/main" id="{9D89DD5A-2982-4435-A502-808BDD79155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29" name="TextBox 1">
          <a:extLst>
            <a:ext uri="{FF2B5EF4-FFF2-40B4-BE49-F238E27FC236}">
              <a16:creationId xmlns:a16="http://schemas.microsoft.com/office/drawing/2014/main" id="{D7103E96-917E-42A8-9E13-DA56D1BB12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0" name="TextBox 1">
          <a:extLst>
            <a:ext uri="{FF2B5EF4-FFF2-40B4-BE49-F238E27FC236}">
              <a16:creationId xmlns:a16="http://schemas.microsoft.com/office/drawing/2014/main" id="{E1A0433E-F4AE-4EB1-8CF2-F73C58A398A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1" name="TextBox 1">
          <a:extLst>
            <a:ext uri="{FF2B5EF4-FFF2-40B4-BE49-F238E27FC236}">
              <a16:creationId xmlns:a16="http://schemas.microsoft.com/office/drawing/2014/main" id="{0FD85144-480C-4801-85DC-DFB570A5D5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2" name="TextBox 1">
          <a:extLst>
            <a:ext uri="{FF2B5EF4-FFF2-40B4-BE49-F238E27FC236}">
              <a16:creationId xmlns:a16="http://schemas.microsoft.com/office/drawing/2014/main" id="{B04E5B69-CD85-46A5-AF71-DDAA56613D3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3" name="TextBox 1">
          <a:extLst>
            <a:ext uri="{FF2B5EF4-FFF2-40B4-BE49-F238E27FC236}">
              <a16:creationId xmlns:a16="http://schemas.microsoft.com/office/drawing/2014/main" id="{821AE8E9-8B00-4421-BCA2-CF9C63FEFA2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4" name="TextBox 1">
          <a:extLst>
            <a:ext uri="{FF2B5EF4-FFF2-40B4-BE49-F238E27FC236}">
              <a16:creationId xmlns:a16="http://schemas.microsoft.com/office/drawing/2014/main" id="{8E7A25C6-56C6-4454-864B-9BBDC071F24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5" name="TextBox 1">
          <a:extLst>
            <a:ext uri="{FF2B5EF4-FFF2-40B4-BE49-F238E27FC236}">
              <a16:creationId xmlns:a16="http://schemas.microsoft.com/office/drawing/2014/main" id="{53A52E89-BAC5-4FEC-88F5-98C67EA15BE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6" name="TextBox 1">
          <a:extLst>
            <a:ext uri="{FF2B5EF4-FFF2-40B4-BE49-F238E27FC236}">
              <a16:creationId xmlns:a16="http://schemas.microsoft.com/office/drawing/2014/main" id="{91B2C728-FB00-4750-8657-E07EF4DB5AC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7" name="TextBox 1">
          <a:extLst>
            <a:ext uri="{FF2B5EF4-FFF2-40B4-BE49-F238E27FC236}">
              <a16:creationId xmlns:a16="http://schemas.microsoft.com/office/drawing/2014/main" id="{303DC430-B230-46CE-8E93-66A3129934B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8" name="TextBox 1">
          <a:extLst>
            <a:ext uri="{FF2B5EF4-FFF2-40B4-BE49-F238E27FC236}">
              <a16:creationId xmlns:a16="http://schemas.microsoft.com/office/drawing/2014/main" id="{CF6745FB-F4A0-4FAB-8E1B-93950F0FF85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39" name="TextBox 1">
          <a:extLst>
            <a:ext uri="{FF2B5EF4-FFF2-40B4-BE49-F238E27FC236}">
              <a16:creationId xmlns:a16="http://schemas.microsoft.com/office/drawing/2014/main" id="{430D3FB1-10F5-4E4A-849E-A968835D6A8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0" name="TextBox 1">
          <a:extLst>
            <a:ext uri="{FF2B5EF4-FFF2-40B4-BE49-F238E27FC236}">
              <a16:creationId xmlns:a16="http://schemas.microsoft.com/office/drawing/2014/main" id="{8614829A-5C5E-443B-8AB3-ACD9602A8D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1" name="TextBox 1">
          <a:extLst>
            <a:ext uri="{FF2B5EF4-FFF2-40B4-BE49-F238E27FC236}">
              <a16:creationId xmlns:a16="http://schemas.microsoft.com/office/drawing/2014/main" id="{23D98307-2CD8-453A-AADF-6634B900A33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2" name="TextBox 1">
          <a:extLst>
            <a:ext uri="{FF2B5EF4-FFF2-40B4-BE49-F238E27FC236}">
              <a16:creationId xmlns:a16="http://schemas.microsoft.com/office/drawing/2014/main" id="{1DD48B3A-0023-4C46-8DA4-8EBC36B38C9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3" name="TextBox 1">
          <a:extLst>
            <a:ext uri="{FF2B5EF4-FFF2-40B4-BE49-F238E27FC236}">
              <a16:creationId xmlns:a16="http://schemas.microsoft.com/office/drawing/2014/main" id="{AEA5318C-D9A8-4301-9845-B511C6A7BFB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4" name="TextBox 1">
          <a:extLst>
            <a:ext uri="{FF2B5EF4-FFF2-40B4-BE49-F238E27FC236}">
              <a16:creationId xmlns:a16="http://schemas.microsoft.com/office/drawing/2014/main" id="{099E769F-5201-4125-A0F9-225384856EC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5" name="TextBox 1">
          <a:extLst>
            <a:ext uri="{FF2B5EF4-FFF2-40B4-BE49-F238E27FC236}">
              <a16:creationId xmlns:a16="http://schemas.microsoft.com/office/drawing/2014/main" id="{24900324-A720-4FFE-A80B-104BA79AF35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6" name="TextBox 1">
          <a:extLst>
            <a:ext uri="{FF2B5EF4-FFF2-40B4-BE49-F238E27FC236}">
              <a16:creationId xmlns:a16="http://schemas.microsoft.com/office/drawing/2014/main" id="{8862A1AF-9483-4532-A01C-A30E306986B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7" name="TextBox 1">
          <a:extLst>
            <a:ext uri="{FF2B5EF4-FFF2-40B4-BE49-F238E27FC236}">
              <a16:creationId xmlns:a16="http://schemas.microsoft.com/office/drawing/2014/main" id="{6B63CBE1-9E18-475F-8E84-463BBA6FC1A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8" name="TextBox 1">
          <a:extLst>
            <a:ext uri="{FF2B5EF4-FFF2-40B4-BE49-F238E27FC236}">
              <a16:creationId xmlns:a16="http://schemas.microsoft.com/office/drawing/2014/main" id="{30E63118-E60B-411E-9DB6-AE5766DB23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49" name="TextBox 1">
          <a:extLst>
            <a:ext uri="{FF2B5EF4-FFF2-40B4-BE49-F238E27FC236}">
              <a16:creationId xmlns:a16="http://schemas.microsoft.com/office/drawing/2014/main" id="{E85CCC41-94A6-460E-BED3-B673D485F55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0" name="TextBox 1">
          <a:extLst>
            <a:ext uri="{FF2B5EF4-FFF2-40B4-BE49-F238E27FC236}">
              <a16:creationId xmlns:a16="http://schemas.microsoft.com/office/drawing/2014/main" id="{F086B7E6-355B-4111-BE49-2F388CF744E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1" name="TextBox 1">
          <a:extLst>
            <a:ext uri="{FF2B5EF4-FFF2-40B4-BE49-F238E27FC236}">
              <a16:creationId xmlns:a16="http://schemas.microsoft.com/office/drawing/2014/main" id="{090ACAD1-8640-4202-BC70-F5BF1403418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2" name="TextBox 1">
          <a:extLst>
            <a:ext uri="{FF2B5EF4-FFF2-40B4-BE49-F238E27FC236}">
              <a16:creationId xmlns:a16="http://schemas.microsoft.com/office/drawing/2014/main" id="{8EBF1765-5873-4E74-9BC6-8A7B33EC9C6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3" name="TextBox 1">
          <a:extLst>
            <a:ext uri="{FF2B5EF4-FFF2-40B4-BE49-F238E27FC236}">
              <a16:creationId xmlns:a16="http://schemas.microsoft.com/office/drawing/2014/main" id="{B0B7375D-2016-420F-AD40-D098039A378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4" name="TextBox 1">
          <a:extLst>
            <a:ext uri="{FF2B5EF4-FFF2-40B4-BE49-F238E27FC236}">
              <a16:creationId xmlns:a16="http://schemas.microsoft.com/office/drawing/2014/main" id="{B8720EFE-1525-4E3E-B2BC-D5549249697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5" name="TextBox 1">
          <a:extLst>
            <a:ext uri="{FF2B5EF4-FFF2-40B4-BE49-F238E27FC236}">
              <a16:creationId xmlns:a16="http://schemas.microsoft.com/office/drawing/2014/main" id="{13287C92-75B2-4605-8569-E3BB149FBC3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6" name="TextBox 1">
          <a:extLst>
            <a:ext uri="{FF2B5EF4-FFF2-40B4-BE49-F238E27FC236}">
              <a16:creationId xmlns:a16="http://schemas.microsoft.com/office/drawing/2014/main" id="{2B58CAAE-82CD-49BC-8754-69AE6E25EC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7" name="TextBox 1">
          <a:extLst>
            <a:ext uri="{FF2B5EF4-FFF2-40B4-BE49-F238E27FC236}">
              <a16:creationId xmlns:a16="http://schemas.microsoft.com/office/drawing/2014/main" id="{281FC08E-E938-497E-83B6-5E752B15A8A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8" name="TextBox 1">
          <a:extLst>
            <a:ext uri="{FF2B5EF4-FFF2-40B4-BE49-F238E27FC236}">
              <a16:creationId xmlns:a16="http://schemas.microsoft.com/office/drawing/2014/main" id="{37FE9978-95BA-4E81-83C3-45A3B233305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59" name="TextBox 1">
          <a:extLst>
            <a:ext uri="{FF2B5EF4-FFF2-40B4-BE49-F238E27FC236}">
              <a16:creationId xmlns:a16="http://schemas.microsoft.com/office/drawing/2014/main" id="{591E581D-AE31-4B4D-94F6-EAAE7E70159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0" name="TextBox 1">
          <a:extLst>
            <a:ext uri="{FF2B5EF4-FFF2-40B4-BE49-F238E27FC236}">
              <a16:creationId xmlns:a16="http://schemas.microsoft.com/office/drawing/2014/main" id="{30FFD55A-2F40-4855-B72B-A4E99A7062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1" name="TextBox 1">
          <a:extLst>
            <a:ext uri="{FF2B5EF4-FFF2-40B4-BE49-F238E27FC236}">
              <a16:creationId xmlns:a16="http://schemas.microsoft.com/office/drawing/2014/main" id="{E844B982-5155-4966-8A6F-3F9D1514319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2" name="TextBox 1">
          <a:extLst>
            <a:ext uri="{FF2B5EF4-FFF2-40B4-BE49-F238E27FC236}">
              <a16:creationId xmlns:a16="http://schemas.microsoft.com/office/drawing/2014/main" id="{C60B21B5-9959-49A2-B171-7092D0054D7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3" name="TextBox 1">
          <a:extLst>
            <a:ext uri="{FF2B5EF4-FFF2-40B4-BE49-F238E27FC236}">
              <a16:creationId xmlns:a16="http://schemas.microsoft.com/office/drawing/2014/main" id="{45FDD8B8-D153-43E3-B264-AC249336E8C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4" name="TextBox 1">
          <a:extLst>
            <a:ext uri="{FF2B5EF4-FFF2-40B4-BE49-F238E27FC236}">
              <a16:creationId xmlns:a16="http://schemas.microsoft.com/office/drawing/2014/main" id="{68441D63-6942-4B38-A874-4008A7C025B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5" name="TextBox 1">
          <a:extLst>
            <a:ext uri="{FF2B5EF4-FFF2-40B4-BE49-F238E27FC236}">
              <a16:creationId xmlns:a16="http://schemas.microsoft.com/office/drawing/2014/main" id="{27492230-1C77-49E1-8315-75BC65001C0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6" name="TextBox 1">
          <a:extLst>
            <a:ext uri="{FF2B5EF4-FFF2-40B4-BE49-F238E27FC236}">
              <a16:creationId xmlns:a16="http://schemas.microsoft.com/office/drawing/2014/main" id="{682CCA8E-DA6C-444A-9A81-76A39FED721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7" name="TextBox 1">
          <a:extLst>
            <a:ext uri="{FF2B5EF4-FFF2-40B4-BE49-F238E27FC236}">
              <a16:creationId xmlns:a16="http://schemas.microsoft.com/office/drawing/2014/main" id="{268F20FF-F58C-4C10-99B0-6FE4056710D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8" name="TextBox 1">
          <a:extLst>
            <a:ext uri="{FF2B5EF4-FFF2-40B4-BE49-F238E27FC236}">
              <a16:creationId xmlns:a16="http://schemas.microsoft.com/office/drawing/2014/main" id="{34BB1B83-FA3F-4125-A97B-1E9536E6830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69" name="TextBox 1">
          <a:extLst>
            <a:ext uri="{FF2B5EF4-FFF2-40B4-BE49-F238E27FC236}">
              <a16:creationId xmlns:a16="http://schemas.microsoft.com/office/drawing/2014/main" id="{0EBDBBD7-1E42-4518-97C2-3636FF01E3D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0" name="TextBox 1">
          <a:extLst>
            <a:ext uri="{FF2B5EF4-FFF2-40B4-BE49-F238E27FC236}">
              <a16:creationId xmlns:a16="http://schemas.microsoft.com/office/drawing/2014/main" id="{7902A789-2B1F-4AEA-B42A-E9625E07FAF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1" name="TextBox 1">
          <a:extLst>
            <a:ext uri="{FF2B5EF4-FFF2-40B4-BE49-F238E27FC236}">
              <a16:creationId xmlns:a16="http://schemas.microsoft.com/office/drawing/2014/main" id="{FBBF91F7-C171-4858-9D86-EDA888DBC37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2" name="TextBox 1">
          <a:extLst>
            <a:ext uri="{FF2B5EF4-FFF2-40B4-BE49-F238E27FC236}">
              <a16:creationId xmlns:a16="http://schemas.microsoft.com/office/drawing/2014/main" id="{C03223AF-FA19-4259-9C77-AB03A7F2988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3" name="TextBox 1">
          <a:extLst>
            <a:ext uri="{FF2B5EF4-FFF2-40B4-BE49-F238E27FC236}">
              <a16:creationId xmlns:a16="http://schemas.microsoft.com/office/drawing/2014/main" id="{6FFB8F0C-987E-4780-902A-AF8672D3BC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4" name="TextBox 1">
          <a:extLst>
            <a:ext uri="{FF2B5EF4-FFF2-40B4-BE49-F238E27FC236}">
              <a16:creationId xmlns:a16="http://schemas.microsoft.com/office/drawing/2014/main" id="{2A005071-AA5A-4039-B879-7EDF0392BB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5" name="TextBox 1">
          <a:extLst>
            <a:ext uri="{FF2B5EF4-FFF2-40B4-BE49-F238E27FC236}">
              <a16:creationId xmlns:a16="http://schemas.microsoft.com/office/drawing/2014/main" id="{0A591BBB-605D-40DC-B02F-1A711028A27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6" name="TextBox 1">
          <a:extLst>
            <a:ext uri="{FF2B5EF4-FFF2-40B4-BE49-F238E27FC236}">
              <a16:creationId xmlns:a16="http://schemas.microsoft.com/office/drawing/2014/main" id="{8D814913-7C02-4994-8B04-7CB52A8249C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7" name="TextBox 1">
          <a:extLst>
            <a:ext uri="{FF2B5EF4-FFF2-40B4-BE49-F238E27FC236}">
              <a16:creationId xmlns:a16="http://schemas.microsoft.com/office/drawing/2014/main" id="{BAF5B689-098D-4380-BE7B-FB808A2F8E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8" name="TextBox 1">
          <a:extLst>
            <a:ext uri="{FF2B5EF4-FFF2-40B4-BE49-F238E27FC236}">
              <a16:creationId xmlns:a16="http://schemas.microsoft.com/office/drawing/2014/main" id="{CF4CC528-8EC7-4E91-89C5-BDA043669C3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79" name="TextBox 1">
          <a:extLst>
            <a:ext uri="{FF2B5EF4-FFF2-40B4-BE49-F238E27FC236}">
              <a16:creationId xmlns:a16="http://schemas.microsoft.com/office/drawing/2014/main" id="{6E5BCF8E-5621-4EF8-8AC0-7B328759B3C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0" name="TextBox 1">
          <a:extLst>
            <a:ext uri="{FF2B5EF4-FFF2-40B4-BE49-F238E27FC236}">
              <a16:creationId xmlns:a16="http://schemas.microsoft.com/office/drawing/2014/main" id="{835ECEA7-807E-4A59-A301-B8AE1BD955F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1" name="TextBox 1">
          <a:extLst>
            <a:ext uri="{FF2B5EF4-FFF2-40B4-BE49-F238E27FC236}">
              <a16:creationId xmlns:a16="http://schemas.microsoft.com/office/drawing/2014/main" id="{54517251-19FB-4C18-B5C0-E21877A5844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2" name="TextBox 1">
          <a:extLst>
            <a:ext uri="{FF2B5EF4-FFF2-40B4-BE49-F238E27FC236}">
              <a16:creationId xmlns:a16="http://schemas.microsoft.com/office/drawing/2014/main" id="{4544D551-D9EE-4BF8-965D-FDDEE414EC2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3" name="TextBox 1">
          <a:extLst>
            <a:ext uri="{FF2B5EF4-FFF2-40B4-BE49-F238E27FC236}">
              <a16:creationId xmlns:a16="http://schemas.microsoft.com/office/drawing/2014/main" id="{9F0959D7-47F1-4804-A214-A04ADC03AA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4" name="TextBox 1">
          <a:extLst>
            <a:ext uri="{FF2B5EF4-FFF2-40B4-BE49-F238E27FC236}">
              <a16:creationId xmlns:a16="http://schemas.microsoft.com/office/drawing/2014/main" id="{E5E17F15-B0AA-4BC5-A096-F336A476C8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5" name="TextBox 1">
          <a:extLst>
            <a:ext uri="{FF2B5EF4-FFF2-40B4-BE49-F238E27FC236}">
              <a16:creationId xmlns:a16="http://schemas.microsoft.com/office/drawing/2014/main" id="{5819874D-0E0E-42B6-B52E-3FD9CBCF9B3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6" name="TextBox 1">
          <a:extLst>
            <a:ext uri="{FF2B5EF4-FFF2-40B4-BE49-F238E27FC236}">
              <a16:creationId xmlns:a16="http://schemas.microsoft.com/office/drawing/2014/main" id="{D92E311F-2B97-4F05-811B-3952733E7ED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7" name="TextBox 1">
          <a:extLst>
            <a:ext uri="{FF2B5EF4-FFF2-40B4-BE49-F238E27FC236}">
              <a16:creationId xmlns:a16="http://schemas.microsoft.com/office/drawing/2014/main" id="{C6C8ED46-64D9-41C4-8183-3576318A72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8" name="TextBox 1">
          <a:extLst>
            <a:ext uri="{FF2B5EF4-FFF2-40B4-BE49-F238E27FC236}">
              <a16:creationId xmlns:a16="http://schemas.microsoft.com/office/drawing/2014/main" id="{D271F73E-CF86-499D-A09F-F154A18CA361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89" name="TextBox 1">
          <a:extLst>
            <a:ext uri="{FF2B5EF4-FFF2-40B4-BE49-F238E27FC236}">
              <a16:creationId xmlns:a16="http://schemas.microsoft.com/office/drawing/2014/main" id="{C0233EA5-5B1B-4A7B-9C9A-06A3A7ABCC8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0" name="TextBox 1">
          <a:extLst>
            <a:ext uri="{FF2B5EF4-FFF2-40B4-BE49-F238E27FC236}">
              <a16:creationId xmlns:a16="http://schemas.microsoft.com/office/drawing/2014/main" id="{FD4E6130-ABD7-44C7-919E-125E538CE68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1" name="TextBox 1">
          <a:extLst>
            <a:ext uri="{FF2B5EF4-FFF2-40B4-BE49-F238E27FC236}">
              <a16:creationId xmlns:a16="http://schemas.microsoft.com/office/drawing/2014/main" id="{D1111578-7576-4D64-8A66-C96CC568085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2" name="TextBox 1">
          <a:extLst>
            <a:ext uri="{FF2B5EF4-FFF2-40B4-BE49-F238E27FC236}">
              <a16:creationId xmlns:a16="http://schemas.microsoft.com/office/drawing/2014/main" id="{1E6A41FC-87CB-4E0D-BBED-F3E6CCD7CF3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3" name="TextBox 1">
          <a:extLst>
            <a:ext uri="{FF2B5EF4-FFF2-40B4-BE49-F238E27FC236}">
              <a16:creationId xmlns:a16="http://schemas.microsoft.com/office/drawing/2014/main" id="{7C8CB902-0F90-42BA-A985-326B4440439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4" name="TextBox 1">
          <a:extLst>
            <a:ext uri="{FF2B5EF4-FFF2-40B4-BE49-F238E27FC236}">
              <a16:creationId xmlns:a16="http://schemas.microsoft.com/office/drawing/2014/main" id="{1FB4C167-777B-4715-AD59-D5BC2090DDB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5" name="TextBox 1">
          <a:extLst>
            <a:ext uri="{FF2B5EF4-FFF2-40B4-BE49-F238E27FC236}">
              <a16:creationId xmlns:a16="http://schemas.microsoft.com/office/drawing/2014/main" id="{2ED6F4F0-4731-480A-8896-150623C8A0B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6" name="TextBox 1">
          <a:extLst>
            <a:ext uri="{FF2B5EF4-FFF2-40B4-BE49-F238E27FC236}">
              <a16:creationId xmlns:a16="http://schemas.microsoft.com/office/drawing/2014/main" id="{EC592C84-9765-47CC-8F28-0059BE95D4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7" name="TextBox 1">
          <a:extLst>
            <a:ext uri="{FF2B5EF4-FFF2-40B4-BE49-F238E27FC236}">
              <a16:creationId xmlns:a16="http://schemas.microsoft.com/office/drawing/2014/main" id="{0DF3B15A-6E8F-4D8F-82A3-85AD76EE375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8" name="TextBox 1">
          <a:extLst>
            <a:ext uri="{FF2B5EF4-FFF2-40B4-BE49-F238E27FC236}">
              <a16:creationId xmlns:a16="http://schemas.microsoft.com/office/drawing/2014/main" id="{6AF38078-4967-41DA-8784-C001570CE59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199" name="TextBox 1">
          <a:extLst>
            <a:ext uri="{FF2B5EF4-FFF2-40B4-BE49-F238E27FC236}">
              <a16:creationId xmlns:a16="http://schemas.microsoft.com/office/drawing/2014/main" id="{C4B35F59-2155-4808-A685-B17613247CB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0" name="TextBox 1">
          <a:extLst>
            <a:ext uri="{FF2B5EF4-FFF2-40B4-BE49-F238E27FC236}">
              <a16:creationId xmlns:a16="http://schemas.microsoft.com/office/drawing/2014/main" id="{5E84FED6-B2BF-48D2-ADD4-07592BF0E1D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1" name="TextBox 1">
          <a:extLst>
            <a:ext uri="{FF2B5EF4-FFF2-40B4-BE49-F238E27FC236}">
              <a16:creationId xmlns:a16="http://schemas.microsoft.com/office/drawing/2014/main" id="{0FDED75A-A61D-4E21-8BD6-B5224517F3BE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2" name="TextBox 1">
          <a:extLst>
            <a:ext uri="{FF2B5EF4-FFF2-40B4-BE49-F238E27FC236}">
              <a16:creationId xmlns:a16="http://schemas.microsoft.com/office/drawing/2014/main" id="{674D7245-382D-4DAF-ADCC-4EF9DDB88B5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3" name="TextBox 1">
          <a:extLst>
            <a:ext uri="{FF2B5EF4-FFF2-40B4-BE49-F238E27FC236}">
              <a16:creationId xmlns:a16="http://schemas.microsoft.com/office/drawing/2014/main" id="{C2B4C615-6272-4094-8EBE-139D8E07530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4" name="TextBox 1">
          <a:extLst>
            <a:ext uri="{FF2B5EF4-FFF2-40B4-BE49-F238E27FC236}">
              <a16:creationId xmlns:a16="http://schemas.microsoft.com/office/drawing/2014/main" id="{24EEBF68-37AE-4450-96FF-3F6CFDA096D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5" name="TextBox 1">
          <a:extLst>
            <a:ext uri="{FF2B5EF4-FFF2-40B4-BE49-F238E27FC236}">
              <a16:creationId xmlns:a16="http://schemas.microsoft.com/office/drawing/2014/main" id="{59EDA0CF-5E18-4F4D-9B7C-E12174E88E66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6" name="TextBox 1">
          <a:extLst>
            <a:ext uri="{FF2B5EF4-FFF2-40B4-BE49-F238E27FC236}">
              <a16:creationId xmlns:a16="http://schemas.microsoft.com/office/drawing/2014/main" id="{4366367E-F3D8-40D9-A383-941F9F6201B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7" name="TextBox 1">
          <a:extLst>
            <a:ext uri="{FF2B5EF4-FFF2-40B4-BE49-F238E27FC236}">
              <a16:creationId xmlns:a16="http://schemas.microsoft.com/office/drawing/2014/main" id="{4756E5BF-1623-48C6-9425-EA341E2F365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8" name="TextBox 1">
          <a:extLst>
            <a:ext uri="{FF2B5EF4-FFF2-40B4-BE49-F238E27FC236}">
              <a16:creationId xmlns:a16="http://schemas.microsoft.com/office/drawing/2014/main" id="{18C6B925-9ED5-401F-A1FF-230E6E48B7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09" name="TextBox 1">
          <a:extLst>
            <a:ext uri="{FF2B5EF4-FFF2-40B4-BE49-F238E27FC236}">
              <a16:creationId xmlns:a16="http://schemas.microsoft.com/office/drawing/2014/main" id="{5D4236E8-F3CD-46AD-968B-286BECF64C3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0" name="TextBox 1">
          <a:extLst>
            <a:ext uri="{FF2B5EF4-FFF2-40B4-BE49-F238E27FC236}">
              <a16:creationId xmlns:a16="http://schemas.microsoft.com/office/drawing/2014/main" id="{ABA40B99-8048-469A-AE90-0CD170EABA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1" name="TextBox 1">
          <a:extLst>
            <a:ext uri="{FF2B5EF4-FFF2-40B4-BE49-F238E27FC236}">
              <a16:creationId xmlns:a16="http://schemas.microsoft.com/office/drawing/2014/main" id="{7FEEDC0F-720B-4EA8-A6B4-B493789B85E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2" name="TextBox 1">
          <a:extLst>
            <a:ext uri="{FF2B5EF4-FFF2-40B4-BE49-F238E27FC236}">
              <a16:creationId xmlns:a16="http://schemas.microsoft.com/office/drawing/2014/main" id="{5293FE73-8C30-4CA0-9452-EA3B8D9910B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3" name="TextBox 1">
          <a:extLst>
            <a:ext uri="{FF2B5EF4-FFF2-40B4-BE49-F238E27FC236}">
              <a16:creationId xmlns:a16="http://schemas.microsoft.com/office/drawing/2014/main" id="{CB532ACA-E80D-45EE-913C-4B26AD9CB11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4" name="TextBox 1">
          <a:extLst>
            <a:ext uri="{FF2B5EF4-FFF2-40B4-BE49-F238E27FC236}">
              <a16:creationId xmlns:a16="http://schemas.microsoft.com/office/drawing/2014/main" id="{5EA1468B-A084-44A3-89CB-2857140B7C3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5" name="TextBox 1">
          <a:extLst>
            <a:ext uri="{FF2B5EF4-FFF2-40B4-BE49-F238E27FC236}">
              <a16:creationId xmlns:a16="http://schemas.microsoft.com/office/drawing/2014/main" id="{B36D0E5E-1A4B-4CE7-9193-B43FC6BB36AD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6" name="TextBox 1">
          <a:extLst>
            <a:ext uri="{FF2B5EF4-FFF2-40B4-BE49-F238E27FC236}">
              <a16:creationId xmlns:a16="http://schemas.microsoft.com/office/drawing/2014/main" id="{19190C9A-41E7-450E-B9D4-6D8A077EC41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7" name="TextBox 1">
          <a:extLst>
            <a:ext uri="{FF2B5EF4-FFF2-40B4-BE49-F238E27FC236}">
              <a16:creationId xmlns:a16="http://schemas.microsoft.com/office/drawing/2014/main" id="{19558E06-3AFC-472E-A99F-2B1A363BB53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8" name="TextBox 1">
          <a:extLst>
            <a:ext uri="{FF2B5EF4-FFF2-40B4-BE49-F238E27FC236}">
              <a16:creationId xmlns:a16="http://schemas.microsoft.com/office/drawing/2014/main" id="{017DB02C-B13B-44C9-B1A4-6861159D7CA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19" name="TextBox 1">
          <a:extLst>
            <a:ext uri="{FF2B5EF4-FFF2-40B4-BE49-F238E27FC236}">
              <a16:creationId xmlns:a16="http://schemas.microsoft.com/office/drawing/2014/main" id="{C8054B7A-C45F-45C0-A7A3-6DED36784ED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0" name="TextBox 1">
          <a:extLst>
            <a:ext uri="{FF2B5EF4-FFF2-40B4-BE49-F238E27FC236}">
              <a16:creationId xmlns:a16="http://schemas.microsoft.com/office/drawing/2014/main" id="{C0B85655-0D46-45D9-B835-83CD56E281E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1" name="TextBox 1">
          <a:extLst>
            <a:ext uri="{FF2B5EF4-FFF2-40B4-BE49-F238E27FC236}">
              <a16:creationId xmlns:a16="http://schemas.microsoft.com/office/drawing/2014/main" id="{794CCD45-13D3-4EE5-9523-B8FBBA64130F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2" name="TextBox 1">
          <a:extLst>
            <a:ext uri="{FF2B5EF4-FFF2-40B4-BE49-F238E27FC236}">
              <a16:creationId xmlns:a16="http://schemas.microsoft.com/office/drawing/2014/main" id="{820BF339-ADC3-49C8-A039-9677D388010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3" name="TextBox 1">
          <a:extLst>
            <a:ext uri="{FF2B5EF4-FFF2-40B4-BE49-F238E27FC236}">
              <a16:creationId xmlns:a16="http://schemas.microsoft.com/office/drawing/2014/main" id="{8AF3B6C1-D2F1-49D6-BDEC-E92DDFEC0EB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4" name="TextBox 1">
          <a:extLst>
            <a:ext uri="{FF2B5EF4-FFF2-40B4-BE49-F238E27FC236}">
              <a16:creationId xmlns:a16="http://schemas.microsoft.com/office/drawing/2014/main" id="{6965B77D-292B-4881-A6A7-57896AA0AD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5" name="TextBox 1">
          <a:extLst>
            <a:ext uri="{FF2B5EF4-FFF2-40B4-BE49-F238E27FC236}">
              <a16:creationId xmlns:a16="http://schemas.microsoft.com/office/drawing/2014/main" id="{CAA2D0A5-617F-4A36-B900-E3FE95FDA3E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6" name="TextBox 1">
          <a:extLst>
            <a:ext uri="{FF2B5EF4-FFF2-40B4-BE49-F238E27FC236}">
              <a16:creationId xmlns:a16="http://schemas.microsoft.com/office/drawing/2014/main" id="{13C53804-79C8-43C4-B6A4-92BA26399AC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7" name="TextBox 1">
          <a:extLst>
            <a:ext uri="{FF2B5EF4-FFF2-40B4-BE49-F238E27FC236}">
              <a16:creationId xmlns:a16="http://schemas.microsoft.com/office/drawing/2014/main" id="{E2F80683-5D68-4C5A-A102-65FBF72195B0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8" name="TextBox 1">
          <a:extLst>
            <a:ext uri="{FF2B5EF4-FFF2-40B4-BE49-F238E27FC236}">
              <a16:creationId xmlns:a16="http://schemas.microsoft.com/office/drawing/2014/main" id="{8C390C69-11D8-4314-9FCE-CE9BE6F737B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29" name="TextBox 1">
          <a:extLst>
            <a:ext uri="{FF2B5EF4-FFF2-40B4-BE49-F238E27FC236}">
              <a16:creationId xmlns:a16="http://schemas.microsoft.com/office/drawing/2014/main" id="{7B8F6A08-29EA-4471-9CFD-C7BD0AC1F722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0" name="TextBox 1">
          <a:extLst>
            <a:ext uri="{FF2B5EF4-FFF2-40B4-BE49-F238E27FC236}">
              <a16:creationId xmlns:a16="http://schemas.microsoft.com/office/drawing/2014/main" id="{685B3870-1804-4F48-B1A8-5EAADD68E80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1" name="TextBox 1">
          <a:extLst>
            <a:ext uri="{FF2B5EF4-FFF2-40B4-BE49-F238E27FC236}">
              <a16:creationId xmlns:a16="http://schemas.microsoft.com/office/drawing/2014/main" id="{9ED3CD8E-A3DB-46BF-B273-35F16E2F40F4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2" name="TextBox 1">
          <a:extLst>
            <a:ext uri="{FF2B5EF4-FFF2-40B4-BE49-F238E27FC236}">
              <a16:creationId xmlns:a16="http://schemas.microsoft.com/office/drawing/2014/main" id="{AF62B8FE-11C2-4111-8E03-E715E65247A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3" name="TextBox 1">
          <a:extLst>
            <a:ext uri="{FF2B5EF4-FFF2-40B4-BE49-F238E27FC236}">
              <a16:creationId xmlns:a16="http://schemas.microsoft.com/office/drawing/2014/main" id="{913D4882-3EA0-4545-86F9-39FD7100DA7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4" name="TextBox 1">
          <a:extLst>
            <a:ext uri="{FF2B5EF4-FFF2-40B4-BE49-F238E27FC236}">
              <a16:creationId xmlns:a16="http://schemas.microsoft.com/office/drawing/2014/main" id="{67528932-E429-4A7D-BFCB-B33CE3DFC32C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5" name="TextBox 1">
          <a:extLst>
            <a:ext uri="{FF2B5EF4-FFF2-40B4-BE49-F238E27FC236}">
              <a16:creationId xmlns:a16="http://schemas.microsoft.com/office/drawing/2014/main" id="{D8EDC43F-5AF5-4E1D-B10B-67C1C6C0A5D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6" name="TextBox 1">
          <a:extLst>
            <a:ext uri="{FF2B5EF4-FFF2-40B4-BE49-F238E27FC236}">
              <a16:creationId xmlns:a16="http://schemas.microsoft.com/office/drawing/2014/main" id="{9A710259-C483-489D-941B-B9216A7A20FB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7" name="TextBox 1">
          <a:extLst>
            <a:ext uri="{FF2B5EF4-FFF2-40B4-BE49-F238E27FC236}">
              <a16:creationId xmlns:a16="http://schemas.microsoft.com/office/drawing/2014/main" id="{942962CE-7BE7-4E66-B047-526E3B618973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8" name="TextBox 1">
          <a:extLst>
            <a:ext uri="{FF2B5EF4-FFF2-40B4-BE49-F238E27FC236}">
              <a16:creationId xmlns:a16="http://schemas.microsoft.com/office/drawing/2014/main" id="{AAA3E11A-1B96-4C63-AE48-5C731750F46A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39" name="TextBox 1">
          <a:extLst>
            <a:ext uri="{FF2B5EF4-FFF2-40B4-BE49-F238E27FC236}">
              <a16:creationId xmlns:a16="http://schemas.microsoft.com/office/drawing/2014/main" id="{DA0BB720-7B79-4A8D-AD46-A1F6129FAE0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40" name="TextBox 1">
          <a:extLst>
            <a:ext uri="{FF2B5EF4-FFF2-40B4-BE49-F238E27FC236}">
              <a16:creationId xmlns:a16="http://schemas.microsoft.com/office/drawing/2014/main" id="{F96EF71B-1D67-414F-9E2E-4ACF7BD46088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41" name="TextBox 1">
          <a:extLst>
            <a:ext uri="{FF2B5EF4-FFF2-40B4-BE49-F238E27FC236}">
              <a16:creationId xmlns:a16="http://schemas.microsoft.com/office/drawing/2014/main" id="{0FD40655-E266-48A5-B926-774F55EB9667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42" name="TextBox 1">
          <a:extLst>
            <a:ext uri="{FF2B5EF4-FFF2-40B4-BE49-F238E27FC236}">
              <a16:creationId xmlns:a16="http://schemas.microsoft.com/office/drawing/2014/main" id="{66A685E5-CB38-4DF9-8289-624731DBFC39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445</xdr:row>
      <xdr:rowOff>0</xdr:rowOff>
    </xdr:from>
    <xdr:ext cx="184731" cy="264560"/>
    <xdr:sp macro="" textlink="">
      <xdr:nvSpPr>
        <xdr:cNvPr id="3243" name="TextBox 1">
          <a:extLst>
            <a:ext uri="{FF2B5EF4-FFF2-40B4-BE49-F238E27FC236}">
              <a16:creationId xmlns:a16="http://schemas.microsoft.com/office/drawing/2014/main" id="{10A5DC64-4D91-41AF-AC41-69DCDBAFB1A5}"/>
            </a:ext>
          </a:extLst>
        </xdr:cNvPr>
        <xdr:cNvSpPr txBox="1"/>
      </xdr:nvSpPr>
      <xdr:spPr>
        <a:xfrm>
          <a:off x="16859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244" name="TextBox 1">
          <a:extLst>
            <a:ext uri="{FF2B5EF4-FFF2-40B4-BE49-F238E27FC236}">
              <a16:creationId xmlns:a16="http://schemas.microsoft.com/office/drawing/2014/main" id="{EF9EE4B5-96EE-48DF-916F-5E5EB3AF083A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245" name="TextBox 1">
          <a:extLst>
            <a:ext uri="{FF2B5EF4-FFF2-40B4-BE49-F238E27FC236}">
              <a16:creationId xmlns:a16="http://schemas.microsoft.com/office/drawing/2014/main" id="{674E47E1-9960-4F4B-98A3-A2ECE52C742D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246" name="TextBox 1">
          <a:extLst>
            <a:ext uri="{FF2B5EF4-FFF2-40B4-BE49-F238E27FC236}">
              <a16:creationId xmlns:a16="http://schemas.microsoft.com/office/drawing/2014/main" id="{613BA11B-2951-4EDE-B206-BAEBF9CEBDF8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445</xdr:row>
      <xdr:rowOff>0</xdr:rowOff>
    </xdr:from>
    <xdr:ext cx="184731" cy="264560"/>
    <xdr:sp macro="" textlink="">
      <xdr:nvSpPr>
        <xdr:cNvPr id="3247" name="TextBox 1">
          <a:extLst>
            <a:ext uri="{FF2B5EF4-FFF2-40B4-BE49-F238E27FC236}">
              <a16:creationId xmlns:a16="http://schemas.microsoft.com/office/drawing/2014/main" id="{9981737E-437C-4617-93A9-423629FB1505}"/>
            </a:ext>
          </a:extLst>
        </xdr:cNvPr>
        <xdr:cNvSpPr txBox="1"/>
      </xdr:nvSpPr>
      <xdr:spPr>
        <a:xfrm>
          <a:off x="254317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48" name="TextBox 1">
          <a:extLst>
            <a:ext uri="{FF2B5EF4-FFF2-40B4-BE49-F238E27FC236}">
              <a16:creationId xmlns:a16="http://schemas.microsoft.com/office/drawing/2014/main" id="{A344B6DE-9391-46DF-AFA1-30789762CAF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49" name="TextBox 1">
          <a:extLst>
            <a:ext uri="{FF2B5EF4-FFF2-40B4-BE49-F238E27FC236}">
              <a16:creationId xmlns:a16="http://schemas.microsoft.com/office/drawing/2014/main" id="{8D1F38EA-0EA0-4B9C-82F4-F5C8B08BA2A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0" name="TextBox 1">
          <a:extLst>
            <a:ext uri="{FF2B5EF4-FFF2-40B4-BE49-F238E27FC236}">
              <a16:creationId xmlns:a16="http://schemas.microsoft.com/office/drawing/2014/main" id="{184A9DAC-DFDE-46E9-B2A1-F56899EAEF6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1" name="TextBox 1">
          <a:extLst>
            <a:ext uri="{FF2B5EF4-FFF2-40B4-BE49-F238E27FC236}">
              <a16:creationId xmlns:a16="http://schemas.microsoft.com/office/drawing/2014/main" id="{E5177423-DCF9-4FE2-AE19-764297D122E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2" name="TextBox 1">
          <a:extLst>
            <a:ext uri="{FF2B5EF4-FFF2-40B4-BE49-F238E27FC236}">
              <a16:creationId xmlns:a16="http://schemas.microsoft.com/office/drawing/2014/main" id="{B49A2E3C-5CCE-4030-870A-F8AEC1697B7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3" name="TextBox 1">
          <a:extLst>
            <a:ext uri="{FF2B5EF4-FFF2-40B4-BE49-F238E27FC236}">
              <a16:creationId xmlns:a16="http://schemas.microsoft.com/office/drawing/2014/main" id="{0E81B1FD-303C-420F-9B92-1D483ACBCB2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4" name="TextBox 1">
          <a:extLst>
            <a:ext uri="{FF2B5EF4-FFF2-40B4-BE49-F238E27FC236}">
              <a16:creationId xmlns:a16="http://schemas.microsoft.com/office/drawing/2014/main" id="{4A548FB3-0D39-4796-8BF5-B0FDA549A91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5" name="TextBox 1">
          <a:extLst>
            <a:ext uri="{FF2B5EF4-FFF2-40B4-BE49-F238E27FC236}">
              <a16:creationId xmlns:a16="http://schemas.microsoft.com/office/drawing/2014/main" id="{ED5BE2DF-4BBB-4D28-925D-03AF92AF24D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6" name="TextBox 1">
          <a:extLst>
            <a:ext uri="{FF2B5EF4-FFF2-40B4-BE49-F238E27FC236}">
              <a16:creationId xmlns:a16="http://schemas.microsoft.com/office/drawing/2014/main" id="{B355A1E5-CFFF-435C-A93B-434884CC311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7" name="TextBox 1">
          <a:extLst>
            <a:ext uri="{FF2B5EF4-FFF2-40B4-BE49-F238E27FC236}">
              <a16:creationId xmlns:a16="http://schemas.microsoft.com/office/drawing/2014/main" id="{7F405692-15C5-4AE3-A4DA-A550C13B45B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8" name="TextBox 1">
          <a:extLst>
            <a:ext uri="{FF2B5EF4-FFF2-40B4-BE49-F238E27FC236}">
              <a16:creationId xmlns:a16="http://schemas.microsoft.com/office/drawing/2014/main" id="{C3C94463-721E-4451-BA21-B8CCB9D74C16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59" name="TextBox 1">
          <a:extLst>
            <a:ext uri="{FF2B5EF4-FFF2-40B4-BE49-F238E27FC236}">
              <a16:creationId xmlns:a16="http://schemas.microsoft.com/office/drawing/2014/main" id="{99A71115-0BD8-4A3B-8D2A-6439747F04BF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0" name="TextBox 1">
          <a:extLst>
            <a:ext uri="{FF2B5EF4-FFF2-40B4-BE49-F238E27FC236}">
              <a16:creationId xmlns:a16="http://schemas.microsoft.com/office/drawing/2014/main" id="{76B3FF6F-5275-4EEB-A6E3-11444FD1044F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1" name="TextBox 1">
          <a:extLst>
            <a:ext uri="{FF2B5EF4-FFF2-40B4-BE49-F238E27FC236}">
              <a16:creationId xmlns:a16="http://schemas.microsoft.com/office/drawing/2014/main" id="{187E2F3E-6369-451A-9F43-43A4FE76C0D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2" name="TextBox 1">
          <a:extLst>
            <a:ext uri="{FF2B5EF4-FFF2-40B4-BE49-F238E27FC236}">
              <a16:creationId xmlns:a16="http://schemas.microsoft.com/office/drawing/2014/main" id="{04AD56DE-B6BD-402A-B3F9-AD0142AFD26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3" name="TextBox 1">
          <a:extLst>
            <a:ext uri="{FF2B5EF4-FFF2-40B4-BE49-F238E27FC236}">
              <a16:creationId xmlns:a16="http://schemas.microsoft.com/office/drawing/2014/main" id="{1271B034-250D-4BB6-892E-1A9C8A021E77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4" name="TextBox 1">
          <a:extLst>
            <a:ext uri="{FF2B5EF4-FFF2-40B4-BE49-F238E27FC236}">
              <a16:creationId xmlns:a16="http://schemas.microsoft.com/office/drawing/2014/main" id="{E7BE68D9-2A07-4F57-B572-961A03544E5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5" name="TextBox 1">
          <a:extLst>
            <a:ext uri="{FF2B5EF4-FFF2-40B4-BE49-F238E27FC236}">
              <a16:creationId xmlns:a16="http://schemas.microsoft.com/office/drawing/2014/main" id="{8A9DC2BE-7605-4FF8-A6C0-A4233522134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6" name="TextBox 1">
          <a:extLst>
            <a:ext uri="{FF2B5EF4-FFF2-40B4-BE49-F238E27FC236}">
              <a16:creationId xmlns:a16="http://schemas.microsoft.com/office/drawing/2014/main" id="{B3D4AFA8-4398-4E00-A0C5-B8B2F2EF685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7" name="TextBox 1">
          <a:extLst>
            <a:ext uri="{FF2B5EF4-FFF2-40B4-BE49-F238E27FC236}">
              <a16:creationId xmlns:a16="http://schemas.microsoft.com/office/drawing/2014/main" id="{D334A7D8-969C-42D1-B18B-C0394A45E65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8" name="TextBox 1">
          <a:extLst>
            <a:ext uri="{FF2B5EF4-FFF2-40B4-BE49-F238E27FC236}">
              <a16:creationId xmlns:a16="http://schemas.microsoft.com/office/drawing/2014/main" id="{2E72BDD1-EE3D-44E4-B73F-7E7DD115F1C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69" name="TextBox 1">
          <a:extLst>
            <a:ext uri="{FF2B5EF4-FFF2-40B4-BE49-F238E27FC236}">
              <a16:creationId xmlns:a16="http://schemas.microsoft.com/office/drawing/2014/main" id="{5DE77F61-C16C-4A60-8266-9AEA6021CE9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0" name="TextBox 1">
          <a:extLst>
            <a:ext uri="{FF2B5EF4-FFF2-40B4-BE49-F238E27FC236}">
              <a16:creationId xmlns:a16="http://schemas.microsoft.com/office/drawing/2014/main" id="{9100C262-CA95-484F-BCE5-D9A3C530977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1" name="TextBox 1">
          <a:extLst>
            <a:ext uri="{FF2B5EF4-FFF2-40B4-BE49-F238E27FC236}">
              <a16:creationId xmlns:a16="http://schemas.microsoft.com/office/drawing/2014/main" id="{50764D99-C029-4BD6-8BDD-5A203ECD9F00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2" name="TextBox 1">
          <a:extLst>
            <a:ext uri="{FF2B5EF4-FFF2-40B4-BE49-F238E27FC236}">
              <a16:creationId xmlns:a16="http://schemas.microsoft.com/office/drawing/2014/main" id="{1C02800A-577E-493E-BF45-F27F4C715FC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3" name="TextBox 1">
          <a:extLst>
            <a:ext uri="{FF2B5EF4-FFF2-40B4-BE49-F238E27FC236}">
              <a16:creationId xmlns:a16="http://schemas.microsoft.com/office/drawing/2014/main" id="{8DF0E899-7203-4531-A79A-480EF47D0DB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4" name="TextBox 1">
          <a:extLst>
            <a:ext uri="{FF2B5EF4-FFF2-40B4-BE49-F238E27FC236}">
              <a16:creationId xmlns:a16="http://schemas.microsoft.com/office/drawing/2014/main" id="{D71432DB-BE6B-4D0D-B438-BA102673422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5" name="TextBox 1">
          <a:extLst>
            <a:ext uri="{FF2B5EF4-FFF2-40B4-BE49-F238E27FC236}">
              <a16:creationId xmlns:a16="http://schemas.microsoft.com/office/drawing/2014/main" id="{BE65EC8B-7B88-473E-AE45-4A12A259CDF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6" name="TextBox 1">
          <a:extLst>
            <a:ext uri="{FF2B5EF4-FFF2-40B4-BE49-F238E27FC236}">
              <a16:creationId xmlns:a16="http://schemas.microsoft.com/office/drawing/2014/main" id="{DC312647-158E-4CE8-A41A-2B304354EDF6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7" name="TextBox 1">
          <a:extLst>
            <a:ext uri="{FF2B5EF4-FFF2-40B4-BE49-F238E27FC236}">
              <a16:creationId xmlns:a16="http://schemas.microsoft.com/office/drawing/2014/main" id="{850A0C85-A619-49D7-92FE-A89262C250E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8" name="TextBox 1">
          <a:extLst>
            <a:ext uri="{FF2B5EF4-FFF2-40B4-BE49-F238E27FC236}">
              <a16:creationId xmlns:a16="http://schemas.microsoft.com/office/drawing/2014/main" id="{E7A6F28B-E1EF-4AD6-B93F-F50A05ADFAE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79" name="TextBox 1">
          <a:extLst>
            <a:ext uri="{FF2B5EF4-FFF2-40B4-BE49-F238E27FC236}">
              <a16:creationId xmlns:a16="http://schemas.microsoft.com/office/drawing/2014/main" id="{22B54B8B-C016-42DC-A4C3-8DF61A103482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0" name="TextBox 1">
          <a:extLst>
            <a:ext uri="{FF2B5EF4-FFF2-40B4-BE49-F238E27FC236}">
              <a16:creationId xmlns:a16="http://schemas.microsoft.com/office/drawing/2014/main" id="{F1495F85-D847-4933-9E77-0CAE6ED1665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1" name="TextBox 1">
          <a:extLst>
            <a:ext uri="{FF2B5EF4-FFF2-40B4-BE49-F238E27FC236}">
              <a16:creationId xmlns:a16="http://schemas.microsoft.com/office/drawing/2014/main" id="{78D914CB-580F-42B7-8CFC-CEB9D0C1305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2" name="TextBox 1">
          <a:extLst>
            <a:ext uri="{FF2B5EF4-FFF2-40B4-BE49-F238E27FC236}">
              <a16:creationId xmlns:a16="http://schemas.microsoft.com/office/drawing/2014/main" id="{A2626AE9-746B-4A2C-A4D9-E75B00CDEB4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3" name="TextBox 1">
          <a:extLst>
            <a:ext uri="{FF2B5EF4-FFF2-40B4-BE49-F238E27FC236}">
              <a16:creationId xmlns:a16="http://schemas.microsoft.com/office/drawing/2014/main" id="{A7E2689D-8902-407C-8BC6-A9DF844ADDC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4" name="TextBox 1">
          <a:extLst>
            <a:ext uri="{FF2B5EF4-FFF2-40B4-BE49-F238E27FC236}">
              <a16:creationId xmlns:a16="http://schemas.microsoft.com/office/drawing/2014/main" id="{170EBE57-F955-4A4A-83D3-B6CD34BFC673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5" name="TextBox 1">
          <a:extLst>
            <a:ext uri="{FF2B5EF4-FFF2-40B4-BE49-F238E27FC236}">
              <a16:creationId xmlns:a16="http://schemas.microsoft.com/office/drawing/2014/main" id="{F69F7FB2-A488-446A-9655-5DAA624F49E5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6" name="TextBox 1">
          <a:extLst>
            <a:ext uri="{FF2B5EF4-FFF2-40B4-BE49-F238E27FC236}">
              <a16:creationId xmlns:a16="http://schemas.microsoft.com/office/drawing/2014/main" id="{D46918B1-D318-4591-B5FC-B31AF39201D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7" name="TextBox 1">
          <a:extLst>
            <a:ext uri="{FF2B5EF4-FFF2-40B4-BE49-F238E27FC236}">
              <a16:creationId xmlns:a16="http://schemas.microsoft.com/office/drawing/2014/main" id="{2B75C6CF-D718-4959-8488-79D276F3ADB9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8" name="TextBox 1">
          <a:extLst>
            <a:ext uri="{FF2B5EF4-FFF2-40B4-BE49-F238E27FC236}">
              <a16:creationId xmlns:a16="http://schemas.microsoft.com/office/drawing/2014/main" id="{04865F16-801F-4EBF-A7D6-78B9B26990F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89" name="TextBox 1">
          <a:extLst>
            <a:ext uri="{FF2B5EF4-FFF2-40B4-BE49-F238E27FC236}">
              <a16:creationId xmlns:a16="http://schemas.microsoft.com/office/drawing/2014/main" id="{9C37A583-3070-4178-9F48-C0D5CD633958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0" name="TextBox 1">
          <a:extLst>
            <a:ext uri="{FF2B5EF4-FFF2-40B4-BE49-F238E27FC236}">
              <a16:creationId xmlns:a16="http://schemas.microsoft.com/office/drawing/2014/main" id="{FA96D27E-F526-4A20-895E-F04B2C339A2E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1" name="TextBox 1">
          <a:extLst>
            <a:ext uri="{FF2B5EF4-FFF2-40B4-BE49-F238E27FC236}">
              <a16:creationId xmlns:a16="http://schemas.microsoft.com/office/drawing/2014/main" id="{DF0485FB-1A47-4727-95F5-E12885B590B4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2" name="TextBox 1">
          <a:extLst>
            <a:ext uri="{FF2B5EF4-FFF2-40B4-BE49-F238E27FC236}">
              <a16:creationId xmlns:a16="http://schemas.microsoft.com/office/drawing/2014/main" id="{7E909691-6E83-4468-A6F6-C5D1541CB73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3" name="TextBox 1">
          <a:extLst>
            <a:ext uri="{FF2B5EF4-FFF2-40B4-BE49-F238E27FC236}">
              <a16:creationId xmlns:a16="http://schemas.microsoft.com/office/drawing/2014/main" id="{D0CEEF74-191D-44E8-9AE2-623E7F3791CD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4" name="TextBox 1">
          <a:extLst>
            <a:ext uri="{FF2B5EF4-FFF2-40B4-BE49-F238E27FC236}">
              <a16:creationId xmlns:a16="http://schemas.microsoft.com/office/drawing/2014/main" id="{1B6F3393-DC10-47E7-81DF-8026008DD1CC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5" name="TextBox 1">
          <a:extLst>
            <a:ext uri="{FF2B5EF4-FFF2-40B4-BE49-F238E27FC236}">
              <a16:creationId xmlns:a16="http://schemas.microsoft.com/office/drawing/2014/main" id="{71A8EBBE-1853-49A3-9344-D8DBA00179F1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6" name="TextBox 1">
          <a:extLst>
            <a:ext uri="{FF2B5EF4-FFF2-40B4-BE49-F238E27FC236}">
              <a16:creationId xmlns:a16="http://schemas.microsoft.com/office/drawing/2014/main" id="{862C1CA5-C09E-4456-A411-A6100998808A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445</xdr:row>
      <xdr:rowOff>0</xdr:rowOff>
    </xdr:from>
    <xdr:ext cx="184731" cy="264560"/>
    <xdr:sp macro="" textlink="">
      <xdr:nvSpPr>
        <xdr:cNvPr id="3297" name="TextBox 1">
          <a:extLst>
            <a:ext uri="{FF2B5EF4-FFF2-40B4-BE49-F238E27FC236}">
              <a16:creationId xmlns:a16="http://schemas.microsoft.com/office/drawing/2014/main" id="{90C846BB-B507-41FD-A3F4-EBD1D33BC84B}"/>
            </a:ext>
          </a:extLst>
        </xdr:cNvPr>
        <xdr:cNvSpPr txBox="1"/>
      </xdr:nvSpPr>
      <xdr:spPr>
        <a:xfrm>
          <a:off x="2524125" y="4260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298" name="TextBox 1">
          <a:extLst>
            <a:ext uri="{FF2B5EF4-FFF2-40B4-BE49-F238E27FC236}">
              <a16:creationId xmlns:a16="http://schemas.microsoft.com/office/drawing/2014/main" id="{E4CB652D-9C67-49DD-9B9A-29630E5FF2D0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299" name="TextBox 1">
          <a:extLst>
            <a:ext uri="{FF2B5EF4-FFF2-40B4-BE49-F238E27FC236}">
              <a16:creationId xmlns:a16="http://schemas.microsoft.com/office/drawing/2014/main" id="{956E91BB-B953-4DD0-98ED-82A6430B128E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300" name="TextBox 1">
          <a:extLst>
            <a:ext uri="{FF2B5EF4-FFF2-40B4-BE49-F238E27FC236}">
              <a16:creationId xmlns:a16="http://schemas.microsoft.com/office/drawing/2014/main" id="{AFF913A7-3E1A-4047-9102-C81CA6698E70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301" name="TextBox 1">
          <a:extLst>
            <a:ext uri="{FF2B5EF4-FFF2-40B4-BE49-F238E27FC236}">
              <a16:creationId xmlns:a16="http://schemas.microsoft.com/office/drawing/2014/main" id="{C62C96E8-4B54-48E4-BE5A-0F5A0FBFD56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302" name="TextBox 1">
          <a:extLst>
            <a:ext uri="{FF2B5EF4-FFF2-40B4-BE49-F238E27FC236}">
              <a16:creationId xmlns:a16="http://schemas.microsoft.com/office/drawing/2014/main" id="{1EF2B63E-8D09-4B56-8509-B506C9AFBCD1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303" name="TextBox 1">
          <a:extLst>
            <a:ext uri="{FF2B5EF4-FFF2-40B4-BE49-F238E27FC236}">
              <a16:creationId xmlns:a16="http://schemas.microsoft.com/office/drawing/2014/main" id="{1FC37C9F-E1D4-4DC7-B326-9D55BE3420E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304" name="TextBox 1">
          <a:extLst>
            <a:ext uri="{FF2B5EF4-FFF2-40B4-BE49-F238E27FC236}">
              <a16:creationId xmlns:a16="http://schemas.microsoft.com/office/drawing/2014/main" id="{E47ABE5C-9808-4249-82B4-32238A373DBB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05" name="TextBox 1">
          <a:extLst>
            <a:ext uri="{FF2B5EF4-FFF2-40B4-BE49-F238E27FC236}">
              <a16:creationId xmlns:a16="http://schemas.microsoft.com/office/drawing/2014/main" id="{E3208DAC-2711-4914-A6C6-C8611F6C74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06" name="TextBox 1">
          <a:extLst>
            <a:ext uri="{FF2B5EF4-FFF2-40B4-BE49-F238E27FC236}">
              <a16:creationId xmlns:a16="http://schemas.microsoft.com/office/drawing/2014/main" id="{D16CDBEC-94D5-4403-B533-1622DFCF3D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07" name="TextBox 1">
          <a:extLst>
            <a:ext uri="{FF2B5EF4-FFF2-40B4-BE49-F238E27FC236}">
              <a16:creationId xmlns:a16="http://schemas.microsoft.com/office/drawing/2014/main" id="{0A46455E-9272-4F72-9AFC-3014D21FC7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08" name="TextBox 1">
          <a:extLst>
            <a:ext uri="{FF2B5EF4-FFF2-40B4-BE49-F238E27FC236}">
              <a16:creationId xmlns:a16="http://schemas.microsoft.com/office/drawing/2014/main" id="{9D0B3D0A-23DE-4D90-A7A9-42AABE5D5E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09" name="TextBox 1">
          <a:extLst>
            <a:ext uri="{FF2B5EF4-FFF2-40B4-BE49-F238E27FC236}">
              <a16:creationId xmlns:a16="http://schemas.microsoft.com/office/drawing/2014/main" id="{2A73BAF6-2898-4E42-969A-C3651AE836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0" name="TextBox 1">
          <a:extLst>
            <a:ext uri="{FF2B5EF4-FFF2-40B4-BE49-F238E27FC236}">
              <a16:creationId xmlns:a16="http://schemas.microsoft.com/office/drawing/2014/main" id="{63F73E4F-C38F-489C-94BD-EAA631C8379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1" name="TextBox 1">
          <a:extLst>
            <a:ext uri="{FF2B5EF4-FFF2-40B4-BE49-F238E27FC236}">
              <a16:creationId xmlns:a16="http://schemas.microsoft.com/office/drawing/2014/main" id="{13D908E0-D310-4CBB-B753-AA355AA2BA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2" name="TextBox 1">
          <a:extLst>
            <a:ext uri="{FF2B5EF4-FFF2-40B4-BE49-F238E27FC236}">
              <a16:creationId xmlns:a16="http://schemas.microsoft.com/office/drawing/2014/main" id="{07489A17-E8E4-47B1-99F1-7EEBEA497E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3" name="TextBox 1">
          <a:extLst>
            <a:ext uri="{FF2B5EF4-FFF2-40B4-BE49-F238E27FC236}">
              <a16:creationId xmlns:a16="http://schemas.microsoft.com/office/drawing/2014/main" id="{524E7A9B-9F4F-4E24-B8B9-0857C4511F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4" name="TextBox 1">
          <a:extLst>
            <a:ext uri="{FF2B5EF4-FFF2-40B4-BE49-F238E27FC236}">
              <a16:creationId xmlns:a16="http://schemas.microsoft.com/office/drawing/2014/main" id="{9E40592B-E3B9-4847-BA30-31EEC7FCA4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5" name="TextBox 1">
          <a:extLst>
            <a:ext uri="{FF2B5EF4-FFF2-40B4-BE49-F238E27FC236}">
              <a16:creationId xmlns:a16="http://schemas.microsoft.com/office/drawing/2014/main" id="{BDCD831C-1D78-4754-86A4-433AFB6BD8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6" name="TextBox 1">
          <a:extLst>
            <a:ext uri="{FF2B5EF4-FFF2-40B4-BE49-F238E27FC236}">
              <a16:creationId xmlns:a16="http://schemas.microsoft.com/office/drawing/2014/main" id="{BC494E1B-990B-427D-BE85-16584B1D0E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7" name="TextBox 1">
          <a:extLst>
            <a:ext uri="{FF2B5EF4-FFF2-40B4-BE49-F238E27FC236}">
              <a16:creationId xmlns:a16="http://schemas.microsoft.com/office/drawing/2014/main" id="{709554DB-6361-4537-A6C4-03E02F5BDF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8" name="TextBox 1">
          <a:extLst>
            <a:ext uri="{FF2B5EF4-FFF2-40B4-BE49-F238E27FC236}">
              <a16:creationId xmlns:a16="http://schemas.microsoft.com/office/drawing/2014/main" id="{68A5F07A-9C18-4C13-83CD-4750F3FC09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19" name="TextBox 1">
          <a:extLst>
            <a:ext uri="{FF2B5EF4-FFF2-40B4-BE49-F238E27FC236}">
              <a16:creationId xmlns:a16="http://schemas.microsoft.com/office/drawing/2014/main" id="{217473B5-1FF5-4364-930B-C3467A1CC7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0" name="TextBox 1">
          <a:extLst>
            <a:ext uri="{FF2B5EF4-FFF2-40B4-BE49-F238E27FC236}">
              <a16:creationId xmlns:a16="http://schemas.microsoft.com/office/drawing/2014/main" id="{332E50E6-B4E9-48DE-934C-5DDC771B27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1" name="TextBox 1">
          <a:extLst>
            <a:ext uri="{FF2B5EF4-FFF2-40B4-BE49-F238E27FC236}">
              <a16:creationId xmlns:a16="http://schemas.microsoft.com/office/drawing/2014/main" id="{B164A2CA-8CFD-49D7-9A1F-1D1570767D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2" name="TextBox 1">
          <a:extLst>
            <a:ext uri="{FF2B5EF4-FFF2-40B4-BE49-F238E27FC236}">
              <a16:creationId xmlns:a16="http://schemas.microsoft.com/office/drawing/2014/main" id="{CBDA2A4C-E7EF-430F-83C3-B80A099318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3" name="TextBox 1">
          <a:extLst>
            <a:ext uri="{FF2B5EF4-FFF2-40B4-BE49-F238E27FC236}">
              <a16:creationId xmlns:a16="http://schemas.microsoft.com/office/drawing/2014/main" id="{070BC732-2226-4F20-BB1E-4CC164BC25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4" name="TextBox 1">
          <a:extLst>
            <a:ext uri="{FF2B5EF4-FFF2-40B4-BE49-F238E27FC236}">
              <a16:creationId xmlns:a16="http://schemas.microsoft.com/office/drawing/2014/main" id="{F2682947-4970-4373-90E6-62A8F958B3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5" name="TextBox 1">
          <a:extLst>
            <a:ext uri="{FF2B5EF4-FFF2-40B4-BE49-F238E27FC236}">
              <a16:creationId xmlns:a16="http://schemas.microsoft.com/office/drawing/2014/main" id="{582E7AA0-3F08-4800-96EA-0ECA65E583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6" name="TextBox 1">
          <a:extLst>
            <a:ext uri="{FF2B5EF4-FFF2-40B4-BE49-F238E27FC236}">
              <a16:creationId xmlns:a16="http://schemas.microsoft.com/office/drawing/2014/main" id="{58779FA6-D8DE-4C22-864F-9AFB488C12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7" name="TextBox 1">
          <a:extLst>
            <a:ext uri="{FF2B5EF4-FFF2-40B4-BE49-F238E27FC236}">
              <a16:creationId xmlns:a16="http://schemas.microsoft.com/office/drawing/2014/main" id="{1CE4E002-1079-4623-8A0F-3F2B70FE99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8" name="TextBox 1">
          <a:extLst>
            <a:ext uri="{FF2B5EF4-FFF2-40B4-BE49-F238E27FC236}">
              <a16:creationId xmlns:a16="http://schemas.microsoft.com/office/drawing/2014/main" id="{EB55C219-849D-4FE0-9D81-AA59E52B67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29" name="TextBox 1">
          <a:extLst>
            <a:ext uri="{FF2B5EF4-FFF2-40B4-BE49-F238E27FC236}">
              <a16:creationId xmlns:a16="http://schemas.microsoft.com/office/drawing/2014/main" id="{874AC486-C3AE-4AA4-9F81-8B81F371AF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0" name="TextBox 1">
          <a:extLst>
            <a:ext uri="{FF2B5EF4-FFF2-40B4-BE49-F238E27FC236}">
              <a16:creationId xmlns:a16="http://schemas.microsoft.com/office/drawing/2014/main" id="{F3491158-CC70-4263-A222-3D0E24C121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1" name="TextBox 1">
          <a:extLst>
            <a:ext uri="{FF2B5EF4-FFF2-40B4-BE49-F238E27FC236}">
              <a16:creationId xmlns:a16="http://schemas.microsoft.com/office/drawing/2014/main" id="{FF3418C9-BEE0-46B3-896C-39D059BEAA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2" name="TextBox 1">
          <a:extLst>
            <a:ext uri="{FF2B5EF4-FFF2-40B4-BE49-F238E27FC236}">
              <a16:creationId xmlns:a16="http://schemas.microsoft.com/office/drawing/2014/main" id="{194A826A-9685-457D-A2B9-F31D634F6D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3" name="TextBox 1">
          <a:extLst>
            <a:ext uri="{FF2B5EF4-FFF2-40B4-BE49-F238E27FC236}">
              <a16:creationId xmlns:a16="http://schemas.microsoft.com/office/drawing/2014/main" id="{0B9BADAB-F06A-4F4E-B9B3-12F5A64D98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4" name="TextBox 1">
          <a:extLst>
            <a:ext uri="{FF2B5EF4-FFF2-40B4-BE49-F238E27FC236}">
              <a16:creationId xmlns:a16="http://schemas.microsoft.com/office/drawing/2014/main" id="{CCBA5861-DB44-4540-BE81-13023A35A8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5" name="TextBox 1">
          <a:extLst>
            <a:ext uri="{FF2B5EF4-FFF2-40B4-BE49-F238E27FC236}">
              <a16:creationId xmlns:a16="http://schemas.microsoft.com/office/drawing/2014/main" id="{9D5B6AAC-F037-4A63-B1FA-2D326C0601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6" name="TextBox 1">
          <a:extLst>
            <a:ext uri="{FF2B5EF4-FFF2-40B4-BE49-F238E27FC236}">
              <a16:creationId xmlns:a16="http://schemas.microsoft.com/office/drawing/2014/main" id="{4C8C6E3F-E056-41ED-BFBF-2F03A4ED17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7" name="TextBox 1">
          <a:extLst>
            <a:ext uri="{FF2B5EF4-FFF2-40B4-BE49-F238E27FC236}">
              <a16:creationId xmlns:a16="http://schemas.microsoft.com/office/drawing/2014/main" id="{E4866BD1-D11C-47A5-AC46-91B207FC0A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8" name="TextBox 1">
          <a:extLst>
            <a:ext uri="{FF2B5EF4-FFF2-40B4-BE49-F238E27FC236}">
              <a16:creationId xmlns:a16="http://schemas.microsoft.com/office/drawing/2014/main" id="{1817E219-41F9-4D42-B2E0-365E2E86D5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39" name="TextBox 1">
          <a:extLst>
            <a:ext uri="{FF2B5EF4-FFF2-40B4-BE49-F238E27FC236}">
              <a16:creationId xmlns:a16="http://schemas.microsoft.com/office/drawing/2014/main" id="{9EFA4794-383C-443E-9A4C-4CDBFC20F28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0" name="TextBox 1">
          <a:extLst>
            <a:ext uri="{FF2B5EF4-FFF2-40B4-BE49-F238E27FC236}">
              <a16:creationId xmlns:a16="http://schemas.microsoft.com/office/drawing/2014/main" id="{67E8327F-2B4B-4449-81AA-3450447486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1" name="TextBox 1">
          <a:extLst>
            <a:ext uri="{FF2B5EF4-FFF2-40B4-BE49-F238E27FC236}">
              <a16:creationId xmlns:a16="http://schemas.microsoft.com/office/drawing/2014/main" id="{E6864489-9250-4D6B-8901-D4EEF49FA4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2" name="TextBox 1">
          <a:extLst>
            <a:ext uri="{FF2B5EF4-FFF2-40B4-BE49-F238E27FC236}">
              <a16:creationId xmlns:a16="http://schemas.microsoft.com/office/drawing/2014/main" id="{73D37AF0-C043-4BC2-99A4-786282E798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3" name="TextBox 1">
          <a:extLst>
            <a:ext uri="{FF2B5EF4-FFF2-40B4-BE49-F238E27FC236}">
              <a16:creationId xmlns:a16="http://schemas.microsoft.com/office/drawing/2014/main" id="{DFEF2557-D2E8-41A5-83E1-2519F453ED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4" name="TextBox 1">
          <a:extLst>
            <a:ext uri="{FF2B5EF4-FFF2-40B4-BE49-F238E27FC236}">
              <a16:creationId xmlns:a16="http://schemas.microsoft.com/office/drawing/2014/main" id="{7D3780B6-C1D9-4F9E-BDBC-BE39D04011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5" name="TextBox 1">
          <a:extLst>
            <a:ext uri="{FF2B5EF4-FFF2-40B4-BE49-F238E27FC236}">
              <a16:creationId xmlns:a16="http://schemas.microsoft.com/office/drawing/2014/main" id="{3C97D575-47BC-4A3C-A5E8-C92BAC13E4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6" name="TextBox 1">
          <a:extLst>
            <a:ext uri="{FF2B5EF4-FFF2-40B4-BE49-F238E27FC236}">
              <a16:creationId xmlns:a16="http://schemas.microsoft.com/office/drawing/2014/main" id="{DA68EF59-DF96-4BB9-84C7-DD13470F15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7" name="TextBox 1">
          <a:extLst>
            <a:ext uri="{FF2B5EF4-FFF2-40B4-BE49-F238E27FC236}">
              <a16:creationId xmlns:a16="http://schemas.microsoft.com/office/drawing/2014/main" id="{BE3A60D9-CA8B-4517-8502-809A3D429B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8" name="TextBox 1">
          <a:extLst>
            <a:ext uri="{FF2B5EF4-FFF2-40B4-BE49-F238E27FC236}">
              <a16:creationId xmlns:a16="http://schemas.microsoft.com/office/drawing/2014/main" id="{5E31AAB6-3F60-4D77-B5F6-614E1E7CB7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49" name="TextBox 1">
          <a:extLst>
            <a:ext uri="{FF2B5EF4-FFF2-40B4-BE49-F238E27FC236}">
              <a16:creationId xmlns:a16="http://schemas.microsoft.com/office/drawing/2014/main" id="{548E6AB6-BCF3-4F95-A401-2E9530C2EA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0" name="TextBox 1">
          <a:extLst>
            <a:ext uri="{FF2B5EF4-FFF2-40B4-BE49-F238E27FC236}">
              <a16:creationId xmlns:a16="http://schemas.microsoft.com/office/drawing/2014/main" id="{F4A2B6FF-CE39-4F64-9763-0C1FF3BEF1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1" name="TextBox 1">
          <a:extLst>
            <a:ext uri="{FF2B5EF4-FFF2-40B4-BE49-F238E27FC236}">
              <a16:creationId xmlns:a16="http://schemas.microsoft.com/office/drawing/2014/main" id="{30715AF8-1B92-4E9A-A7FA-C072CCDCC1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2" name="TextBox 1">
          <a:extLst>
            <a:ext uri="{FF2B5EF4-FFF2-40B4-BE49-F238E27FC236}">
              <a16:creationId xmlns:a16="http://schemas.microsoft.com/office/drawing/2014/main" id="{0125A9D2-B79A-43DC-81B3-74420699B9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3" name="TextBox 1">
          <a:extLst>
            <a:ext uri="{FF2B5EF4-FFF2-40B4-BE49-F238E27FC236}">
              <a16:creationId xmlns:a16="http://schemas.microsoft.com/office/drawing/2014/main" id="{75491A52-DEB9-47D5-A3F7-3938F19B89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4" name="TextBox 1">
          <a:extLst>
            <a:ext uri="{FF2B5EF4-FFF2-40B4-BE49-F238E27FC236}">
              <a16:creationId xmlns:a16="http://schemas.microsoft.com/office/drawing/2014/main" id="{69E522FD-AA00-4931-9C48-40F66A3764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5" name="TextBox 1">
          <a:extLst>
            <a:ext uri="{FF2B5EF4-FFF2-40B4-BE49-F238E27FC236}">
              <a16:creationId xmlns:a16="http://schemas.microsoft.com/office/drawing/2014/main" id="{1F6792BC-26F4-468D-A56E-EF72F0B911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6" name="TextBox 1">
          <a:extLst>
            <a:ext uri="{FF2B5EF4-FFF2-40B4-BE49-F238E27FC236}">
              <a16:creationId xmlns:a16="http://schemas.microsoft.com/office/drawing/2014/main" id="{831CF36C-DD2A-4DF3-BC44-43A732CDB0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7" name="TextBox 1">
          <a:extLst>
            <a:ext uri="{FF2B5EF4-FFF2-40B4-BE49-F238E27FC236}">
              <a16:creationId xmlns:a16="http://schemas.microsoft.com/office/drawing/2014/main" id="{4FE55AE9-BD2B-4DC3-9DF6-E45569FEC2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8" name="TextBox 1">
          <a:extLst>
            <a:ext uri="{FF2B5EF4-FFF2-40B4-BE49-F238E27FC236}">
              <a16:creationId xmlns:a16="http://schemas.microsoft.com/office/drawing/2014/main" id="{1186DD11-31BB-42CE-BA57-25B37C2C34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59" name="TextBox 1">
          <a:extLst>
            <a:ext uri="{FF2B5EF4-FFF2-40B4-BE49-F238E27FC236}">
              <a16:creationId xmlns:a16="http://schemas.microsoft.com/office/drawing/2014/main" id="{74B19F4B-2295-49D5-93DF-A81381468B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0" name="TextBox 1">
          <a:extLst>
            <a:ext uri="{FF2B5EF4-FFF2-40B4-BE49-F238E27FC236}">
              <a16:creationId xmlns:a16="http://schemas.microsoft.com/office/drawing/2014/main" id="{7C824A5D-0011-4744-BA67-F06795544E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1" name="TextBox 1">
          <a:extLst>
            <a:ext uri="{FF2B5EF4-FFF2-40B4-BE49-F238E27FC236}">
              <a16:creationId xmlns:a16="http://schemas.microsoft.com/office/drawing/2014/main" id="{AEAF9C67-980F-45EA-8E01-2B3077E658B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2" name="TextBox 1">
          <a:extLst>
            <a:ext uri="{FF2B5EF4-FFF2-40B4-BE49-F238E27FC236}">
              <a16:creationId xmlns:a16="http://schemas.microsoft.com/office/drawing/2014/main" id="{79D2D5A6-677C-4886-A87C-E4DDEB6EA9E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3" name="TextBox 1">
          <a:extLst>
            <a:ext uri="{FF2B5EF4-FFF2-40B4-BE49-F238E27FC236}">
              <a16:creationId xmlns:a16="http://schemas.microsoft.com/office/drawing/2014/main" id="{5EDAFC5E-C61A-4C7B-9737-51F9C89535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4" name="TextBox 1">
          <a:extLst>
            <a:ext uri="{FF2B5EF4-FFF2-40B4-BE49-F238E27FC236}">
              <a16:creationId xmlns:a16="http://schemas.microsoft.com/office/drawing/2014/main" id="{5E10172B-9CDC-403A-AF07-0779472C9D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5" name="TextBox 1">
          <a:extLst>
            <a:ext uri="{FF2B5EF4-FFF2-40B4-BE49-F238E27FC236}">
              <a16:creationId xmlns:a16="http://schemas.microsoft.com/office/drawing/2014/main" id="{1192500A-FE48-4606-A1B1-43FBB453E6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6" name="TextBox 1">
          <a:extLst>
            <a:ext uri="{FF2B5EF4-FFF2-40B4-BE49-F238E27FC236}">
              <a16:creationId xmlns:a16="http://schemas.microsoft.com/office/drawing/2014/main" id="{608C7E21-3162-4D78-AC1A-63FD3525F2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7" name="TextBox 1">
          <a:extLst>
            <a:ext uri="{FF2B5EF4-FFF2-40B4-BE49-F238E27FC236}">
              <a16:creationId xmlns:a16="http://schemas.microsoft.com/office/drawing/2014/main" id="{98250B4D-68CE-4877-B773-9E237B7862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8" name="TextBox 1">
          <a:extLst>
            <a:ext uri="{FF2B5EF4-FFF2-40B4-BE49-F238E27FC236}">
              <a16:creationId xmlns:a16="http://schemas.microsoft.com/office/drawing/2014/main" id="{5250AD71-6F2D-40FC-8B39-4FA11A5D64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69" name="TextBox 1">
          <a:extLst>
            <a:ext uri="{FF2B5EF4-FFF2-40B4-BE49-F238E27FC236}">
              <a16:creationId xmlns:a16="http://schemas.microsoft.com/office/drawing/2014/main" id="{7D2F6CB8-0F3F-4659-A96A-AF94462850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0" name="TextBox 1">
          <a:extLst>
            <a:ext uri="{FF2B5EF4-FFF2-40B4-BE49-F238E27FC236}">
              <a16:creationId xmlns:a16="http://schemas.microsoft.com/office/drawing/2014/main" id="{E4386582-5133-45BB-8328-EAC1294D8E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1" name="TextBox 1">
          <a:extLst>
            <a:ext uri="{FF2B5EF4-FFF2-40B4-BE49-F238E27FC236}">
              <a16:creationId xmlns:a16="http://schemas.microsoft.com/office/drawing/2014/main" id="{96FAEA6C-39B0-4CEA-93B6-CB4A4E151A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2" name="TextBox 1">
          <a:extLst>
            <a:ext uri="{FF2B5EF4-FFF2-40B4-BE49-F238E27FC236}">
              <a16:creationId xmlns:a16="http://schemas.microsoft.com/office/drawing/2014/main" id="{70CA69CB-30FC-4404-B956-8AD7854715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3" name="TextBox 1">
          <a:extLst>
            <a:ext uri="{FF2B5EF4-FFF2-40B4-BE49-F238E27FC236}">
              <a16:creationId xmlns:a16="http://schemas.microsoft.com/office/drawing/2014/main" id="{C42C2561-A314-460E-8AB6-F147807CD5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4" name="TextBox 1">
          <a:extLst>
            <a:ext uri="{FF2B5EF4-FFF2-40B4-BE49-F238E27FC236}">
              <a16:creationId xmlns:a16="http://schemas.microsoft.com/office/drawing/2014/main" id="{4F4C2EAB-E4E2-4454-9E67-97CC9CEB09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5" name="TextBox 1">
          <a:extLst>
            <a:ext uri="{FF2B5EF4-FFF2-40B4-BE49-F238E27FC236}">
              <a16:creationId xmlns:a16="http://schemas.microsoft.com/office/drawing/2014/main" id="{39120C97-E3C9-4787-BEFB-EF5D1BB9EB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6" name="TextBox 1">
          <a:extLst>
            <a:ext uri="{FF2B5EF4-FFF2-40B4-BE49-F238E27FC236}">
              <a16:creationId xmlns:a16="http://schemas.microsoft.com/office/drawing/2014/main" id="{5F571908-6807-49A8-960D-004796BE86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7" name="TextBox 1">
          <a:extLst>
            <a:ext uri="{FF2B5EF4-FFF2-40B4-BE49-F238E27FC236}">
              <a16:creationId xmlns:a16="http://schemas.microsoft.com/office/drawing/2014/main" id="{8B8E0EC6-D308-4E72-BE37-222A5E7BD0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8" name="TextBox 1">
          <a:extLst>
            <a:ext uri="{FF2B5EF4-FFF2-40B4-BE49-F238E27FC236}">
              <a16:creationId xmlns:a16="http://schemas.microsoft.com/office/drawing/2014/main" id="{FA982969-AE61-4DAC-914F-884646C440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79" name="TextBox 1">
          <a:extLst>
            <a:ext uri="{FF2B5EF4-FFF2-40B4-BE49-F238E27FC236}">
              <a16:creationId xmlns:a16="http://schemas.microsoft.com/office/drawing/2014/main" id="{F5BECF9E-CF18-442A-A120-B927C838E1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0" name="TextBox 1">
          <a:extLst>
            <a:ext uri="{FF2B5EF4-FFF2-40B4-BE49-F238E27FC236}">
              <a16:creationId xmlns:a16="http://schemas.microsoft.com/office/drawing/2014/main" id="{4531900A-622F-4D87-8E40-0735B20D8F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1" name="TextBox 1">
          <a:extLst>
            <a:ext uri="{FF2B5EF4-FFF2-40B4-BE49-F238E27FC236}">
              <a16:creationId xmlns:a16="http://schemas.microsoft.com/office/drawing/2014/main" id="{8F83E0B0-D7F8-48A3-BBDF-79C20AE144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2" name="TextBox 1">
          <a:extLst>
            <a:ext uri="{FF2B5EF4-FFF2-40B4-BE49-F238E27FC236}">
              <a16:creationId xmlns:a16="http://schemas.microsoft.com/office/drawing/2014/main" id="{ABC30CC4-C7AC-4096-97C7-346196D9AD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3" name="TextBox 1">
          <a:extLst>
            <a:ext uri="{FF2B5EF4-FFF2-40B4-BE49-F238E27FC236}">
              <a16:creationId xmlns:a16="http://schemas.microsoft.com/office/drawing/2014/main" id="{92E505F5-A617-436C-BCDC-8BAE89902B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4" name="TextBox 1">
          <a:extLst>
            <a:ext uri="{FF2B5EF4-FFF2-40B4-BE49-F238E27FC236}">
              <a16:creationId xmlns:a16="http://schemas.microsoft.com/office/drawing/2014/main" id="{FE327FB6-6B0F-461E-BDF3-86AAD53916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5" name="TextBox 1">
          <a:extLst>
            <a:ext uri="{FF2B5EF4-FFF2-40B4-BE49-F238E27FC236}">
              <a16:creationId xmlns:a16="http://schemas.microsoft.com/office/drawing/2014/main" id="{A8B6ACCA-C408-443C-9E38-3CEA87FA4B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6" name="TextBox 1">
          <a:extLst>
            <a:ext uri="{FF2B5EF4-FFF2-40B4-BE49-F238E27FC236}">
              <a16:creationId xmlns:a16="http://schemas.microsoft.com/office/drawing/2014/main" id="{6D9768F6-7F64-491E-AA1A-12DF7E2E8B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7" name="TextBox 1">
          <a:extLst>
            <a:ext uri="{FF2B5EF4-FFF2-40B4-BE49-F238E27FC236}">
              <a16:creationId xmlns:a16="http://schemas.microsoft.com/office/drawing/2014/main" id="{7FBB9DC8-77CC-43BB-88FE-51142DD6A0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8" name="TextBox 1">
          <a:extLst>
            <a:ext uri="{FF2B5EF4-FFF2-40B4-BE49-F238E27FC236}">
              <a16:creationId xmlns:a16="http://schemas.microsoft.com/office/drawing/2014/main" id="{C6D57268-6822-4E02-89DA-4F1E4D5579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89" name="TextBox 1">
          <a:extLst>
            <a:ext uri="{FF2B5EF4-FFF2-40B4-BE49-F238E27FC236}">
              <a16:creationId xmlns:a16="http://schemas.microsoft.com/office/drawing/2014/main" id="{38B909C0-99DA-48C9-83F5-66CF666284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0" name="TextBox 1">
          <a:extLst>
            <a:ext uri="{FF2B5EF4-FFF2-40B4-BE49-F238E27FC236}">
              <a16:creationId xmlns:a16="http://schemas.microsoft.com/office/drawing/2014/main" id="{8A8F1060-2657-4051-9D7B-11266754150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1" name="TextBox 1">
          <a:extLst>
            <a:ext uri="{FF2B5EF4-FFF2-40B4-BE49-F238E27FC236}">
              <a16:creationId xmlns:a16="http://schemas.microsoft.com/office/drawing/2014/main" id="{85123300-BECF-45D6-9576-0D18F26711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2" name="TextBox 1">
          <a:extLst>
            <a:ext uri="{FF2B5EF4-FFF2-40B4-BE49-F238E27FC236}">
              <a16:creationId xmlns:a16="http://schemas.microsoft.com/office/drawing/2014/main" id="{E8BE1110-4141-4AD4-94E3-0777B36ED1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3" name="TextBox 1">
          <a:extLst>
            <a:ext uri="{FF2B5EF4-FFF2-40B4-BE49-F238E27FC236}">
              <a16:creationId xmlns:a16="http://schemas.microsoft.com/office/drawing/2014/main" id="{5846E58C-53A7-4A53-BE94-767A73E3C9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4" name="TextBox 1">
          <a:extLst>
            <a:ext uri="{FF2B5EF4-FFF2-40B4-BE49-F238E27FC236}">
              <a16:creationId xmlns:a16="http://schemas.microsoft.com/office/drawing/2014/main" id="{A4D38541-6414-43E6-B1A8-AAF7BBE8D8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5" name="TextBox 1">
          <a:extLst>
            <a:ext uri="{FF2B5EF4-FFF2-40B4-BE49-F238E27FC236}">
              <a16:creationId xmlns:a16="http://schemas.microsoft.com/office/drawing/2014/main" id="{2B94EDA5-A99C-4066-BDB6-B3E83C0077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6" name="TextBox 1">
          <a:extLst>
            <a:ext uri="{FF2B5EF4-FFF2-40B4-BE49-F238E27FC236}">
              <a16:creationId xmlns:a16="http://schemas.microsoft.com/office/drawing/2014/main" id="{75DCFE78-F097-4C55-BAD0-A2F754AB47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7" name="TextBox 1">
          <a:extLst>
            <a:ext uri="{FF2B5EF4-FFF2-40B4-BE49-F238E27FC236}">
              <a16:creationId xmlns:a16="http://schemas.microsoft.com/office/drawing/2014/main" id="{779AE39F-6B09-45FD-9A31-978C7EC697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8" name="TextBox 1">
          <a:extLst>
            <a:ext uri="{FF2B5EF4-FFF2-40B4-BE49-F238E27FC236}">
              <a16:creationId xmlns:a16="http://schemas.microsoft.com/office/drawing/2014/main" id="{AEE23E73-3DF9-41C6-82E9-90B8F179BE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399" name="TextBox 1">
          <a:extLst>
            <a:ext uri="{FF2B5EF4-FFF2-40B4-BE49-F238E27FC236}">
              <a16:creationId xmlns:a16="http://schemas.microsoft.com/office/drawing/2014/main" id="{BE764AE6-EC69-45CA-AF7F-82B9FA7A2B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0" name="TextBox 1">
          <a:extLst>
            <a:ext uri="{FF2B5EF4-FFF2-40B4-BE49-F238E27FC236}">
              <a16:creationId xmlns:a16="http://schemas.microsoft.com/office/drawing/2014/main" id="{365C15F1-4BD1-42F7-9933-042B8FD9BF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1" name="TextBox 1">
          <a:extLst>
            <a:ext uri="{FF2B5EF4-FFF2-40B4-BE49-F238E27FC236}">
              <a16:creationId xmlns:a16="http://schemas.microsoft.com/office/drawing/2014/main" id="{A6B87156-E78E-4615-90DF-65137EF361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2" name="TextBox 1">
          <a:extLst>
            <a:ext uri="{FF2B5EF4-FFF2-40B4-BE49-F238E27FC236}">
              <a16:creationId xmlns:a16="http://schemas.microsoft.com/office/drawing/2014/main" id="{5D6B3699-BD5C-4E6F-A395-6AA65C559C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3" name="TextBox 1">
          <a:extLst>
            <a:ext uri="{FF2B5EF4-FFF2-40B4-BE49-F238E27FC236}">
              <a16:creationId xmlns:a16="http://schemas.microsoft.com/office/drawing/2014/main" id="{63AF3990-C253-49B5-A87E-5A3DF344D6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4" name="TextBox 1">
          <a:extLst>
            <a:ext uri="{FF2B5EF4-FFF2-40B4-BE49-F238E27FC236}">
              <a16:creationId xmlns:a16="http://schemas.microsoft.com/office/drawing/2014/main" id="{AF712765-CFBF-41A1-B0B1-529C5C43FA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5" name="TextBox 1">
          <a:extLst>
            <a:ext uri="{FF2B5EF4-FFF2-40B4-BE49-F238E27FC236}">
              <a16:creationId xmlns:a16="http://schemas.microsoft.com/office/drawing/2014/main" id="{60243F6C-9B26-4E8A-ADAA-7C55AEAAB53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6" name="TextBox 1">
          <a:extLst>
            <a:ext uri="{FF2B5EF4-FFF2-40B4-BE49-F238E27FC236}">
              <a16:creationId xmlns:a16="http://schemas.microsoft.com/office/drawing/2014/main" id="{8B37DE4F-F4FC-4611-8FB1-FC3B1A2840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7" name="TextBox 1">
          <a:extLst>
            <a:ext uri="{FF2B5EF4-FFF2-40B4-BE49-F238E27FC236}">
              <a16:creationId xmlns:a16="http://schemas.microsoft.com/office/drawing/2014/main" id="{5ACA368A-1733-46DC-AE65-0A8661BC7D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8" name="TextBox 1">
          <a:extLst>
            <a:ext uri="{FF2B5EF4-FFF2-40B4-BE49-F238E27FC236}">
              <a16:creationId xmlns:a16="http://schemas.microsoft.com/office/drawing/2014/main" id="{E1A59BF1-16DE-4FB1-A234-55B57A9C0F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09" name="TextBox 1">
          <a:extLst>
            <a:ext uri="{FF2B5EF4-FFF2-40B4-BE49-F238E27FC236}">
              <a16:creationId xmlns:a16="http://schemas.microsoft.com/office/drawing/2014/main" id="{75B2201D-30BD-4BD9-A1F0-05FBA8E442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0" name="TextBox 1">
          <a:extLst>
            <a:ext uri="{FF2B5EF4-FFF2-40B4-BE49-F238E27FC236}">
              <a16:creationId xmlns:a16="http://schemas.microsoft.com/office/drawing/2014/main" id="{0AD13B01-7B19-43C1-B731-E0B8527BEB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1" name="TextBox 1">
          <a:extLst>
            <a:ext uri="{FF2B5EF4-FFF2-40B4-BE49-F238E27FC236}">
              <a16:creationId xmlns:a16="http://schemas.microsoft.com/office/drawing/2014/main" id="{641F24AE-B982-420F-8F04-DFE261E375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2" name="TextBox 1">
          <a:extLst>
            <a:ext uri="{FF2B5EF4-FFF2-40B4-BE49-F238E27FC236}">
              <a16:creationId xmlns:a16="http://schemas.microsoft.com/office/drawing/2014/main" id="{A3EC7884-BB80-4F43-8F89-6EEE80FFCA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3" name="TextBox 1">
          <a:extLst>
            <a:ext uri="{FF2B5EF4-FFF2-40B4-BE49-F238E27FC236}">
              <a16:creationId xmlns:a16="http://schemas.microsoft.com/office/drawing/2014/main" id="{DD74EC83-BB07-450E-947F-62F7C1004B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4" name="TextBox 1">
          <a:extLst>
            <a:ext uri="{FF2B5EF4-FFF2-40B4-BE49-F238E27FC236}">
              <a16:creationId xmlns:a16="http://schemas.microsoft.com/office/drawing/2014/main" id="{A5EBD057-3875-4E7B-86B9-4FB2D5F721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5" name="TextBox 1">
          <a:extLst>
            <a:ext uri="{FF2B5EF4-FFF2-40B4-BE49-F238E27FC236}">
              <a16:creationId xmlns:a16="http://schemas.microsoft.com/office/drawing/2014/main" id="{8666686B-12AE-446B-93E0-973CC0AA04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6" name="TextBox 1">
          <a:extLst>
            <a:ext uri="{FF2B5EF4-FFF2-40B4-BE49-F238E27FC236}">
              <a16:creationId xmlns:a16="http://schemas.microsoft.com/office/drawing/2014/main" id="{596935BB-1E6E-45A1-942D-61C43B09CE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7" name="TextBox 1">
          <a:extLst>
            <a:ext uri="{FF2B5EF4-FFF2-40B4-BE49-F238E27FC236}">
              <a16:creationId xmlns:a16="http://schemas.microsoft.com/office/drawing/2014/main" id="{F236C650-8EE2-4775-BB4D-FEB4D904CC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8" name="TextBox 1">
          <a:extLst>
            <a:ext uri="{FF2B5EF4-FFF2-40B4-BE49-F238E27FC236}">
              <a16:creationId xmlns:a16="http://schemas.microsoft.com/office/drawing/2014/main" id="{3F27B4DB-CE6A-4A38-A407-CC7E74D4463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19" name="TextBox 1">
          <a:extLst>
            <a:ext uri="{FF2B5EF4-FFF2-40B4-BE49-F238E27FC236}">
              <a16:creationId xmlns:a16="http://schemas.microsoft.com/office/drawing/2014/main" id="{944E774D-5623-4582-A737-02E0E0C200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0" name="TextBox 1">
          <a:extLst>
            <a:ext uri="{FF2B5EF4-FFF2-40B4-BE49-F238E27FC236}">
              <a16:creationId xmlns:a16="http://schemas.microsoft.com/office/drawing/2014/main" id="{833A766F-6A41-4EBC-9ECE-825720B0DB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1" name="TextBox 1">
          <a:extLst>
            <a:ext uri="{FF2B5EF4-FFF2-40B4-BE49-F238E27FC236}">
              <a16:creationId xmlns:a16="http://schemas.microsoft.com/office/drawing/2014/main" id="{44528EFC-F137-4BA3-87D0-3973DE00D9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2" name="TextBox 1">
          <a:extLst>
            <a:ext uri="{FF2B5EF4-FFF2-40B4-BE49-F238E27FC236}">
              <a16:creationId xmlns:a16="http://schemas.microsoft.com/office/drawing/2014/main" id="{84113454-FEA0-4946-B8A1-F1606ACB43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3" name="TextBox 1">
          <a:extLst>
            <a:ext uri="{FF2B5EF4-FFF2-40B4-BE49-F238E27FC236}">
              <a16:creationId xmlns:a16="http://schemas.microsoft.com/office/drawing/2014/main" id="{A1A3AAB3-64EC-40B7-85AB-F2AEFF4728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4" name="TextBox 1">
          <a:extLst>
            <a:ext uri="{FF2B5EF4-FFF2-40B4-BE49-F238E27FC236}">
              <a16:creationId xmlns:a16="http://schemas.microsoft.com/office/drawing/2014/main" id="{7597F7EE-BB1F-445A-8FEB-24B712F5A2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5" name="TextBox 1">
          <a:extLst>
            <a:ext uri="{FF2B5EF4-FFF2-40B4-BE49-F238E27FC236}">
              <a16:creationId xmlns:a16="http://schemas.microsoft.com/office/drawing/2014/main" id="{97A38A99-E0BB-4301-9836-D78ADE4D372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6" name="TextBox 1">
          <a:extLst>
            <a:ext uri="{FF2B5EF4-FFF2-40B4-BE49-F238E27FC236}">
              <a16:creationId xmlns:a16="http://schemas.microsoft.com/office/drawing/2014/main" id="{10610028-250F-40D7-B3FA-EC18AED816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7" name="TextBox 1">
          <a:extLst>
            <a:ext uri="{FF2B5EF4-FFF2-40B4-BE49-F238E27FC236}">
              <a16:creationId xmlns:a16="http://schemas.microsoft.com/office/drawing/2014/main" id="{85FA47EE-60DE-446F-A272-A04A9F365E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8" name="TextBox 1">
          <a:extLst>
            <a:ext uri="{FF2B5EF4-FFF2-40B4-BE49-F238E27FC236}">
              <a16:creationId xmlns:a16="http://schemas.microsoft.com/office/drawing/2014/main" id="{5EF8CD2E-439E-481F-B7EB-58D7146B85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29" name="TextBox 1">
          <a:extLst>
            <a:ext uri="{FF2B5EF4-FFF2-40B4-BE49-F238E27FC236}">
              <a16:creationId xmlns:a16="http://schemas.microsoft.com/office/drawing/2014/main" id="{36CB7590-1F33-4F1B-87DA-D674D55E102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0" name="TextBox 1">
          <a:extLst>
            <a:ext uri="{FF2B5EF4-FFF2-40B4-BE49-F238E27FC236}">
              <a16:creationId xmlns:a16="http://schemas.microsoft.com/office/drawing/2014/main" id="{B1B5ADB1-6195-429A-AA54-619AE58202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1" name="TextBox 1">
          <a:extLst>
            <a:ext uri="{FF2B5EF4-FFF2-40B4-BE49-F238E27FC236}">
              <a16:creationId xmlns:a16="http://schemas.microsoft.com/office/drawing/2014/main" id="{3B77393C-4CCE-4900-A658-86E004BD00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2" name="TextBox 1">
          <a:extLst>
            <a:ext uri="{FF2B5EF4-FFF2-40B4-BE49-F238E27FC236}">
              <a16:creationId xmlns:a16="http://schemas.microsoft.com/office/drawing/2014/main" id="{A1F81F75-4186-4F22-9ABD-3F38431CE42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3" name="TextBox 1">
          <a:extLst>
            <a:ext uri="{FF2B5EF4-FFF2-40B4-BE49-F238E27FC236}">
              <a16:creationId xmlns:a16="http://schemas.microsoft.com/office/drawing/2014/main" id="{B13EE6ED-B0B7-4D53-B987-F71F9614FB9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4" name="TextBox 1">
          <a:extLst>
            <a:ext uri="{FF2B5EF4-FFF2-40B4-BE49-F238E27FC236}">
              <a16:creationId xmlns:a16="http://schemas.microsoft.com/office/drawing/2014/main" id="{1AC664C8-45DF-42EF-A9E3-FC46CF3096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5" name="TextBox 1">
          <a:extLst>
            <a:ext uri="{FF2B5EF4-FFF2-40B4-BE49-F238E27FC236}">
              <a16:creationId xmlns:a16="http://schemas.microsoft.com/office/drawing/2014/main" id="{C8961C45-E6A6-48B5-B06E-A9A3110235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6" name="TextBox 1">
          <a:extLst>
            <a:ext uri="{FF2B5EF4-FFF2-40B4-BE49-F238E27FC236}">
              <a16:creationId xmlns:a16="http://schemas.microsoft.com/office/drawing/2014/main" id="{5C8FEA64-CAC2-4656-9B11-0B3D523F77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7" name="TextBox 1">
          <a:extLst>
            <a:ext uri="{FF2B5EF4-FFF2-40B4-BE49-F238E27FC236}">
              <a16:creationId xmlns:a16="http://schemas.microsoft.com/office/drawing/2014/main" id="{E3763853-DE0D-4CD2-BE90-92176AD1D3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8" name="TextBox 1">
          <a:extLst>
            <a:ext uri="{FF2B5EF4-FFF2-40B4-BE49-F238E27FC236}">
              <a16:creationId xmlns:a16="http://schemas.microsoft.com/office/drawing/2014/main" id="{A06EE645-338A-4816-86E7-2AB736D155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39" name="TextBox 1">
          <a:extLst>
            <a:ext uri="{FF2B5EF4-FFF2-40B4-BE49-F238E27FC236}">
              <a16:creationId xmlns:a16="http://schemas.microsoft.com/office/drawing/2014/main" id="{B28C1895-2D89-4327-BA2D-413BD4F596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0" name="TextBox 1">
          <a:extLst>
            <a:ext uri="{FF2B5EF4-FFF2-40B4-BE49-F238E27FC236}">
              <a16:creationId xmlns:a16="http://schemas.microsoft.com/office/drawing/2014/main" id="{250E0263-DFB1-45A6-B6FD-4E909667AD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1" name="TextBox 1">
          <a:extLst>
            <a:ext uri="{FF2B5EF4-FFF2-40B4-BE49-F238E27FC236}">
              <a16:creationId xmlns:a16="http://schemas.microsoft.com/office/drawing/2014/main" id="{DEC96210-EBBA-438A-9864-9CF8DE8935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2" name="TextBox 1">
          <a:extLst>
            <a:ext uri="{FF2B5EF4-FFF2-40B4-BE49-F238E27FC236}">
              <a16:creationId xmlns:a16="http://schemas.microsoft.com/office/drawing/2014/main" id="{B33AFBFD-3F19-4D3C-9A34-DDC87B8BDF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3" name="TextBox 1">
          <a:extLst>
            <a:ext uri="{FF2B5EF4-FFF2-40B4-BE49-F238E27FC236}">
              <a16:creationId xmlns:a16="http://schemas.microsoft.com/office/drawing/2014/main" id="{FA7FC52F-53B5-4856-8989-87CA0FD7AB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4" name="TextBox 1">
          <a:extLst>
            <a:ext uri="{FF2B5EF4-FFF2-40B4-BE49-F238E27FC236}">
              <a16:creationId xmlns:a16="http://schemas.microsoft.com/office/drawing/2014/main" id="{DB266228-0573-451C-A857-905A9735749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5" name="TextBox 1">
          <a:extLst>
            <a:ext uri="{FF2B5EF4-FFF2-40B4-BE49-F238E27FC236}">
              <a16:creationId xmlns:a16="http://schemas.microsoft.com/office/drawing/2014/main" id="{476C1334-ED27-4460-B8CA-A485DA9219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6" name="TextBox 1">
          <a:extLst>
            <a:ext uri="{FF2B5EF4-FFF2-40B4-BE49-F238E27FC236}">
              <a16:creationId xmlns:a16="http://schemas.microsoft.com/office/drawing/2014/main" id="{DC5CC470-E011-4168-B289-75098DA749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7" name="TextBox 1">
          <a:extLst>
            <a:ext uri="{FF2B5EF4-FFF2-40B4-BE49-F238E27FC236}">
              <a16:creationId xmlns:a16="http://schemas.microsoft.com/office/drawing/2014/main" id="{9FD5E80B-B007-4DE3-877F-547D5C04AC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8" name="TextBox 1">
          <a:extLst>
            <a:ext uri="{FF2B5EF4-FFF2-40B4-BE49-F238E27FC236}">
              <a16:creationId xmlns:a16="http://schemas.microsoft.com/office/drawing/2014/main" id="{F610CA15-CDE9-42F5-B4E3-F67A95C897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49" name="TextBox 1">
          <a:extLst>
            <a:ext uri="{FF2B5EF4-FFF2-40B4-BE49-F238E27FC236}">
              <a16:creationId xmlns:a16="http://schemas.microsoft.com/office/drawing/2014/main" id="{45A2C84B-CC93-4F26-BD5D-10658D8E59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0" name="TextBox 1">
          <a:extLst>
            <a:ext uri="{FF2B5EF4-FFF2-40B4-BE49-F238E27FC236}">
              <a16:creationId xmlns:a16="http://schemas.microsoft.com/office/drawing/2014/main" id="{5C4B51CB-2B85-4093-95DE-79F68F0A50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1" name="TextBox 1">
          <a:extLst>
            <a:ext uri="{FF2B5EF4-FFF2-40B4-BE49-F238E27FC236}">
              <a16:creationId xmlns:a16="http://schemas.microsoft.com/office/drawing/2014/main" id="{2AF39C92-1819-4C6F-B873-3A94518108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2" name="TextBox 1">
          <a:extLst>
            <a:ext uri="{FF2B5EF4-FFF2-40B4-BE49-F238E27FC236}">
              <a16:creationId xmlns:a16="http://schemas.microsoft.com/office/drawing/2014/main" id="{7677FA58-ECBB-40BE-95C6-13931FCABA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3" name="TextBox 1">
          <a:extLst>
            <a:ext uri="{FF2B5EF4-FFF2-40B4-BE49-F238E27FC236}">
              <a16:creationId xmlns:a16="http://schemas.microsoft.com/office/drawing/2014/main" id="{2A1DD5EE-2F67-4653-B1E0-284285535E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4" name="TextBox 1">
          <a:extLst>
            <a:ext uri="{FF2B5EF4-FFF2-40B4-BE49-F238E27FC236}">
              <a16:creationId xmlns:a16="http://schemas.microsoft.com/office/drawing/2014/main" id="{CC2AFDDD-16F4-4A6F-8614-5335DF3DDF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5" name="TextBox 1">
          <a:extLst>
            <a:ext uri="{FF2B5EF4-FFF2-40B4-BE49-F238E27FC236}">
              <a16:creationId xmlns:a16="http://schemas.microsoft.com/office/drawing/2014/main" id="{AD2292F9-B41C-4778-9DB6-9578727EBF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6" name="TextBox 1">
          <a:extLst>
            <a:ext uri="{FF2B5EF4-FFF2-40B4-BE49-F238E27FC236}">
              <a16:creationId xmlns:a16="http://schemas.microsoft.com/office/drawing/2014/main" id="{530A0857-4C40-4166-9460-A16E073A44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7" name="TextBox 1">
          <a:extLst>
            <a:ext uri="{FF2B5EF4-FFF2-40B4-BE49-F238E27FC236}">
              <a16:creationId xmlns:a16="http://schemas.microsoft.com/office/drawing/2014/main" id="{3E09E2AF-0777-4F9E-97FA-9B563DE0B0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8" name="TextBox 1">
          <a:extLst>
            <a:ext uri="{FF2B5EF4-FFF2-40B4-BE49-F238E27FC236}">
              <a16:creationId xmlns:a16="http://schemas.microsoft.com/office/drawing/2014/main" id="{1723BB32-A594-466E-A9FE-AAFB468C29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59" name="TextBox 1">
          <a:extLst>
            <a:ext uri="{FF2B5EF4-FFF2-40B4-BE49-F238E27FC236}">
              <a16:creationId xmlns:a16="http://schemas.microsoft.com/office/drawing/2014/main" id="{4471350E-F6C8-46EF-B468-15A25D12AD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0" name="TextBox 1">
          <a:extLst>
            <a:ext uri="{FF2B5EF4-FFF2-40B4-BE49-F238E27FC236}">
              <a16:creationId xmlns:a16="http://schemas.microsoft.com/office/drawing/2014/main" id="{3C0689FC-91CA-4EB7-B310-CB56953ACCD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1" name="TextBox 1">
          <a:extLst>
            <a:ext uri="{FF2B5EF4-FFF2-40B4-BE49-F238E27FC236}">
              <a16:creationId xmlns:a16="http://schemas.microsoft.com/office/drawing/2014/main" id="{E5AD8D88-C636-454B-850B-B92691217A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2" name="TextBox 1">
          <a:extLst>
            <a:ext uri="{FF2B5EF4-FFF2-40B4-BE49-F238E27FC236}">
              <a16:creationId xmlns:a16="http://schemas.microsoft.com/office/drawing/2014/main" id="{4D2DE65A-E037-4CC9-822A-97C420B44C1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3" name="TextBox 1">
          <a:extLst>
            <a:ext uri="{FF2B5EF4-FFF2-40B4-BE49-F238E27FC236}">
              <a16:creationId xmlns:a16="http://schemas.microsoft.com/office/drawing/2014/main" id="{5429A34B-24A7-44C5-BD42-2519C35361E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4" name="TextBox 1">
          <a:extLst>
            <a:ext uri="{FF2B5EF4-FFF2-40B4-BE49-F238E27FC236}">
              <a16:creationId xmlns:a16="http://schemas.microsoft.com/office/drawing/2014/main" id="{A11F5BEC-014B-4B5E-A83F-BF8C22D36C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5" name="TextBox 1">
          <a:extLst>
            <a:ext uri="{FF2B5EF4-FFF2-40B4-BE49-F238E27FC236}">
              <a16:creationId xmlns:a16="http://schemas.microsoft.com/office/drawing/2014/main" id="{341E4563-24C3-432F-A579-DF7ED913CA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6" name="TextBox 1">
          <a:extLst>
            <a:ext uri="{FF2B5EF4-FFF2-40B4-BE49-F238E27FC236}">
              <a16:creationId xmlns:a16="http://schemas.microsoft.com/office/drawing/2014/main" id="{3253DDE0-2A5C-46A6-9D7E-585714533A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7" name="TextBox 1">
          <a:extLst>
            <a:ext uri="{FF2B5EF4-FFF2-40B4-BE49-F238E27FC236}">
              <a16:creationId xmlns:a16="http://schemas.microsoft.com/office/drawing/2014/main" id="{3FBFE8EC-6A83-4575-AF5C-2B5875D028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8" name="TextBox 1">
          <a:extLst>
            <a:ext uri="{FF2B5EF4-FFF2-40B4-BE49-F238E27FC236}">
              <a16:creationId xmlns:a16="http://schemas.microsoft.com/office/drawing/2014/main" id="{5394566B-D1F9-4072-8A3F-4226FA82E3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69" name="TextBox 1">
          <a:extLst>
            <a:ext uri="{FF2B5EF4-FFF2-40B4-BE49-F238E27FC236}">
              <a16:creationId xmlns:a16="http://schemas.microsoft.com/office/drawing/2014/main" id="{A7D26AD2-E284-4EEC-A556-72AD77924C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0" name="TextBox 1">
          <a:extLst>
            <a:ext uri="{FF2B5EF4-FFF2-40B4-BE49-F238E27FC236}">
              <a16:creationId xmlns:a16="http://schemas.microsoft.com/office/drawing/2014/main" id="{9415023D-E787-4E63-9B42-1D2402AE953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1" name="TextBox 1">
          <a:extLst>
            <a:ext uri="{FF2B5EF4-FFF2-40B4-BE49-F238E27FC236}">
              <a16:creationId xmlns:a16="http://schemas.microsoft.com/office/drawing/2014/main" id="{E404AA8F-23B5-467C-9383-81DE1AF270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2" name="TextBox 1">
          <a:extLst>
            <a:ext uri="{FF2B5EF4-FFF2-40B4-BE49-F238E27FC236}">
              <a16:creationId xmlns:a16="http://schemas.microsoft.com/office/drawing/2014/main" id="{C5F5D14D-74FA-4AAD-A9F8-0810E1DAF2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3" name="TextBox 1">
          <a:extLst>
            <a:ext uri="{FF2B5EF4-FFF2-40B4-BE49-F238E27FC236}">
              <a16:creationId xmlns:a16="http://schemas.microsoft.com/office/drawing/2014/main" id="{0298F470-BB8F-4ADA-92A4-744490318E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4" name="TextBox 1">
          <a:extLst>
            <a:ext uri="{FF2B5EF4-FFF2-40B4-BE49-F238E27FC236}">
              <a16:creationId xmlns:a16="http://schemas.microsoft.com/office/drawing/2014/main" id="{B8AC7CD3-59AC-4B61-8450-0E6582774D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5" name="TextBox 1">
          <a:extLst>
            <a:ext uri="{FF2B5EF4-FFF2-40B4-BE49-F238E27FC236}">
              <a16:creationId xmlns:a16="http://schemas.microsoft.com/office/drawing/2014/main" id="{3AA10998-685E-4D1A-A129-056B9C8FB6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6" name="TextBox 1">
          <a:extLst>
            <a:ext uri="{FF2B5EF4-FFF2-40B4-BE49-F238E27FC236}">
              <a16:creationId xmlns:a16="http://schemas.microsoft.com/office/drawing/2014/main" id="{BDAC82C6-E6CD-4A70-A2B0-3FDE3642433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7" name="TextBox 1">
          <a:extLst>
            <a:ext uri="{FF2B5EF4-FFF2-40B4-BE49-F238E27FC236}">
              <a16:creationId xmlns:a16="http://schemas.microsoft.com/office/drawing/2014/main" id="{1FE95AFA-3169-440B-8D35-6BF9BCD1F8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8" name="TextBox 1">
          <a:extLst>
            <a:ext uri="{FF2B5EF4-FFF2-40B4-BE49-F238E27FC236}">
              <a16:creationId xmlns:a16="http://schemas.microsoft.com/office/drawing/2014/main" id="{A8A9EE1F-08AD-4A3B-9FCA-267E7F4AC4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79" name="TextBox 1">
          <a:extLst>
            <a:ext uri="{FF2B5EF4-FFF2-40B4-BE49-F238E27FC236}">
              <a16:creationId xmlns:a16="http://schemas.microsoft.com/office/drawing/2014/main" id="{5846593B-9E06-4DFC-B970-D9FE52DE54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0" name="TextBox 1">
          <a:extLst>
            <a:ext uri="{FF2B5EF4-FFF2-40B4-BE49-F238E27FC236}">
              <a16:creationId xmlns:a16="http://schemas.microsoft.com/office/drawing/2014/main" id="{7D85AFCD-FBAA-49EB-99AD-4337AE8401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1" name="TextBox 1">
          <a:extLst>
            <a:ext uri="{FF2B5EF4-FFF2-40B4-BE49-F238E27FC236}">
              <a16:creationId xmlns:a16="http://schemas.microsoft.com/office/drawing/2014/main" id="{56E9D33E-E3B0-478C-A247-C8162EB69E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2" name="TextBox 1">
          <a:extLst>
            <a:ext uri="{FF2B5EF4-FFF2-40B4-BE49-F238E27FC236}">
              <a16:creationId xmlns:a16="http://schemas.microsoft.com/office/drawing/2014/main" id="{017AEC63-04BF-43F9-821C-386338A9C1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3" name="TextBox 1">
          <a:extLst>
            <a:ext uri="{FF2B5EF4-FFF2-40B4-BE49-F238E27FC236}">
              <a16:creationId xmlns:a16="http://schemas.microsoft.com/office/drawing/2014/main" id="{168A4B05-DA5D-4263-BBA7-63FFA7C4BA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4" name="TextBox 1">
          <a:extLst>
            <a:ext uri="{FF2B5EF4-FFF2-40B4-BE49-F238E27FC236}">
              <a16:creationId xmlns:a16="http://schemas.microsoft.com/office/drawing/2014/main" id="{2C0158D7-B313-4BCB-BB11-D0D8F3DE63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5" name="TextBox 1">
          <a:extLst>
            <a:ext uri="{FF2B5EF4-FFF2-40B4-BE49-F238E27FC236}">
              <a16:creationId xmlns:a16="http://schemas.microsoft.com/office/drawing/2014/main" id="{5CEB53F7-604C-43BE-88F2-6BF2E905682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6" name="TextBox 1">
          <a:extLst>
            <a:ext uri="{FF2B5EF4-FFF2-40B4-BE49-F238E27FC236}">
              <a16:creationId xmlns:a16="http://schemas.microsoft.com/office/drawing/2014/main" id="{2DC85582-DD3A-40C9-9765-8C2F19E8CA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7" name="TextBox 1">
          <a:extLst>
            <a:ext uri="{FF2B5EF4-FFF2-40B4-BE49-F238E27FC236}">
              <a16:creationId xmlns:a16="http://schemas.microsoft.com/office/drawing/2014/main" id="{4774EC03-FDC8-443D-9044-75297FD5D5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8" name="TextBox 1">
          <a:extLst>
            <a:ext uri="{FF2B5EF4-FFF2-40B4-BE49-F238E27FC236}">
              <a16:creationId xmlns:a16="http://schemas.microsoft.com/office/drawing/2014/main" id="{A2AE9334-3237-4B1E-BBB5-C595F8C9B1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89" name="TextBox 1">
          <a:extLst>
            <a:ext uri="{FF2B5EF4-FFF2-40B4-BE49-F238E27FC236}">
              <a16:creationId xmlns:a16="http://schemas.microsoft.com/office/drawing/2014/main" id="{314DDB78-5305-49B0-A42E-B267F7FEC1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0" name="TextBox 1">
          <a:extLst>
            <a:ext uri="{FF2B5EF4-FFF2-40B4-BE49-F238E27FC236}">
              <a16:creationId xmlns:a16="http://schemas.microsoft.com/office/drawing/2014/main" id="{B55FE8E6-D4CB-4C25-94B1-688D78CD19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1" name="TextBox 1">
          <a:extLst>
            <a:ext uri="{FF2B5EF4-FFF2-40B4-BE49-F238E27FC236}">
              <a16:creationId xmlns:a16="http://schemas.microsoft.com/office/drawing/2014/main" id="{3FBDCF9F-1774-4809-953E-D135483917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2" name="TextBox 1">
          <a:extLst>
            <a:ext uri="{FF2B5EF4-FFF2-40B4-BE49-F238E27FC236}">
              <a16:creationId xmlns:a16="http://schemas.microsoft.com/office/drawing/2014/main" id="{D40B75CE-B4A7-454C-A076-E6C6E581D1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3" name="TextBox 1">
          <a:extLst>
            <a:ext uri="{FF2B5EF4-FFF2-40B4-BE49-F238E27FC236}">
              <a16:creationId xmlns:a16="http://schemas.microsoft.com/office/drawing/2014/main" id="{1E91529D-41AB-46C5-BAE7-41348EE238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4" name="TextBox 1">
          <a:extLst>
            <a:ext uri="{FF2B5EF4-FFF2-40B4-BE49-F238E27FC236}">
              <a16:creationId xmlns:a16="http://schemas.microsoft.com/office/drawing/2014/main" id="{1EA9E1AD-EF9E-49C9-B2CA-6A448AA99D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5" name="TextBox 1">
          <a:extLst>
            <a:ext uri="{FF2B5EF4-FFF2-40B4-BE49-F238E27FC236}">
              <a16:creationId xmlns:a16="http://schemas.microsoft.com/office/drawing/2014/main" id="{F4E7983F-4539-4DBB-AE37-E02051ACD5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6" name="TextBox 1">
          <a:extLst>
            <a:ext uri="{FF2B5EF4-FFF2-40B4-BE49-F238E27FC236}">
              <a16:creationId xmlns:a16="http://schemas.microsoft.com/office/drawing/2014/main" id="{775EF028-2A5C-44E6-9B9E-65746E94E2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7" name="TextBox 1">
          <a:extLst>
            <a:ext uri="{FF2B5EF4-FFF2-40B4-BE49-F238E27FC236}">
              <a16:creationId xmlns:a16="http://schemas.microsoft.com/office/drawing/2014/main" id="{0057A937-86C8-4454-B03C-6DFEA3C159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8" name="TextBox 1">
          <a:extLst>
            <a:ext uri="{FF2B5EF4-FFF2-40B4-BE49-F238E27FC236}">
              <a16:creationId xmlns:a16="http://schemas.microsoft.com/office/drawing/2014/main" id="{EEF293EF-BDE2-455D-8478-B72A12591B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499" name="TextBox 1">
          <a:extLst>
            <a:ext uri="{FF2B5EF4-FFF2-40B4-BE49-F238E27FC236}">
              <a16:creationId xmlns:a16="http://schemas.microsoft.com/office/drawing/2014/main" id="{64A49AF8-9E3B-49F6-BE0A-CA7A1EDB6D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0" name="TextBox 1">
          <a:extLst>
            <a:ext uri="{FF2B5EF4-FFF2-40B4-BE49-F238E27FC236}">
              <a16:creationId xmlns:a16="http://schemas.microsoft.com/office/drawing/2014/main" id="{C4219E44-2CB2-4859-B94A-86186995E7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1" name="TextBox 1">
          <a:extLst>
            <a:ext uri="{FF2B5EF4-FFF2-40B4-BE49-F238E27FC236}">
              <a16:creationId xmlns:a16="http://schemas.microsoft.com/office/drawing/2014/main" id="{D07D637D-8BFA-4A0A-9E23-7225A6648E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2" name="TextBox 1">
          <a:extLst>
            <a:ext uri="{FF2B5EF4-FFF2-40B4-BE49-F238E27FC236}">
              <a16:creationId xmlns:a16="http://schemas.microsoft.com/office/drawing/2014/main" id="{CCC5E325-151C-4F44-854C-7DFC89BEBA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3" name="TextBox 1">
          <a:extLst>
            <a:ext uri="{FF2B5EF4-FFF2-40B4-BE49-F238E27FC236}">
              <a16:creationId xmlns:a16="http://schemas.microsoft.com/office/drawing/2014/main" id="{4996EB14-4B19-4213-BB18-FA285A40E9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4" name="TextBox 1">
          <a:extLst>
            <a:ext uri="{FF2B5EF4-FFF2-40B4-BE49-F238E27FC236}">
              <a16:creationId xmlns:a16="http://schemas.microsoft.com/office/drawing/2014/main" id="{F6936A1D-DD6B-4CD0-89D0-56187F079E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5" name="TextBox 1">
          <a:extLst>
            <a:ext uri="{FF2B5EF4-FFF2-40B4-BE49-F238E27FC236}">
              <a16:creationId xmlns:a16="http://schemas.microsoft.com/office/drawing/2014/main" id="{5C06F454-184B-4D13-A3CA-5911EEB52A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6" name="TextBox 1">
          <a:extLst>
            <a:ext uri="{FF2B5EF4-FFF2-40B4-BE49-F238E27FC236}">
              <a16:creationId xmlns:a16="http://schemas.microsoft.com/office/drawing/2014/main" id="{54A0DDF6-4964-4ABA-A8B7-7A081981F6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7" name="TextBox 1">
          <a:extLst>
            <a:ext uri="{FF2B5EF4-FFF2-40B4-BE49-F238E27FC236}">
              <a16:creationId xmlns:a16="http://schemas.microsoft.com/office/drawing/2014/main" id="{C6F2945A-C6CE-4CCD-869B-FDBF202962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8" name="TextBox 1">
          <a:extLst>
            <a:ext uri="{FF2B5EF4-FFF2-40B4-BE49-F238E27FC236}">
              <a16:creationId xmlns:a16="http://schemas.microsoft.com/office/drawing/2014/main" id="{B9C09691-09DC-4EE7-A33D-7A0B89B21D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09" name="TextBox 1">
          <a:extLst>
            <a:ext uri="{FF2B5EF4-FFF2-40B4-BE49-F238E27FC236}">
              <a16:creationId xmlns:a16="http://schemas.microsoft.com/office/drawing/2014/main" id="{020E18D0-8E83-4EA9-B183-3411047168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0" name="TextBox 1">
          <a:extLst>
            <a:ext uri="{FF2B5EF4-FFF2-40B4-BE49-F238E27FC236}">
              <a16:creationId xmlns:a16="http://schemas.microsoft.com/office/drawing/2014/main" id="{3991446A-E77C-48E5-A83B-158AB939DA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1" name="TextBox 1">
          <a:extLst>
            <a:ext uri="{FF2B5EF4-FFF2-40B4-BE49-F238E27FC236}">
              <a16:creationId xmlns:a16="http://schemas.microsoft.com/office/drawing/2014/main" id="{087E0445-3B54-493B-ABD0-A437D45B0A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2" name="TextBox 1">
          <a:extLst>
            <a:ext uri="{FF2B5EF4-FFF2-40B4-BE49-F238E27FC236}">
              <a16:creationId xmlns:a16="http://schemas.microsoft.com/office/drawing/2014/main" id="{D8E2A114-C478-4F4E-A305-CA4704C2AD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3" name="TextBox 1">
          <a:extLst>
            <a:ext uri="{FF2B5EF4-FFF2-40B4-BE49-F238E27FC236}">
              <a16:creationId xmlns:a16="http://schemas.microsoft.com/office/drawing/2014/main" id="{6F459C7F-B5FE-4F22-B3E9-9BD58EEBFE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4" name="TextBox 1">
          <a:extLst>
            <a:ext uri="{FF2B5EF4-FFF2-40B4-BE49-F238E27FC236}">
              <a16:creationId xmlns:a16="http://schemas.microsoft.com/office/drawing/2014/main" id="{2921C8C9-9769-4EBE-B510-B2017F65C7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5" name="TextBox 1">
          <a:extLst>
            <a:ext uri="{FF2B5EF4-FFF2-40B4-BE49-F238E27FC236}">
              <a16:creationId xmlns:a16="http://schemas.microsoft.com/office/drawing/2014/main" id="{58E599F6-5EB2-4772-8663-87E2823F14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6" name="TextBox 1">
          <a:extLst>
            <a:ext uri="{FF2B5EF4-FFF2-40B4-BE49-F238E27FC236}">
              <a16:creationId xmlns:a16="http://schemas.microsoft.com/office/drawing/2014/main" id="{97825784-2468-42BE-BE5B-3A804215C2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7" name="TextBox 1">
          <a:extLst>
            <a:ext uri="{FF2B5EF4-FFF2-40B4-BE49-F238E27FC236}">
              <a16:creationId xmlns:a16="http://schemas.microsoft.com/office/drawing/2014/main" id="{4C20726E-E080-4908-BB1E-7B0B4748FF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8" name="TextBox 1">
          <a:extLst>
            <a:ext uri="{FF2B5EF4-FFF2-40B4-BE49-F238E27FC236}">
              <a16:creationId xmlns:a16="http://schemas.microsoft.com/office/drawing/2014/main" id="{8A955B46-2434-445E-80BC-86BEEDEC44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19" name="TextBox 1">
          <a:extLst>
            <a:ext uri="{FF2B5EF4-FFF2-40B4-BE49-F238E27FC236}">
              <a16:creationId xmlns:a16="http://schemas.microsoft.com/office/drawing/2014/main" id="{8AB74990-0D67-4784-BA1F-A09D5C3117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0" name="TextBox 1">
          <a:extLst>
            <a:ext uri="{FF2B5EF4-FFF2-40B4-BE49-F238E27FC236}">
              <a16:creationId xmlns:a16="http://schemas.microsoft.com/office/drawing/2014/main" id="{4B3CCB94-48F5-4F95-89FE-7F8EEC645E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1" name="TextBox 1">
          <a:extLst>
            <a:ext uri="{FF2B5EF4-FFF2-40B4-BE49-F238E27FC236}">
              <a16:creationId xmlns:a16="http://schemas.microsoft.com/office/drawing/2014/main" id="{91B5BF88-C276-4EF7-94A2-FACE7734DF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2" name="TextBox 1">
          <a:extLst>
            <a:ext uri="{FF2B5EF4-FFF2-40B4-BE49-F238E27FC236}">
              <a16:creationId xmlns:a16="http://schemas.microsoft.com/office/drawing/2014/main" id="{99FDD45C-8DE2-4512-AF7B-3ACE5E6ED4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3" name="TextBox 1">
          <a:extLst>
            <a:ext uri="{FF2B5EF4-FFF2-40B4-BE49-F238E27FC236}">
              <a16:creationId xmlns:a16="http://schemas.microsoft.com/office/drawing/2014/main" id="{54FBCF09-5264-486E-B24D-7B6547C0A7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4" name="TextBox 1">
          <a:extLst>
            <a:ext uri="{FF2B5EF4-FFF2-40B4-BE49-F238E27FC236}">
              <a16:creationId xmlns:a16="http://schemas.microsoft.com/office/drawing/2014/main" id="{EDEFB746-8A18-4D36-A6AF-7B3A805DAB6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5" name="TextBox 1">
          <a:extLst>
            <a:ext uri="{FF2B5EF4-FFF2-40B4-BE49-F238E27FC236}">
              <a16:creationId xmlns:a16="http://schemas.microsoft.com/office/drawing/2014/main" id="{26B02F95-93C8-4D26-81F0-3BFA96537E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6" name="TextBox 1">
          <a:extLst>
            <a:ext uri="{FF2B5EF4-FFF2-40B4-BE49-F238E27FC236}">
              <a16:creationId xmlns:a16="http://schemas.microsoft.com/office/drawing/2014/main" id="{387600CB-C9F3-4137-8125-CD4EDE0961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7" name="TextBox 1">
          <a:extLst>
            <a:ext uri="{FF2B5EF4-FFF2-40B4-BE49-F238E27FC236}">
              <a16:creationId xmlns:a16="http://schemas.microsoft.com/office/drawing/2014/main" id="{F9BAF2D3-4458-4D1F-9697-C346AF517D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8" name="TextBox 1">
          <a:extLst>
            <a:ext uri="{FF2B5EF4-FFF2-40B4-BE49-F238E27FC236}">
              <a16:creationId xmlns:a16="http://schemas.microsoft.com/office/drawing/2014/main" id="{B2D31474-CE6D-437D-981E-3A37F5DDF7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29" name="TextBox 1">
          <a:extLst>
            <a:ext uri="{FF2B5EF4-FFF2-40B4-BE49-F238E27FC236}">
              <a16:creationId xmlns:a16="http://schemas.microsoft.com/office/drawing/2014/main" id="{2FA44146-8991-46F6-8B0B-3F1ADE570F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0" name="TextBox 1">
          <a:extLst>
            <a:ext uri="{FF2B5EF4-FFF2-40B4-BE49-F238E27FC236}">
              <a16:creationId xmlns:a16="http://schemas.microsoft.com/office/drawing/2014/main" id="{9134969E-450E-44D5-83FE-0EDAB47A81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1" name="TextBox 1">
          <a:extLst>
            <a:ext uri="{FF2B5EF4-FFF2-40B4-BE49-F238E27FC236}">
              <a16:creationId xmlns:a16="http://schemas.microsoft.com/office/drawing/2014/main" id="{46332F19-6E40-4DEA-AFAF-FE2E5A4EDB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2" name="TextBox 1">
          <a:extLst>
            <a:ext uri="{FF2B5EF4-FFF2-40B4-BE49-F238E27FC236}">
              <a16:creationId xmlns:a16="http://schemas.microsoft.com/office/drawing/2014/main" id="{6756F99D-B616-43B6-A58F-E8D53B61E78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3" name="TextBox 1">
          <a:extLst>
            <a:ext uri="{FF2B5EF4-FFF2-40B4-BE49-F238E27FC236}">
              <a16:creationId xmlns:a16="http://schemas.microsoft.com/office/drawing/2014/main" id="{3CF1E67F-836B-4A67-9911-72E0EFB8A4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4" name="TextBox 1">
          <a:extLst>
            <a:ext uri="{FF2B5EF4-FFF2-40B4-BE49-F238E27FC236}">
              <a16:creationId xmlns:a16="http://schemas.microsoft.com/office/drawing/2014/main" id="{3D3EF247-4CA0-40CD-AB4E-36D28BF3D3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5" name="TextBox 1">
          <a:extLst>
            <a:ext uri="{FF2B5EF4-FFF2-40B4-BE49-F238E27FC236}">
              <a16:creationId xmlns:a16="http://schemas.microsoft.com/office/drawing/2014/main" id="{F8296B37-0678-43E3-8B42-A7F4D97BE8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6" name="TextBox 1">
          <a:extLst>
            <a:ext uri="{FF2B5EF4-FFF2-40B4-BE49-F238E27FC236}">
              <a16:creationId xmlns:a16="http://schemas.microsoft.com/office/drawing/2014/main" id="{2B6C6CA8-2ED1-46AC-AF33-BD5464380E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7" name="TextBox 1">
          <a:extLst>
            <a:ext uri="{FF2B5EF4-FFF2-40B4-BE49-F238E27FC236}">
              <a16:creationId xmlns:a16="http://schemas.microsoft.com/office/drawing/2014/main" id="{95D2F842-0A8D-4778-8A90-318E191B1D4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8" name="TextBox 1">
          <a:extLst>
            <a:ext uri="{FF2B5EF4-FFF2-40B4-BE49-F238E27FC236}">
              <a16:creationId xmlns:a16="http://schemas.microsoft.com/office/drawing/2014/main" id="{31A94733-0FD9-4951-B8EA-7EEF9B62D3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39" name="TextBox 1">
          <a:extLst>
            <a:ext uri="{FF2B5EF4-FFF2-40B4-BE49-F238E27FC236}">
              <a16:creationId xmlns:a16="http://schemas.microsoft.com/office/drawing/2014/main" id="{09424609-5727-4390-96A7-F09C595DA2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0" name="TextBox 1">
          <a:extLst>
            <a:ext uri="{FF2B5EF4-FFF2-40B4-BE49-F238E27FC236}">
              <a16:creationId xmlns:a16="http://schemas.microsoft.com/office/drawing/2014/main" id="{DF90EFA0-240B-4FAF-A6F8-3F5CF76919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1" name="TextBox 1">
          <a:extLst>
            <a:ext uri="{FF2B5EF4-FFF2-40B4-BE49-F238E27FC236}">
              <a16:creationId xmlns:a16="http://schemas.microsoft.com/office/drawing/2014/main" id="{3168CF0C-1200-4386-AB8C-4DB0DE01CB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2" name="TextBox 1">
          <a:extLst>
            <a:ext uri="{FF2B5EF4-FFF2-40B4-BE49-F238E27FC236}">
              <a16:creationId xmlns:a16="http://schemas.microsoft.com/office/drawing/2014/main" id="{D9BB55EB-46EE-49F7-809E-6A487EAAA89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3" name="TextBox 1">
          <a:extLst>
            <a:ext uri="{FF2B5EF4-FFF2-40B4-BE49-F238E27FC236}">
              <a16:creationId xmlns:a16="http://schemas.microsoft.com/office/drawing/2014/main" id="{D706D9E2-2E9B-42C7-A890-6607B15666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4" name="TextBox 1">
          <a:extLst>
            <a:ext uri="{FF2B5EF4-FFF2-40B4-BE49-F238E27FC236}">
              <a16:creationId xmlns:a16="http://schemas.microsoft.com/office/drawing/2014/main" id="{581080EE-C4B1-453B-BDF5-F8A3C4F442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5" name="TextBox 1">
          <a:extLst>
            <a:ext uri="{FF2B5EF4-FFF2-40B4-BE49-F238E27FC236}">
              <a16:creationId xmlns:a16="http://schemas.microsoft.com/office/drawing/2014/main" id="{A41C603B-81D6-460D-8AB1-CAEBC9978B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6" name="TextBox 1">
          <a:extLst>
            <a:ext uri="{FF2B5EF4-FFF2-40B4-BE49-F238E27FC236}">
              <a16:creationId xmlns:a16="http://schemas.microsoft.com/office/drawing/2014/main" id="{58CBA2D7-003E-493E-A1C7-FA30416940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7" name="TextBox 1">
          <a:extLst>
            <a:ext uri="{FF2B5EF4-FFF2-40B4-BE49-F238E27FC236}">
              <a16:creationId xmlns:a16="http://schemas.microsoft.com/office/drawing/2014/main" id="{AFD2505A-3E94-486B-9E85-67F1E0E3C1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8" name="TextBox 1">
          <a:extLst>
            <a:ext uri="{FF2B5EF4-FFF2-40B4-BE49-F238E27FC236}">
              <a16:creationId xmlns:a16="http://schemas.microsoft.com/office/drawing/2014/main" id="{A14F02BA-9BA0-4A81-9D49-D4433E032B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49" name="TextBox 1">
          <a:extLst>
            <a:ext uri="{FF2B5EF4-FFF2-40B4-BE49-F238E27FC236}">
              <a16:creationId xmlns:a16="http://schemas.microsoft.com/office/drawing/2014/main" id="{E5041594-715F-4679-92FB-A01942C88B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0" name="TextBox 1">
          <a:extLst>
            <a:ext uri="{FF2B5EF4-FFF2-40B4-BE49-F238E27FC236}">
              <a16:creationId xmlns:a16="http://schemas.microsoft.com/office/drawing/2014/main" id="{0940C1FA-8D53-447F-B36B-8DED40D225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1" name="TextBox 1">
          <a:extLst>
            <a:ext uri="{FF2B5EF4-FFF2-40B4-BE49-F238E27FC236}">
              <a16:creationId xmlns:a16="http://schemas.microsoft.com/office/drawing/2014/main" id="{7AA2A383-1A0B-4499-92A6-A583745FA4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2" name="TextBox 1">
          <a:extLst>
            <a:ext uri="{FF2B5EF4-FFF2-40B4-BE49-F238E27FC236}">
              <a16:creationId xmlns:a16="http://schemas.microsoft.com/office/drawing/2014/main" id="{360A3263-973F-482B-939F-72D3C08D88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3" name="TextBox 1">
          <a:extLst>
            <a:ext uri="{FF2B5EF4-FFF2-40B4-BE49-F238E27FC236}">
              <a16:creationId xmlns:a16="http://schemas.microsoft.com/office/drawing/2014/main" id="{F3391D67-E2BD-4DB8-894F-F72CD8EFC0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4" name="TextBox 1">
          <a:extLst>
            <a:ext uri="{FF2B5EF4-FFF2-40B4-BE49-F238E27FC236}">
              <a16:creationId xmlns:a16="http://schemas.microsoft.com/office/drawing/2014/main" id="{FBC98A64-8BAF-482B-B5D3-C5129927A70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5" name="TextBox 1">
          <a:extLst>
            <a:ext uri="{FF2B5EF4-FFF2-40B4-BE49-F238E27FC236}">
              <a16:creationId xmlns:a16="http://schemas.microsoft.com/office/drawing/2014/main" id="{9295A519-B2A2-4991-BCCD-FAC1A52A66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6" name="TextBox 1">
          <a:extLst>
            <a:ext uri="{FF2B5EF4-FFF2-40B4-BE49-F238E27FC236}">
              <a16:creationId xmlns:a16="http://schemas.microsoft.com/office/drawing/2014/main" id="{44671EAC-564F-44C2-816D-81BB52D248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7" name="TextBox 1">
          <a:extLst>
            <a:ext uri="{FF2B5EF4-FFF2-40B4-BE49-F238E27FC236}">
              <a16:creationId xmlns:a16="http://schemas.microsoft.com/office/drawing/2014/main" id="{E4733113-09AA-4692-B707-9A026B8107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8" name="TextBox 1">
          <a:extLst>
            <a:ext uri="{FF2B5EF4-FFF2-40B4-BE49-F238E27FC236}">
              <a16:creationId xmlns:a16="http://schemas.microsoft.com/office/drawing/2014/main" id="{25A4F930-12EA-4204-8F35-555D4ED789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59" name="TextBox 1">
          <a:extLst>
            <a:ext uri="{FF2B5EF4-FFF2-40B4-BE49-F238E27FC236}">
              <a16:creationId xmlns:a16="http://schemas.microsoft.com/office/drawing/2014/main" id="{A4E7915F-24FD-4533-B9F0-E2BCD681F7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0" name="TextBox 1">
          <a:extLst>
            <a:ext uri="{FF2B5EF4-FFF2-40B4-BE49-F238E27FC236}">
              <a16:creationId xmlns:a16="http://schemas.microsoft.com/office/drawing/2014/main" id="{1A7553D2-25F9-4292-B6F9-80C0F731CC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1" name="TextBox 1">
          <a:extLst>
            <a:ext uri="{FF2B5EF4-FFF2-40B4-BE49-F238E27FC236}">
              <a16:creationId xmlns:a16="http://schemas.microsoft.com/office/drawing/2014/main" id="{68AD97B4-7613-445C-AC83-49AC41FC6B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2" name="TextBox 1">
          <a:extLst>
            <a:ext uri="{FF2B5EF4-FFF2-40B4-BE49-F238E27FC236}">
              <a16:creationId xmlns:a16="http://schemas.microsoft.com/office/drawing/2014/main" id="{4A7F97C2-4D92-4E91-ACA2-D7292C5353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3" name="TextBox 1">
          <a:extLst>
            <a:ext uri="{FF2B5EF4-FFF2-40B4-BE49-F238E27FC236}">
              <a16:creationId xmlns:a16="http://schemas.microsoft.com/office/drawing/2014/main" id="{291E76A0-37DA-4B4A-BAC1-70175722C46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4" name="TextBox 1">
          <a:extLst>
            <a:ext uri="{FF2B5EF4-FFF2-40B4-BE49-F238E27FC236}">
              <a16:creationId xmlns:a16="http://schemas.microsoft.com/office/drawing/2014/main" id="{99EC4DAA-9D68-42AB-80CB-A733154017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5" name="TextBox 1">
          <a:extLst>
            <a:ext uri="{FF2B5EF4-FFF2-40B4-BE49-F238E27FC236}">
              <a16:creationId xmlns:a16="http://schemas.microsoft.com/office/drawing/2014/main" id="{EB0A30CB-BD29-4B18-AAAB-BD1CD96B9B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6" name="TextBox 1">
          <a:extLst>
            <a:ext uri="{FF2B5EF4-FFF2-40B4-BE49-F238E27FC236}">
              <a16:creationId xmlns:a16="http://schemas.microsoft.com/office/drawing/2014/main" id="{43D582A5-9274-4679-A867-49ADA3257C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7" name="TextBox 1">
          <a:extLst>
            <a:ext uri="{FF2B5EF4-FFF2-40B4-BE49-F238E27FC236}">
              <a16:creationId xmlns:a16="http://schemas.microsoft.com/office/drawing/2014/main" id="{55B8A11A-6F2A-42F1-ACC1-32948D0547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8" name="TextBox 1">
          <a:extLst>
            <a:ext uri="{FF2B5EF4-FFF2-40B4-BE49-F238E27FC236}">
              <a16:creationId xmlns:a16="http://schemas.microsoft.com/office/drawing/2014/main" id="{798F5C23-D3D1-4079-A2C7-CBC8B3E13A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69" name="TextBox 1">
          <a:extLst>
            <a:ext uri="{FF2B5EF4-FFF2-40B4-BE49-F238E27FC236}">
              <a16:creationId xmlns:a16="http://schemas.microsoft.com/office/drawing/2014/main" id="{0BC85757-53F5-4111-9070-C4044CDEC0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0" name="TextBox 1">
          <a:extLst>
            <a:ext uri="{FF2B5EF4-FFF2-40B4-BE49-F238E27FC236}">
              <a16:creationId xmlns:a16="http://schemas.microsoft.com/office/drawing/2014/main" id="{6D4E6C06-064B-4E55-8AEC-D8FB7803AD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1" name="TextBox 1">
          <a:extLst>
            <a:ext uri="{FF2B5EF4-FFF2-40B4-BE49-F238E27FC236}">
              <a16:creationId xmlns:a16="http://schemas.microsoft.com/office/drawing/2014/main" id="{9662B4DB-C908-4DEE-9D23-AF5AF280EE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2" name="TextBox 1">
          <a:extLst>
            <a:ext uri="{FF2B5EF4-FFF2-40B4-BE49-F238E27FC236}">
              <a16:creationId xmlns:a16="http://schemas.microsoft.com/office/drawing/2014/main" id="{AB598A26-01C4-4C61-8560-25B359B865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3" name="TextBox 1">
          <a:extLst>
            <a:ext uri="{FF2B5EF4-FFF2-40B4-BE49-F238E27FC236}">
              <a16:creationId xmlns:a16="http://schemas.microsoft.com/office/drawing/2014/main" id="{B135228C-5096-4C95-8B1E-82ABA5235B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4" name="TextBox 1">
          <a:extLst>
            <a:ext uri="{FF2B5EF4-FFF2-40B4-BE49-F238E27FC236}">
              <a16:creationId xmlns:a16="http://schemas.microsoft.com/office/drawing/2014/main" id="{96FD2BC6-EEB5-427C-905A-C8F9B0484A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5" name="TextBox 1">
          <a:extLst>
            <a:ext uri="{FF2B5EF4-FFF2-40B4-BE49-F238E27FC236}">
              <a16:creationId xmlns:a16="http://schemas.microsoft.com/office/drawing/2014/main" id="{5B120E6B-6956-4A9E-8EC2-83C16D5291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6" name="TextBox 1">
          <a:extLst>
            <a:ext uri="{FF2B5EF4-FFF2-40B4-BE49-F238E27FC236}">
              <a16:creationId xmlns:a16="http://schemas.microsoft.com/office/drawing/2014/main" id="{9D89621D-39E7-4CCE-9A37-B56ACEE2BFE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7" name="TextBox 1">
          <a:extLst>
            <a:ext uri="{FF2B5EF4-FFF2-40B4-BE49-F238E27FC236}">
              <a16:creationId xmlns:a16="http://schemas.microsoft.com/office/drawing/2014/main" id="{E4AAE0F0-F3BF-4B4E-B0E4-99E265FBC8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8" name="TextBox 1">
          <a:extLst>
            <a:ext uri="{FF2B5EF4-FFF2-40B4-BE49-F238E27FC236}">
              <a16:creationId xmlns:a16="http://schemas.microsoft.com/office/drawing/2014/main" id="{58BF837E-94C9-4FBF-813E-94680844BA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79" name="TextBox 1">
          <a:extLst>
            <a:ext uri="{FF2B5EF4-FFF2-40B4-BE49-F238E27FC236}">
              <a16:creationId xmlns:a16="http://schemas.microsoft.com/office/drawing/2014/main" id="{A198B0FA-5A3D-4A82-8FE7-4C033E205F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0" name="TextBox 1">
          <a:extLst>
            <a:ext uri="{FF2B5EF4-FFF2-40B4-BE49-F238E27FC236}">
              <a16:creationId xmlns:a16="http://schemas.microsoft.com/office/drawing/2014/main" id="{64F662B5-4544-4215-87E3-F00700779F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1" name="TextBox 1">
          <a:extLst>
            <a:ext uri="{FF2B5EF4-FFF2-40B4-BE49-F238E27FC236}">
              <a16:creationId xmlns:a16="http://schemas.microsoft.com/office/drawing/2014/main" id="{B55C35E9-20D3-46B7-A97C-E10320F673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2" name="TextBox 1">
          <a:extLst>
            <a:ext uri="{FF2B5EF4-FFF2-40B4-BE49-F238E27FC236}">
              <a16:creationId xmlns:a16="http://schemas.microsoft.com/office/drawing/2014/main" id="{0107BAF2-BCE7-4F32-B2E1-5D155CA40C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3" name="TextBox 1">
          <a:extLst>
            <a:ext uri="{FF2B5EF4-FFF2-40B4-BE49-F238E27FC236}">
              <a16:creationId xmlns:a16="http://schemas.microsoft.com/office/drawing/2014/main" id="{A3208CCD-2C51-4257-9F6F-CB4B573CEA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4" name="TextBox 1">
          <a:extLst>
            <a:ext uri="{FF2B5EF4-FFF2-40B4-BE49-F238E27FC236}">
              <a16:creationId xmlns:a16="http://schemas.microsoft.com/office/drawing/2014/main" id="{6B51299D-2863-4C0E-862A-A6502D63DC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5" name="TextBox 1">
          <a:extLst>
            <a:ext uri="{FF2B5EF4-FFF2-40B4-BE49-F238E27FC236}">
              <a16:creationId xmlns:a16="http://schemas.microsoft.com/office/drawing/2014/main" id="{E1A83657-91A8-4925-80F3-BB231A16A3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6" name="TextBox 1">
          <a:extLst>
            <a:ext uri="{FF2B5EF4-FFF2-40B4-BE49-F238E27FC236}">
              <a16:creationId xmlns:a16="http://schemas.microsoft.com/office/drawing/2014/main" id="{BF08D2A2-31CD-448E-980A-842C06405F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7" name="TextBox 1">
          <a:extLst>
            <a:ext uri="{FF2B5EF4-FFF2-40B4-BE49-F238E27FC236}">
              <a16:creationId xmlns:a16="http://schemas.microsoft.com/office/drawing/2014/main" id="{96C051FD-92E8-443D-B531-73BB4DA5BA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8" name="TextBox 1">
          <a:extLst>
            <a:ext uri="{FF2B5EF4-FFF2-40B4-BE49-F238E27FC236}">
              <a16:creationId xmlns:a16="http://schemas.microsoft.com/office/drawing/2014/main" id="{73EBF98A-E6AF-4E09-82FC-EDB378EC6B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89" name="TextBox 1">
          <a:extLst>
            <a:ext uri="{FF2B5EF4-FFF2-40B4-BE49-F238E27FC236}">
              <a16:creationId xmlns:a16="http://schemas.microsoft.com/office/drawing/2014/main" id="{DA880D5C-08AC-4A61-A879-DE32EC4884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0" name="TextBox 1">
          <a:extLst>
            <a:ext uri="{FF2B5EF4-FFF2-40B4-BE49-F238E27FC236}">
              <a16:creationId xmlns:a16="http://schemas.microsoft.com/office/drawing/2014/main" id="{7B9EA615-730E-4B4D-9790-70A7FA7A63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1" name="TextBox 1">
          <a:extLst>
            <a:ext uri="{FF2B5EF4-FFF2-40B4-BE49-F238E27FC236}">
              <a16:creationId xmlns:a16="http://schemas.microsoft.com/office/drawing/2014/main" id="{3CC19DE4-F926-426D-85E1-0BB1CD0A57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2" name="TextBox 1">
          <a:extLst>
            <a:ext uri="{FF2B5EF4-FFF2-40B4-BE49-F238E27FC236}">
              <a16:creationId xmlns:a16="http://schemas.microsoft.com/office/drawing/2014/main" id="{70F4E1C6-3289-451D-8277-BB930D5F80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3" name="TextBox 1">
          <a:extLst>
            <a:ext uri="{FF2B5EF4-FFF2-40B4-BE49-F238E27FC236}">
              <a16:creationId xmlns:a16="http://schemas.microsoft.com/office/drawing/2014/main" id="{1CBCC396-FD50-43A3-867A-A322CC92E4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4" name="TextBox 1">
          <a:extLst>
            <a:ext uri="{FF2B5EF4-FFF2-40B4-BE49-F238E27FC236}">
              <a16:creationId xmlns:a16="http://schemas.microsoft.com/office/drawing/2014/main" id="{0E2907C9-2D92-4644-8456-CA1F26DBA1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5" name="TextBox 1">
          <a:extLst>
            <a:ext uri="{FF2B5EF4-FFF2-40B4-BE49-F238E27FC236}">
              <a16:creationId xmlns:a16="http://schemas.microsoft.com/office/drawing/2014/main" id="{6675D2DF-10D7-4BA3-A71E-6A033535EE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6" name="TextBox 1">
          <a:extLst>
            <a:ext uri="{FF2B5EF4-FFF2-40B4-BE49-F238E27FC236}">
              <a16:creationId xmlns:a16="http://schemas.microsoft.com/office/drawing/2014/main" id="{FF863CEA-F3D1-4B0D-A050-4AD691951C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7" name="TextBox 1">
          <a:extLst>
            <a:ext uri="{FF2B5EF4-FFF2-40B4-BE49-F238E27FC236}">
              <a16:creationId xmlns:a16="http://schemas.microsoft.com/office/drawing/2014/main" id="{3B15CA3F-D549-496F-A4FB-34BF0FC070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8" name="TextBox 1">
          <a:extLst>
            <a:ext uri="{FF2B5EF4-FFF2-40B4-BE49-F238E27FC236}">
              <a16:creationId xmlns:a16="http://schemas.microsoft.com/office/drawing/2014/main" id="{6111230F-E547-4719-B031-E68A932BCD7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599" name="TextBox 1">
          <a:extLst>
            <a:ext uri="{FF2B5EF4-FFF2-40B4-BE49-F238E27FC236}">
              <a16:creationId xmlns:a16="http://schemas.microsoft.com/office/drawing/2014/main" id="{23218C87-C267-4FD1-A239-D105A73F48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0" name="TextBox 1">
          <a:extLst>
            <a:ext uri="{FF2B5EF4-FFF2-40B4-BE49-F238E27FC236}">
              <a16:creationId xmlns:a16="http://schemas.microsoft.com/office/drawing/2014/main" id="{58F57A09-8A07-4CB8-BF0D-FF47919B13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1" name="TextBox 1">
          <a:extLst>
            <a:ext uri="{FF2B5EF4-FFF2-40B4-BE49-F238E27FC236}">
              <a16:creationId xmlns:a16="http://schemas.microsoft.com/office/drawing/2014/main" id="{7165A37D-28CA-4BC7-A78C-4FE3F253E3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2" name="TextBox 1">
          <a:extLst>
            <a:ext uri="{FF2B5EF4-FFF2-40B4-BE49-F238E27FC236}">
              <a16:creationId xmlns:a16="http://schemas.microsoft.com/office/drawing/2014/main" id="{895BCC1A-E1F6-4608-A5C3-E018783B2D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3" name="TextBox 1">
          <a:extLst>
            <a:ext uri="{FF2B5EF4-FFF2-40B4-BE49-F238E27FC236}">
              <a16:creationId xmlns:a16="http://schemas.microsoft.com/office/drawing/2014/main" id="{31BF33B3-4F9A-459B-A5FB-FF81BB60F1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4" name="TextBox 1">
          <a:extLst>
            <a:ext uri="{FF2B5EF4-FFF2-40B4-BE49-F238E27FC236}">
              <a16:creationId xmlns:a16="http://schemas.microsoft.com/office/drawing/2014/main" id="{D09990AA-44E3-4C70-AB50-F5DE901FE23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5" name="TextBox 1">
          <a:extLst>
            <a:ext uri="{FF2B5EF4-FFF2-40B4-BE49-F238E27FC236}">
              <a16:creationId xmlns:a16="http://schemas.microsoft.com/office/drawing/2014/main" id="{96436E90-49E9-41C0-827E-8FD8B8B45B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6" name="TextBox 1">
          <a:extLst>
            <a:ext uri="{FF2B5EF4-FFF2-40B4-BE49-F238E27FC236}">
              <a16:creationId xmlns:a16="http://schemas.microsoft.com/office/drawing/2014/main" id="{FF8210B5-84DD-4C78-B59F-7A44B8E50B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7" name="TextBox 1">
          <a:extLst>
            <a:ext uri="{FF2B5EF4-FFF2-40B4-BE49-F238E27FC236}">
              <a16:creationId xmlns:a16="http://schemas.microsoft.com/office/drawing/2014/main" id="{C1EE3FED-2CE6-44A9-9F7C-6DA0A72713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8" name="TextBox 1">
          <a:extLst>
            <a:ext uri="{FF2B5EF4-FFF2-40B4-BE49-F238E27FC236}">
              <a16:creationId xmlns:a16="http://schemas.microsoft.com/office/drawing/2014/main" id="{00B3C6C6-9838-4003-A99C-8CE7508820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09" name="TextBox 1">
          <a:extLst>
            <a:ext uri="{FF2B5EF4-FFF2-40B4-BE49-F238E27FC236}">
              <a16:creationId xmlns:a16="http://schemas.microsoft.com/office/drawing/2014/main" id="{DDD77238-776B-4DEE-97CD-41CB0434A3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0" name="TextBox 1">
          <a:extLst>
            <a:ext uri="{FF2B5EF4-FFF2-40B4-BE49-F238E27FC236}">
              <a16:creationId xmlns:a16="http://schemas.microsoft.com/office/drawing/2014/main" id="{1E383092-71A3-4AB0-8871-5BA1448366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1" name="TextBox 1">
          <a:extLst>
            <a:ext uri="{FF2B5EF4-FFF2-40B4-BE49-F238E27FC236}">
              <a16:creationId xmlns:a16="http://schemas.microsoft.com/office/drawing/2014/main" id="{148768DF-994D-47FD-81D8-B802314310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2" name="TextBox 1">
          <a:extLst>
            <a:ext uri="{FF2B5EF4-FFF2-40B4-BE49-F238E27FC236}">
              <a16:creationId xmlns:a16="http://schemas.microsoft.com/office/drawing/2014/main" id="{6CCFCFFA-6A33-4572-80D8-10307DD76B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3" name="TextBox 1">
          <a:extLst>
            <a:ext uri="{FF2B5EF4-FFF2-40B4-BE49-F238E27FC236}">
              <a16:creationId xmlns:a16="http://schemas.microsoft.com/office/drawing/2014/main" id="{9747DAB9-EC72-4555-B0E6-2E6A80EB0E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4" name="TextBox 1">
          <a:extLst>
            <a:ext uri="{FF2B5EF4-FFF2-40B4-BE49-F238E27FC236}">
              <a16:creationId xmlns:a16="http://schemas.microsoft.com/office/drawing/2014/main" id="{CC02257D-57E2-4D37-BB5D-7CE3D1FA0F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5" name="TextBox 1">
          <a:extLst>
            <a:ext uri="{FF2B5EF4-FFF2-40B4-BE49-F238E27FC236}">
              <a16:creationId xmlns:a16="http://schemas.microsoft.com/office/drawing/2014/main" id="{F97120BB-690E-4B77-9006-B3F5D48889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6" name="TextBox 1">
          <a:extLst>
            <a:ext uri="{FF2B5EF4-FFF2-40B4-BE49-F238E27FC236}">
              <a16:creationId xmlns:a16="http://schemas.microsoft.com/office/drawing/2014/main" id="{AB7AE270-E588-4279-9269-06E976C6B0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7" name="TextBox 1">
          <a:extLst>
            <a:ext uri="{FF2B5EF4-FFF2-40B4-BE49-F238E27FC236}">
              <a16:creationId xmlns:a16="http://schemas.microsoft.com/office/drawing/2014/main" id="{EB456603-0ABC-4C73-BCF7-CA78A07567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8" name="TextBox 1">
          <a:extLst>
            <a:ext uri="{FF2B5EF4-FFF2-40B4-BE49-F238E27FC236}">
              <a16:creationId xmlns:a16="http://schemas.microsoft.com/office/drawing/2014/main" id="{5B3F56FC-2604-4286-9FE0-2B4C5C0832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19" name="TextBox 1">
          <a:extLst>
            <a:ext uri="{FF2B5EF4-FFF2-40B4-BE49-F238E27FC236}">
              <a16:creationId xmlns:a16="http://schemas.microsoft.com/office/drawing/2014/main" id="{96D2C0F3-E18E-4AC8-BC38-25A07AFE25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0" name="TextBox 1">
          <a:extLst>
            <a:ext uri="{FF2B5EF4-FFF2-40B4-BE49-F238E27FC236}">
              <a16:creationId xmlns:a16="http://schemas.microsoft.com/office/drawing/2014/main" id="{79B19939-4CD4-4F25-A21F-1A1DD427D0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1" name="TextBox 1">
          <a:extLst>
            <a:ext uri="{FF2B5EF4-FFF2-40B4-BE49-F238E27FC236}">
              <a16:creationId xmlns:a16="http://schemas.microsoft.com/office/drawing/2014/main" id="{6EFFCAC2-FA5A-4E67-895D-FECA0E59EB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2" name="TextBox 1">
          <a:extLst>
            <a:ext uri="{FF2B5EF4-FFF2-40B4-BE49-F238E27FC236}">
              <a16:creationId xmlns:a16="http://schemas.microsoft.com/office/drawing/2014/main" id="{15828070-0BC9-44FC-BF66-76F61A9A0F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3" name="TextBox 1">
          <a:extLst>
            <a:ext uri="{FF2B5EF4-FFF2-40B4-BE49-F238E27FC236}">
              <a16:creationId xmlns:a16="http://schemas.microsoft.com/office/drawing/2014/main" id="{8832A2E5-9D9B-428D-91B3-A53811EEB63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4" name="TextBox 1">
          <a:extLst>
            <a:ext uri="{FF2B5EF4-FFF2-40B4-BE49-F238E27FC236}">
              <a16:creationId xmlns:a16="http://schemas.microsoft.com/office/drawing/2014/main" id="{2C406618-FA76-4CAA-8CB8-A32AC8BCF8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5" name="TextBox 1">
          <a:extLst>
            <a:ext uri="{FF2B5EF4-FFF2-40B4-BE49-F238E27FC236}">
              <a16:creationId xmlns:a16="http://schemas.microsoft.com/office/drawing/2014/main" id="{5CA268B7-7A29-4E8A-9CF5-84074C3245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6" name="TextBox 1">
          <a:extLst>
            <a:ext uri="{FF2B5EF4-FFF2-40B4-BE49-F238E27FC236}">
              <a16:creationId xmlns:a16="http://schemas.microsoft.com/office/drawing/2014/main" id="{1490972B-54C0-4672-B8A5-68690D7874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27" name="TextBox 1">
          <a:extLst>
            <a:ext uri="{FF2B5EF4-FFF2-40B4-BE49-F238E27FC236}">
              <a16:creationId xmlns:a16="http://schemas.microsoft.com/office/drawing/2014/main" id="{04D7B438-15C4-4D84-8BE8-022EEBFFEC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628" name="TextBox 1">
          <a:extLst>
            <a:ext uri="{FF2B5EF4-FFF2-40B4-BE49-F238E27FC236}">
              <a16:creationId xmlns:a16="http://schemas.microsoft.com/office/drawing/2014/main" id="{9667E4A5-3E0A-403D-9E4C-B02BE4CD05F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629" name="TextBox 1">
          <a:extLst>
            <a:ext uri="{FF2B5EF4-FFF2-40B4-BE49-F238E27FC236}">
              <a16:creationId xmlns:a16="http://schemas.microsoft.com/office/drawing/2014/main" id="{DFD5A2D1-1467-4490-B4ED-1C344DE4A6A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630" name="TextBox 1">
          <a:extLst>
            <a:ext uri="{FF2B5EF4-FFF2-40B4-BE49-F238E27FC236}">
              <a16:creationId xmlns:a16="http://schemas.microsoft.com/office/drawing/2014/main" id="{D763D4D7-F03D-4AA6-864D-6CC82256750B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631" name="TextBox 1">
          <a:extLst>
            <a:ext uri="{FF2B5EF4-FFF2-40B4-BE49-F238E27FC236}">
              <a16:creationId xmlns:a16="http://schemas.microsoft.com/office/drawing/2014/main" id="{FD95A5F8-FB76-4E58-ABB6-91F1249463C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632" name="TextBox 1">
          <a:extLst>
            <a:ext uri="{FF2B5EF4-FFF2-40B4-BE49-F238E27FC236}">
              <a16:creationId xmlns:a16="http://schemas.microsoft.com/office/drawing/2014/main" id="{04E2185E-B49E-4916-8B73-D14C424DBD0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633" name="TextBox 1">
          <a:extLst>
            <a:ext uri="{FF2B5EF4-FFF2-40B4-BE49-F238E27FC236}">
              <a16:creationId xmlns:a16="http://schemas.microsoft.com/office/drawing/2014/main" id="{CB38933C-7B28-401E-8ACD-82F7683F55FC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634" name="TextBox 1">
          <a:extLst>
            <a:ext uri="{FF2B5EF4-FFF2-40B4-BE49-F238E27FC236}">
              <a16:creationId xmlns:a16="http://schemas.microsoft.com/office/drawing/2014/main" id="{CED8723B-3563-42C1-86C0-DFBC4EFD827D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35" name="TextBox 1">
          <a:extLst>
            <a:ext uri="{FF2B5EF4-FFF2-40B4-BE49-F238E27FC236}">
              <a16:creationId xmlns:a16="http://schemas.microsoft.com/office/drawing/2014/main" id="{AC2EF21C-7F72-4329-AB2C-ECB8688835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36" name="TextBox 1">
          <a:extLst>
            <a:ext uri="{FF2B5EF4-FFF2-40B4-BE49-F238E27FC236}">
              <a16:creationId xmlns:a16="http://schemas.microsoft.com/office/drawing/2014/main" id="{808CCD9B-0090-4633-81FC-7C8A25F509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37" name="TextBox 1">
          <a:extLst>
            <a:ext uri="{FF2B5EF4-FFF2-40B4-BE49-F238E27FC236}">
              <a16:creationId xmlns:a16="http://schemas.microsoft.com/office/drawing/2014/main" id="{DC3530D2-5F98-40D6-B039-13D49BC54A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38" name="TextBox 1">
          <a:extLst>
            <a:ext uri="{FF2B5EF4-FFF2-40B4-BE49-F238E27FC236}">
              <a16:creationId xmlns:a16="http://schemas.microsoft.com/office/drawing/2014/main" id="{96C43606-8ED9-4F8D-9A08-A33956AB14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39" name="TextBox 1">
          <a:extLst>
            <a:ext uri="{FF2B5EF4-FFF2-40B4-BE49-F238E27FC236}">
              <a16:creationId xmlns:a16="http://schemas.microsoft.com/office/drawing/2014/main" id="{97155492-6016-4616-8E97-2536278136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0" name="TextBox 1">
          <a:extLst>
            <a:ext uri="{FF2B5EF4-FFF2-40B4-BE49-F238E27FC236}">
              <a16:creationId xmlns:a16="http://schemas.microsoft.com/office/drawing/2014/main" id="{5669FCBA-49A0-4F0A-8ABD-E1626977CD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1" name="TextBox 1">
          <a:extLst>
            <a:ext uri="{FF2B5EF4-FFF2-40B4-BE49-F238E27FC236}">
              <a16:creationId xmlns:a16="http://schemas.microsoft.com/office/drawing/2014/main" id="{C21C9704-03D2-4486-81C1-EFC8C74EAF0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2" name="TextBox 1">
          <a:extLst>
            <a:ext uri="{FF2B5EF4-FFF2-40B4-BE49-F238E27FC236}">
              <a16:creationId xmlns:a16="http://schemas.microsoft.com/office/drawing/2014/main" id="{062F0DB1-43E4-4186-8F35-25EAD06FDC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3" name="TextBox 1">
          <a:extLst>
            <a:ext uri="{FF2B5EF4-FFF2-40B4-BE49-F238E27FC236}">
              <a16:creationId xmlns:a16="http://schemas.microsoft.com/office/drawing/2014/main" id="{318434A3-8CAB-46DD-947B-01D52B2385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4" name="TextBox 1">
          <a:extLst>
            <a:ext uri="{FF2B5EF4-FFF2-40B4-BE49-F238E27FC236}">
              <a16:creationId xmlns:a16="http://schemas.microsoft.com/office/drawing/2014/main" id="{C8E36E9E-C9EF-4B50-8E9C-AF1B59C116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5" name="TextBox 1">
          <a:extLst>
            <a:ext uri="{FF2B5EF4-FFF2-40B4-BE49-F238E27FC236}">
              <a16:creationId xmlns:a16="http://schemas.microsoft.com/office/drawing/2014/main" id="{D045215B-3548-414C-B133-55C041E534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6" name="TextBox 1">
          <a:extLst>
            <a:ext uri="{FF2B5EF4-FFF2-40B4-BE49-F238E27FC236}">
              <a16:creationId xmlns:a16="http://schemas.microsoft.com/office/drawing/2014/main" id="{50537885-211A-4EA9-A6FF-A31B06918A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7" name="TextBox 1">
          <a:extLst>
            <a:ext uri="{FF2B5EF4-FFF2-40B4-BE49-F238E27FC236}">
              <a16:creationId xmlns:a16="http://schemas.microsoft.com/office/drawing/2014/main" id="{EC0A24A2-2974-416E-B565-EACAB32511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8" name="TextBox 1">
          <a:extLst>
            <a:ext uri="{FF2B5EF4-FFF2-40B4-BE49-F238E27FC236}">
              <a16:creationId xmlns:a16="http://schemas.microsoft.com/office/drawing/2014/main" id="{E60CDF33-DF01-4552-B033-255057E7A4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49" name="TextBox 1">
          <a:extLst>
            <a:ext uri="{FF2B5EF4-FFF2-40B4-BE49-F238E27FC236}">
              <a16:creationId xmlns:a16="http://schemas.microsoft.com/office/drawing/2014/main" id="{64C2CAE2-8AE7-4521-A9DF-87640039FE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0" name="TextBox 1">
          <a:extLst>
            <a:ext uri="{FF2B5EF4-FFF2-40B4-BE49-F238E27FC236}">
              <a16:creationId xmlns:a16="http://schemas.microsoft.com/office/drawing/2014/main" id="{18BE7D8B-6587-40DB-A406-2C18D67800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1" name="TextBox 1">
          <a:extLst>
            <a:ext uri="{FF2B5EF4-FFF2-40B4-BE49-F238E27FC236}">
              <a16:creationId xmlns:a16="http://schemas.microsoft.com/office/drawing/2014/main" id="{9C77DAB0-2435-41AE-BFD7-6E2729E820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2" name="TextBox 1">
          <a:extLst>
            <a:ext uri="{FF2B5EF4-FFF2-40B4-BE49-F238E27FC236}">
              <a16:creationId xmlns:a16="http://schemas.microsoft.com/office/drawing/2014/main" id="{74419F55-D306-4BDA-8B53-5625E35BBA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3" name="TextBox 1">
          <a:extLst>
            <a:ext uri="{FF2B5EF4-FFF2-40B4-BE49-F238E27FC236}">
              <a16:creationId xmlns:a16="http://schemas.microsoft.com/office/drawing/2014/main" id="{9F092123-26E9-4E4A-A12E-77D15C1352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4" name="TextBox 1">
          <a:extLst>
            <a:ext uri="{FF2B5EF4-FFF2-40B4-BE49-F238E27FC236}">
              <a16:creationId xmlns:a16="http://schemas.microsoft.com/office/drawing/2014/main" id="{A65D764E-E234-42BF-BF4F-9A79B2F1C4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5" name="TextBox 1">
          <a:extLst>
            <a:ext uri="{FF2B5EF4-FFF2-40B4-BE49-F238E27FC236}">
              <a16:creationId xmlns:a16="http://schemas.microsoft.com/office/drawing/2014/main" id="{259EACA1-A8EA-493F-AC96-E192D096A6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6" name="TextBox 1">
          <a:extLst>
            <a:ext uri="{FF2B5EF4-FFF2-40B4-BE49-F238E27FC236}">
              <a16:creationId xmlns:a16="http://schemas.microsoft.com/office/drawing/2014/main" id="{3BD13095-7F0E-4E52-A112-73B28CBDE5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7" name="TextBox 1">
          <a:extLst>
            <a:ext uri="{FF2B5EF4-FFF2-40B4-BE49-F238E27FC236}">
              <a16:creationId xmlns:a16="http://schemas.microsoft.com/office/drawing/2014/main" id="{988219A6-A5C3-4BD3-B0AB-D4DCCF8859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8" name="TextBox 1">
          <a:extLst>
            <a:ext uri="{FF2B5EF4-FFF2-40B4-BE49-F238E27FC236}">
              <a16:creationId xmlns:a16="http://schemas.microsoft.com/office/drawing/2014/main" id="{A2474E8A-1D05-4E1D-9758-322946A8B3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59" name="TextBox 1">
          <a:extLst>
            <a:ext uri="{FF2B5EF4-FFF2-40B4-BE49-F238E27FC236}">
              <a16:creationId xmlns:a16="http://schemas.microsoft.com/office/drawing/2014/main" id="{62198483-AB2A-4BC0-B9E4-298C0295DE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0" name="TextBox 1">
          <a:extLst>
            <a:ext uri="{FF2B5EF4-FFF2-40B4-BE49-F238E27FC236}">
              <a16:creationId xmlns:a16="http://schemas.microsoft.com/office/drawing/2014/main" id="{776C6E81-9D4A-46BB-9F9D-7D7E76963D0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1" name="TextBox 1">
          <a:extLst>
            <a:ext uri="{FF2B5EF4-FFF2-40B4-BE49-F238E27FC236}">
              <a16:creationId xmlns:a16="http://schemas.microsoft.com/office/drawing/2014/main" id="{357706EA-81B0-440F-81B2-4C54BC23DC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2" name="TextBox 1">
          <a:extLst>
            <a:ext uri="{FF2B5EF4-FFF2-40B4-BE49-F238E27FC236}">
              <a16:creationId xmlns:a16="http://schemas.microsoft.com/office/drawing/2014/main" id="{936906B6-806D-4868-9513-B9367358E6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3" name="TextBox 1">
          <a:extLst>
            <a:ext uri="{FF2B5EF4-FFF2-40B4-BE49-F238E27FC236}">
              <a16:creationId xmlns:a16="http://schemas.microsoft.com/office/drawing/2014/main" id="{2E674781-E9DF-496B-B4AE-87C92AC751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4" name="TextBox 1">
          <a:extLst>
            <a:ext uri="{FF2B5EF4-FFF2-40B4-BE49-F238E27FC236}">
              <a16:creationId xmlns:a16="http://schemas.microsoft.com/office/drawing/2014/main" id="{AAB69333-BC87-4908-A425-68F0DA96CF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5" name="TextBox 1">
          <a:extLst>
            <a:ext uri="{FF2B5EF4-FFF2-40B4-BE49-F238E27FC236}">
              <a16:creationId xmlns:a16="http://schemas.microsoft.com/office/drawing/2014/main" id="{AD9B7048-4017-40B3-A7B6-36E1867BC6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6" name="TextBox 1">
          <a:extLst>
            <a:ext uri="{FF2B5EF4-FFF2-40B4-BE49-F238E27FC236}">
              <a16:creationId xmlns:a16="http://schemas.microsoft.com/office/drawing/2014/main" id="{A150E70B-D296-417E-92F2-577200BB7D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7" name="TextBox 1">
          <a:extLst>
            <a:ext uri="{FF2B5EF4-FFF2-40B4-BE49-F238E27FC236}">
              <a16:creationId xmlns:a16="http://schemas.microsoft.com/office/drawing/2014/main" id="{7B1F6B8E-5162-4756-BD45-C1F05D8750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8" name="TextBox 1">
          <a:extLst>
            <a:ext uri="{FF2B5EF4-FFF2-40B4-BE49-F238E27FC236}">
              <a16:creationId xmlns:a16="http://schemas.microsoft.com/office/drawing/2014/main" id="{3912330A-2ABF-4172-90E4-65056DAF57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69" name="TextBox 1">
          <a:extLst>
            <a:ext uri="{FF2B5EF4-FFF2-40B4-BE49-F238E27FC236}">
              <a16:creationId xmlns:a16="http://schemas.microsoft.com/office/drawing/2014/main" id="{279452AC-340F-4751-AE3A-AC996C7EAD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0" name="TextBox 1">
          <a:extLst>
            <a:ext uri="{FF2B5EF4-FFF2-40B4-BE49-F238E27FC236}">
              <a16:creationId xmlns:a16="http://schemas.microsoft.com/office/drawing/2014/main" id="{3A7B387B-B026-47C0-8D0A-3B6D6B869F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1" name="TextBox 1">
          <a:extLst>
            <a:ext uri="{FF2B5EF4-FFF2-40B4-BE49-F238E27FC236}">
              <a16:creationId xmlns:a16="http://schemas.microsoft.com/office/drawing/2014/main" id="{A450EFE3-61A5-422F-A329-BEE06B7080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2" name="TextBox 1">
          <a:extLst>
            <a:ext uri="{FF2B5EF4-FFF2-40B4-BE49-F238E27FC236}">
              <a16:creationId xmlns:a16="http://schemas.microsoft.com/office/drawing/2014/main" id="{B3CDB59F-11B5-4F59-92E5-21AD972CB3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3" name="TextBox 1">
          <a:extLst>
            <a:ext uri="{FF2B5EF4-FFF2-40B4-BE49-F238E27FC236}">
              <a16:creationId xmlns:a16="http://schemas.microsoft.com/office/drawing/2014/main" id="{65CCD661-4349-4C97-8606-A9074BE1AF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4" name="TextBox 1">
          <a:extLst>
            <a:ext uri="{FF2B5EF4-FFF2-40B4-BE49-F238E27FC236}">
              <a16:creationId xmlns:a16="http://schemas.microsoft.com/office/drawing/2014/main" id="{0CF68ADE-0DC1-4D8C-859F-71FA2BDD534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5" name="TextBox 1">
          <a:extLst>
            <a:ext uri="{FF2B5EF4-FFF2-40B4-BE49-F238E27FC236}">
              <a16:creationId xmlns:a16="http://schemas.microsoft.com/office/drawing/2014/main" id="{DFAD4353-7747-44B8-9A90-51E70C49F1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6" name="TextBox 1">
          <a:extLst>
            <a:ext uri="{FF2B5EF4-FFF2-40B4-BE49-F238E27FC236}">
              <a16:creationId xmlns:a16="http://schemas.microsoft.com/office/drawing/2014/main" id="{BC13ABE5-05DA-4375-B9CD-D4E8C4AB93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7" name="TextBox 1">
          <a:extLst>
            <a:ext uri="{FF2B5EF4-FFF2-40B4-BE49-F238E27FC236}">
              <a16:creationId xmlns:a16="http://schemas.microsoft.com/office/drawing/2014/main" id="{3A9BF470-F80C-4DDD-AA3F-78D8EEA6EA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8" name="TextBox 1">
          <a:extLst>
            <a:ext uri="{FF2B5EF4-FFF2-40B4-BE49-F238E27FC236}">
              <a16:creationId xmlns:a16="http://schemas.microsoft.com/office/drawing/2014/main" id="{48AF95AF-0066-4A6B-8F9A-C65E5ADEAF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79" name="TextBox 1">
          <a:extLst>
            <a:ext uri="{FF2B5EF4-FFF2-40B4-BE49-F238E27FC236}">
              <a16:creationId xmlns:a16="http://schemas.microsoft.com/office/drawing/2014/main" id="{1A290340-63A2-47BE-B3CE-ACFCB87760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0" name="TextBox 1">
          <a:extLst>
            <a:ext uri="{FF2B5EF4-FFF2-40B4-BE49-F238E27FC236}">
              <a16:creationId xmlns:a16="http://schemas.microsoft.com/office/drawing/2014/main" id="{55571DD0-013B-42BA-BC63-9ACF59974E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1" name="TextBox 1">
          <a:extLst>
            <a:ext uri="{FF2B5EF4-FFF2-40B4-BE49-F238E27FC236}">
              <a16:creationId xmlns:a16="http://schemas.microsoft.com/office/drawing/2014/main" id="{77ACB2FF-CA8D-4EC7-8122-49058CADA8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2" name="TextBox 1">
          <a:extLst>
            <a:ext uri="{FF2B5EF4-FFF2-40B4-BE49-F238E27FC236}">
              <a16:creationId xmlns:a16="http://schemas.microsoft.com/office/drawing/2014/main" id="{9A582B65-275C-473F-966D-BB16FE3EB6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3" name="TextBox 1">
          <a:extLst>
            <a:ext uri="{FF2B5EF4-FFF2-40B4-BE49-F238E27FC236}">
              <a16:creationId xmlns:a16="http://schemas.microsoft.com/office/drawing/2014/main" id="{2E61A9BE-4450-43A3-BDEF-936A2C00EA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4" name="TextBox 1">
          <a:extLst>
            <a:ext uri="{FF2B5EF4-FFF2-40B4-BE49-F238E27FC236}">
              <a16:creationId xmlns:a16="http://schemas.microsoft.com/office/drawing/2014/main" id="{71489C29-99F8-4B70-8B59-2A76F77379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5" name="TextBox 1">
          <a:extLst>
            <a:ext uri="{FF2B5EF4-FFF2-40B4-BE49-F238E27FC236}">
              <a16:creationId xmlns:a16="http://schemas.microsoft.com/office/drawing/2014/main" id="{2B93CF57-AB49-4277-B9B8-B885D6E35D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6" name="TextBox 1">
          <a:extLst>
            <a:ext uri="{FF2B5EF4-FFF2-40B4-BE49-F238E27FC236}">
              <a16:creationId xmlns:a16="http://schemas.microsoft.com/office/drawing/2014/main" id="{79D26BF7-477F-4CA1-AEFB-3A440C931F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7" name="TextBox 1">
          <a:extLst>
            <a:ext uri="{FF2B5EF4-FFF2-40B4-BE49-F238E27FC236}">
              <a16:creationId xmlns:a16="http://schemas.microsoft.com/office/drawing/2014/main" id="{67654597-46AE-4A82-B2D8-06DA42DDF8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8" name="TextBox 1">
          <a:extLst>
            <a:ext uri="{FF2B5EF4-FFF2-40B4-BE49-F238E27FC236}">
              <a16:creationId xmlns:a16="http://schemas.microsoft.com/office/drawing/2014/main" id="{1E523162-7D90-4704-B55A-2706DFE001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89" name="TextBox 1">
          <a:extLst>
            <a:ext uri="{FF2B5EF4-FFF2-40B4-BE49-F238E27FC236}">
              <a16:creationId xmlns:a16="http://schemas.microsoft.com/office/drawing/2014/main" id="{8AE35F39-F4B0-4121-AF07-6A3FAC2942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0" name="TextBox 1">
          <a:extLst>
            <a:ext uri="{FF2B5EF4-FFF2-40B4-BE49-F238E27FC236}">
              <a16:creationId xmlns:a16="http://schemas.microsoft.com/office/drawing/2014/main" id="{BA7ECF0C-4CEA-4F80-A0D0-F3783FD12E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1" name="TextBox 1">
          <a:extLst>
            <a:ext uri="{FF2B5EF4-FFF2-40B4-BE49-F238E27FC236}">
              <a16:creationId xmlns:a16="http://schemas.microsoft.com/office/drawing/2014/main" id="{B74DEF1A-2744-43E9-8E0F-71D893302A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2" name="TextBox 1">
          <a:extLst>
            <a:ext uri="{FF2B5EF4-FFF2-40B4-BE49-F238E27FC236}">
              <a16:creationId xmlns:a16="http://schemas.microsoft.com/office/drawing/2014/main" id="{994CCC56-E6BE-4682-B968-9A0D4C0DA6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3" name="TextBox 1">
          <a:extLst>
            <a:ext uri="{FF2B5EF4-FFF2-40B4-BE49-F238E27FC236}">
              <a16:creationId xmlns:a16="http://schemas.microsoft.com/office/drawing/2014/main" id="{3B92C2CF-1599-443B-A62B-605189DA68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4" name="TextBox 1">
          <a:extLst>
            <a:ext uri="{FF2B5EF4-FFF2-40B4-BE49-F238E27FC236}">
              <a16:creationId xmlns:a16="http://schemas.microsoft.com/office/drawing/2014/main" id="{9FB3A115-AFF0-45F8-AD57-7FD24AD222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5" name="TextBox 1">
          <a:extLst>
            <a:ext uri="{FF2B5EF4-FFF2-40B4-BE49-F238E27FC236}">
              <a16:creationId xmlns:a16="http://schemas.microsoft.com/office/drawing/2014/main" id="{8F8CF4B0-66B0-4282-8526-2930FC6D87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6" name="TextBox 1">
          <a:extLst>
            <a:ext uri="{FF2B5EF4-FFF2-40B4-BE49-F238E27FC236}">
              <a16:creationId xmlns:a16="http://schemas.microsoft.com/office/drawing/2014/main" id="{9887AC4E-044A-442C-B6A5-EC4D41D3FC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7" name="TextBox 1">
          <a:extLst>
            <a:ext uri="{FF2B5EF4-FFF2-40B4-BE49-F238E27FC236}">
              <a16:creationId xmlns:a16="http://schemas.microsoft.com/office/drawing/2014/main" id="{6DA55F6E-247F-4B93-8076-AD4FAA67BB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8" name="TextBox 1">
          <a:extLst>
            <a:ext uri="{FF2B5EF4-FFF2-40B4-BE49-F238E27FC236}">
              <a16:creationId xmlns:a16="http://schemas.microsoft.com/office/drawing/2014/main" id="{04A569D3-68D4-4EE2-8869-7BE26E950E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699" name="TextBox 1">
          <a:extLst>
            <a:ext uri="{FF2B5EF4-FFF2-40B4-BE49-F238E27FC236}">
              <a16:creationId xmlns:a16="http://schemas.microsoft.com/office/drawing/2014/main" id="{2C5ECBF5-1A7F-4AB8-950B-E11174B329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0" name="TextBox 1">
          <a:extLst>
            <a:ext uri="{FF2B5EF4-FFF2-40B4-BE49-F238E27FC236}">
              <a16:creationId xmlns:a16="http://schemas.microsoft.com/office/drawing/2014/main" id="{8566B5E3-3D0B-4BBB-9BDB-193B63CE9B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1" name="TextBox 1">
          <a:extLst>
            <a:ext uri="{FF2B5EF4-FFF2-40B4-BE49-F238E27FC236}">
              <a16:creationId xmlns:a16="http://schemas.microsoft.com/office/drawing/2014/main" id="{AB53E4C3-F7A3-46BF-9B5F-EFB50D18F9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2" name="TextBox 1">
          <a:extLst>
            <a:ext uri="{FF2B5EF4-FFF2-40B4-BE49-F238E27FC236}">
              <a16:creationId xmlns:a16="http://schemas.microsoft.com/office/drawing/2014/main" id="{980D246F-B88E-4E07-872E-0EACD5CC7F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3" name="TextBox 1">
          <a:extLst>
            <a:ext uri="{FF2B5EF4-FFF2-40B4-BE49-F238E27FC236}">
              <a16:creationId xmlns:a16="http://schemas.microsoft.com/office/drawing/2014/main" id="{C5137504-4190-44B2-BF08-6916031AC6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4" name="TextBox 1">
          <a:extLst>
            <a:ext uri="{FF2B5EF4-FFF2-40B4-BE49-F238E27FC236}">
              <a16:creationId xmlns:a16="http://schemas.microsoft.com/office/drawing/2014/main" id="{DAB5D5AB-464D-4EFD-AF5A-EE16BA2730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5" name="TextBox 1">
          <a:extLst>
            <a:ext uri="{FF2B5EF4-FFF2-40B4-BE49-F238E27FC236}">
              <a16:creationId xmlns:a16="http://schemas.microsoft.com/office/drawing/2014/main" id="{F3C33271-BF7B-44E4-8389-037F86273E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6" name="TextBox 1">
          <a:extLst>
            <a:ext uri="{FF2B5EF4-FFF2-40B4-BE49-F238E27FC236}">
              <a16:creationId xmlns:a16="http://schemas.microsoft.com/office/drawing/2014/main" id="{369A31E3-F24A-41A0-BDF4-21BED3AB72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7" name="TextBox 1">
          <a:extLst>
            <a:ext uri="{FF2B5EF4-FFF2-40B4-BE49-F238E27FC236}">
              <a16:creationId xmlns:a16="http://schemas.microsoft.com/office/drawing/2014/main" id="{4375FD7C-C601-4F5C-85B1-51A845459A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8" name="TextBox 1">
          <a:extLst>
            <a:ext uri="{FF2B5EF4-FFF2-40B4-BE49-F238E27FC236}">
              <a16:creationId xmlns:a16="http://schemas.microsoft.com/office/drawing/2014/main" id="{8E69E7E8-3D5E-44EE-9603-BE6B67A427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09" name="TextBox 1">
          <a:extLst>
            <a:ext uri="{FF2B5EF4-FFF2-40B4-BE49-F238E27FC236}">
              <a16:creationId xmlns:a16="http://schemas.microsoft.com/office/drawing/2014/main" id="{14BE56A1-3315-4D95-AFDB-6201ACF8CD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0" name="TextBox 1">
          <a:extLst>
            <a:ext uri="{FF2B5EF4-FFF2-40B4-BE49-F238E27FC236}">
              <a16:creationId xmlns:a16="http://schemas.microsoft.com/office/drawing/2014/main" id="{45B64A3F-B501-4249-8B44-0FFC1530AF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1" name="TextBox 1">
          <a:extLst>
            <a:ext uri="{FF2B5EF4-FFF2-40B4-BE49-F238E27FC236}">
              <a16:creationId xmlns:a16="http://schemas.microsoft.com/office/drawing/2014/main" id="{76111DAD-4F4D-4159-BAFD-3A52FD68014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2" name="TextBox 1">
          <a:extLst>
            <a:ext uri="{FF2B5EF4-FFF2-40B4-BE49-F238E27FC236}">
              <a16:creationId xmlns:a16="http://schemas.microsoft.com/office/drawing/2014/main" id="{BB2D9899-87F4-47E0-A47B-76379CD2F4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3" name="TextBox 1">
          <a:extLst>
            <a:ext uri="{FF2B5EF4-FFF2-40B4-BE49-F238E27FC236}">
              <a16:creationId xmlns:a16="http://schemas.microsoft.com/office/drawing/2014/main" id="{BA37D21B-7267-4AE5-8D18-D6BBACD701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4" name="TextBox 1">
          <a:extLst>
            <a:ext uri="{FF2B5EF4-FFF2-40B4-BE49-F238E27FC236}">
              <a16:creationId xmlns:a16="http://schemas.microsoft.com/office/drawing/2014/main" id="{8B122874-A3E3-4FEA-87F0-A95EA0F750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5" name="TextBox 1">
          <a:extLst>
            <a:ext uri="{FF2B5EF4-FFF2-40B4-BE49-F238E27FC236}">
              <a16:creationId xmlns:a16="http://schemas.microsoft.com/office/drawing/2014/main" id="{04E252CD-29F2-476F-9EFC-11AAC1E144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6" name="TextBox 1">
          <a:extLst>
            <a:ext uri="{FF2B5EF4-FFF2-40B4-BE49-F238E27FC236}">
              <a16:creationId xmlns:a16="http://schemas.microsoft.com/office/drawing/2014/main" id="{B5FB75E1-321F-4A17-88B9-3833B47594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7" name="TextBox 1">
          <a:extLst>
            <a:ext uri="{FF2B5EF4-FFF2-40B4-BE49-F238E27FC236}">
              <a16:creationId xmlns:a16="http://schemas.microsoft.com/office/drawing/2014/main" id="{628C9E86-CD3E-4F84-8CB1-C2F9803242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8" name="TextBox 1">
          <a:extLst>
            <a:ext uri="{FF2B5EF4-FFF2-40B4-BE49-F238E27FC236}">
              <a16:creationId xmlns:a16="http://schemas.microsoft.com/office/drawing/2014/main" id="{306A8BD3-5E85-44E5-B080-B1109936EB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19" name="TextBox 1">
          <a:extLst>
            <a:ext uri="{FF2B5EF4-FFF2-40B4-BE49-F238E27FC236}">
              <a16:creationId xmlns:a16="http://schemas.microsoft.com/office/drawing/2014/main" id="{D7E618F4-08CD-464E-A58D-45BEE21BDD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0" name="TextBox 1">
          <a:extLst>
            <a:ext uri="{FF2B5EF4-FFF2-40B4-BE49-F238E27FC236}">
              <a16:creationId xmlns:a16="http://schemas.microsoft.com/office/drawing/2014/main" id="{1AB67B75-0FC4-460D-A4A8-30F4B00200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1" name="TextBox 1">
          <a:extLst>
            <a:ext uri="{FF2B5EF4-FFF2-40B4-BE49-F238E27FC236}">
              <a16:creationId xmlns:a16="http://schemas.microsoft.com/office/drawing/2014/main" id="{A23749D1-F1FA-45F9-A1D6-30ACD2A9DE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2" name="TextBox 1">
          <a:extLst>
            <a:ext uri="{FF2B5EF4-FFF2-40B4-BE49-F238E27FC236}">
              <a16:creationId xmlns:a16="http://schemas.microsoft.com/office/drawing/2014/main" id="{097494FD-98F6-4671-A165-78B496CC24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3" name="TextBox 1">
          <a:extLst>
            <a:ext uri="{FF2B5EF4-FFF2-40B4-BE49-F238E27FC236}">
              <a16:creationId xmlns:a16="http://schemas.microsoft.com/office/drawing/2014/main" id="{12A3A6F5-1118-47D1-970A-5A13904E2C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4" name="TextBox 1">
          <a:extLst>
            <a:ext uri="{FF2B5EF4-FFF2-40B4-BE49-F238E27FC236}">
              <a16:creationId xmlns:a16="http://schemas.microsoft.com/office/drawing/2014/main" id="{64498C6C-C0D9-472E-9749-38DD10AD74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5" name="TextBox 1">
          <a:extLst>
            <a:ext uri="{FF2B5EF4-FFF2-40B4-BE49-F238E27FC236}">
              <a16:creationId xmlns:a16="http://schemas.microsoft.com/office/drawing/2014/main" id="{C91B13EA-79C0-4B7B-8BA3-046254041E2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6" name="TextBox 1">
          <a:extLst>
            <a:ext uri="{FF2B5EF4-FFF2-40B4-BE49-F238E27FC236}">
              <a16:creationId xmlns:a16="http://schemas.microsoft.com/office/drawing/2014/main" id="{78AFD278-642F-4CF4-9772-3A430087A4D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7" name="TextBox 1">
          <a:extLst>
            <a:ext uri="{FF2B5EF4-FFF2-40B4-BE49-F238E27FC236}">
              <a16:creationId xmlns:a16="http://schemas.microsoft.com/office/drawing/2014/main" id="{DFE0ACA5-BCCA-45B0-BE9D-384828EDB04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8" name="TextBox 1">
          <a:extLst>
            <a:ext uri="{FF2B5EF4-FFF2-40B4-BE49-F238E27FC236}">
              <a16:creationId xmlns:a16="http://schemas.microsoft.com/office/drawing/2014/main" id="{7E9AFFC8-62F3-4E2A-A014-52B14EA995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29" name="TextBox 1">
          <a:extLst>
            <a:ext uri="{FF2B5EF4-FFF2-40B4-BE49-F238E27FC236}">
              <a16:creationId xmlns:a16="http://schemas.microsoft.com/office/drawing/2014/main" id="{0E2AF6AD-7310-45D8-81D2-552CEAA569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0" name="TextBox 1">
          <a:extLst>
            <a:ext uri="{FF2B5EF4-FFF2-40B4-BE49-F238E27FC236}">
              <a16:creationId xmlns:a16="http://schemas.microsoft.com/office/drawing/2014/main" id="{4542AA88-8C2E-452A-BECC-1AEC24A9F1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1" name="TextBox 1">
          <a:extLst>
            <a:ext uri="{FF2B5EF4-FFF2-40B4-BE49-F238E27FC236}">
              <a16:creationId xmlns:a16="http://schemas.microsoft.com/office/drawing/2014/main" id="{1E6D31F8-8D97-4C78-95BE-918FCF86C1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2" name="TextBox 1">
          <a:extLst>
            <a:ext uri="{FF2B5EF4-FFF2-40B4-BE49-F238E27FC236}">
              <a16:creationId xmlns:a16="http://schemas.microsoft.com/office/drawing/2014/main" id="{38CC1B1C-A78F-4B0A-A4F5-B0F6979EC8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3" name="TextBox 1">
          <a:extLst>
            <a:ext uri="{FF2B5EF4-FFF2-40B4-BE49-F238E27FC236}">
              <a16:creationId xmlns:a16="http://schemas.microsoft.com/office/drawing/2014/main" id="{B94A723F-098E-47BF-AD59-35CEC1B1C0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4" name="TextBox 1">
          <a:extLst>
            <a:ext uri="{FF2B5EF4-FFF2-40B4-BE49-F238E27FC236}">
              <a16:creationId xmlns:a16="http://schemas.microsoft.com/office/drawing/2014/main" id="{CAE27714-9BFC-440D-A783-FF450DBE1B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5" name="TextBox 1">
          <a:extLst>
            <a:ext uri="{FF2B5EF4-FFF2-40B4-BE49-F238E27FC236}">
              <a16:creationId xmlns:a16="http://schemas.microsoft.com/office/drawing/2014/main" id="{8BB86D2F-4873-47C8-90DA-252477710D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6" name="TextBox 1">
          <a:extLst>
            <a:ext uri="{FF2B5EF4-FFF2-40B4-BE49-F238E27FC236}">
              <a16:creationId xmlns:a16="http://schemas.microsoft.com/office/drawing/2014/main" id="{2B289507-5CA3-4200-B154-CF74764843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7" name="TextBox 1">
          <a:extLst>
            <a:ext uri="{FF2B5EF4-FFF2-40B4-BE49-F238E27FC236}">
              <a16:creationId xmlns:a16="http://schemas.microsoft.com/office/drawing/2014/main" id="{6FDCC514-940E-45F8-8A9F-832BEB4C97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8" name="TextBox 1">
          <a:extLst>
            <a:ext uri="{FF2B5EF4-FFF2-40B4-BE49-F238E27FC236}">
              <a16:creationId xmlns:a16="http://schemas.microsoft.com/office/drawing/2014/main" id="{0698DF4C-7FDD-465F-A0AB-5D6ECA04A2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39" name="TextBox 1">
          <a:extLst>
            <a:ext uri="{FF2B5EF4-FFF2-40B4-BE49-F238E27FC236}">
              <a16:creationId xmlns:a16="http://schemas.microsoft.com/office/drawing/2014/main" id="{6BE74813-947E-4C6D-ACF3-2910A3FF1F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0" name="TextBox 1">
          <a:extLst>
            <a:ext uri="{FF2B5EF4-FFF2-40B4-BE49-F238E27FC236}">
              <a16:creationId xmlns:a16="http://schemas.microsoft.com/office/drawing/2014/main" id="{A190B67B-FFDE-4177-9153-40A470748A2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1" name="TextBox 1">
          <a:extLst>
            <a:ext uri="{FF2B5EF4-FFF2-40B4-BE49-F238E27FC236}">
              <a16:creationId xmlns:a16="http://schemas.microsoft.com/office/drawing/2014/main" id="{139FDDDB-BBCB-4617-80E7-77B6066243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2" name="TextBox 1">
          <a:extLst>
            <a:ext uri="{FF2B5EF4-FFF2-40B4-BE49-F238E27FC236}">
              <a16:creationId xmlns:a16="http://schemas.microsoft.com/office/drawing/2014/main" id="{5A9474EE-839C-41B0-A50E-726E02F875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3" name="TextBox 1">
          <a:extLst>
            <a:ext uri="{FF2B5EF4-FFF2-40B4-BE49-F238E27FC236}">
              <a16:creationId xmlns:a16="http://schemas.microsoft.com/office/drawing/2014/main" id="{8EDE14D8-3DD5-4D61-ACB7-0B76C5A525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4" name="TextBox 1">
          <a:extLst>
            <a:ext uri="{FF2B5EF4-FFF2-40B4-BE49-F238E27FC236}">
              <a16:creationId xmlns:a16="http://schemas.microsoft.com/office/drawing/2014/main" id="{4BCFB802-87D1-49E6-AEC7-5C90223AE4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5" name="TextBox 1">
          <a:extLst>
            <a:ext uri="{FF2B5EF4-FFF2-40B4-BE49-F238E27FC236}">
              <a16:creationId xmlns:a16="http://schemas.microsoft.com/office/drawing/2014/main" id="{995E2BAC-0433-44F1-A168-1621441DDF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6" name="TextBox 1">
          <a:extLst>
            <a:ext uri="{FF2B5EF4-FFF2-40B4-BE49-F238E27FC236}">
              <a16:creationId xmlns:a16="http://schemas.microsoft.com/office/drawing/2014/main" id="{C81FB87F-9CD5-4F9E-8922-A7A7B4D5F1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7" name="TextBox 1">
          <a:extLst>
            <a:ext uri="{FF2B5EF4-FFF2-40B4-BE49-F238E27FC236}">
              <a16:creationId xmlns:a16="http://schemas.microsoft.com/office/drawing/2014/main" id="{C6227D75-EC07-4768-B378-C84B1EC99C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8" name="TextBox 1">
          <a:extLst>
            <a:ext uri="{FF2B5EF4-FFF2-40B4-BE49-F238E27FC236}">
              <a16:creationId xmlns:a16="http://schemas.microsoft.com/office/drawing/2014/main" id="{414A9483-891F-4D00-A92E-AB2B1B9716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49" name="TextBox 1">
          <a:extLst>
            <a:ext uri="{FF2B5EF4-FFF2-40B4-BE49-F238E27FC236}">
              <a16:creationId xmlns:a16="http://schemas.microsoft.com/office/drawing/2014/main" id="{EA8638D4-808E-4FEE-BEA9-5F70727642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0" name="TextBox 1">
          <a:extLst>
            <a:ext uri="{FF2B5EF4-FFF2-40B4-BE49-F238E27FC236}">
              <a16:creationId xmlns:a16="http://schemas.microsoft.com/office/drawing/2014/main" id="{1A123ED6-2ABD-43F0-8B2D-CE020227C9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1" name="TextBox 1">
          <a:extLst>
            <a:ext uri="{FF2B5EF4-FFF2-40B4-BE49-F238E27FC236}">
              <a16:creationId xmlns:a16="http://schemas.microsoft.com/office/drawing/2014/main" id="{F0C0761C-AD72-4CB7-ADC7-723EEDBB38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2" name="TextBox 1">
          <a:extLst>
            <a:ext uri="{FF2B5EF4-FFF2-40B4-BE49-F238E27FC236}">
              <a16:creationId xmlns:a16="http://schemas.microsoft.com/office/drawing/2014/main" id="{B762A26D-46E3-4D4B-B615-C0DF108C34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3" name="TextBox 1">
          <a:extLst>
            <a:ext uri="{FF2B5EF4-FFF2-40B4-BE49-F238E27FC236}">
              <a16:creationId xmlns:a16="http://schemas.microsoft.com/office/drawing/2014/main" id="{B5B32A29-20F2-4619-BC9A-561E958852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4" name="TextBox 1">
          <a:extLst>
            <a:ext uri="{FF2B5EF4-FFF2-40B4-BE49-F238E27FC236}">
              <a16:creationId xmlns:a16="http://schemas.microsoft.com/office/drawing/2014/main" id="{DD541508-0039-4457-A4CF-266ECD3FE5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5" name="TextBox 1">
          <a:extLst>
            <a:ext uri="{FF2B5EF4-FFF2-40B4-BE49-F238E27FC236}">
              <a16:creationId xmlns:a16="http://schemas.microsoft.com/office/drawing/2014/main" id="{A6E328EE-DDF1-48A2-8FF0-D86DB656E3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6" name="TextBox 1">
          <a:extLst>
            <a:ext uri="{FF2B5EF4-FFF2-40B4-BE49-F238E27FC236}">
              <a16:creationId xmlns:a16="http://schemas.microsoft.com/office/drawing/2014/main" id="{780F3E91-B062-4590-88FA-CCBCAD983A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7" name="TextBox 1">
          <a:extLst>
            <a:ext uri="{FF2B5EF4-FFF2-40B4-BE49-F238E27FC236}">
              <a16:creationId xmlns:a16="http://schemas.microsoft.com/office/drawing/2014/main" id="{7DE826D9-9147-436D-8E21-F6909512E2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8" name="TextBox 1">
          <a:extLst>
            <a:ext uri="{FF2B5EF4-FFF2-40B4-BE49-F238E27FC236}">
              <a16:creationId xmlns:a16="http://schemas.microsoft.com/office/drawing/2014/main" id="{1E6A7644-2917-4073-A9E9-3E32645D66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59" name="TextBox 1">
          <a:extLst>
            <a:ext uri="{FF2B5EF4-FFF2-40B4-BE49-F238E27FC236}">
              <a16:creationId xmlns:a16="http://schemas.microsoft.com/office/drawing/2014/main" id="{FDD47B12-38B5-49CF-9C41-AF7B276104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0" name="TextBox 1">
          <a:extLst>
            <a:ext uri="{FF2B5EF4-FFF2-40B4-BE49-F238E27FC236}">
              <a16:creationId xmlns:a16="http://schemas.microsoft.com/office/drawing/2014/main" id="{F961640D-C57F-4B93-B951-3175FD631D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1" name="TextBox 1">
          <a:extLst>
            <a:ext uri="{FF2B5EF4-FFF2-40B4-BE49-F238E27FC236}">
              <a16:creationId xmlns:a16="http://schemas.microsoft.com/office/drawing/2014/main" id="{AF398812-26FF-45D2-B796-6ED52BDB90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2" name="TextBox 1">
          <a:extLst>
            <a:ext uri="{FF2B5EF4-FFF2-40B4-BE49-F238E27FC236}">
              <a16:creationId xmlns:a16="http://schemas.microsoft.com/office/drawing/2014/main" id="{4F9AC5E0-64C5-4B61-92D2-2E17B8DD03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3" name="TextBox 1">
          <a:extLst>
            <a:ext uri="{FF2B5EF4-FFF2-40B4-BE49-F238E27FC236}">
              <a16:creationId xmlns:a16="http://schemas.microsoft.com/office/drawing/2014/main" id="{D18990F3-6004-4262-A992-20DF0D177B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4" name="TextBox 1">
          <a:extLst>
            <a:ext uri="{FF2B5EF4-FFF2-40B4-BE49-F238E27FC236}">
              <a16:creationId xmlns:a16="http://schemas.microsoft.com/office/drawing/2014/main" id="{31763487-A8F4-4C20-BB28-AE401C30A3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5" name="TextBox 1">
          <a:extLst>
            <a:ext uri="{FF2B5EF4-FFF2-40B4-BE49-F238E27FC236}">
              <a16:creationId xmlns:a16="http://schemas.microsoft.com/office/drawing/2014/main" id="{86D00367-D431-471B-9523-EA840FBA91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6" name="TextBox 1">
          <a:extLst>
            <a:ext uri="{FF2B5EF4-FFF2-40B4-BE49-F238E27FC236}">
              <a16:creationId xmlns:a16="http://schemas.microsoft.com/office/drawing/2014/main" id="{0B971423-75C2-4472-9287-546FB8D18F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7" name="TextBox 1">
          <a:extLst>
            <a:ext uri="{FF2B5EF4-FFF2-40B4-BE49-F238E27FC236}">
              <a16:creationId xmlns:a16="http://schemas.microsoft.com/office/drawing/2014/main" id="{CDACDF23-5119-462C-A49D-C977DB0571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8" name="TextBox 1">
          <a:extLst>
            <a:ext uri="{FF2B5EF4-FFF2-40B4-BE49-F238E27FC236}">
              <a16:creationId xmlns:a16="http://schemas.microsoft.com/office/drawing/2014/main" id="{90048324-B628-41E8-87F1-842C8AA5E5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69" name="TextBox 1">
          <a:extLst>
            <a:ext uri="{FF2B5EF4-FFF2-40B4-BE49-F238E27FC236}">
              <a16:creationId xmlns:a16="http://schemas.microsoft.com/office/drawing/2014/main" id="{F3C0FDC9-1F31-4083-A4BE-CD4E56B116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0" name="TextBox 1">
          <a:extLst>
            <a:ext uri="{FF2B5EF4-FFF2-40B4-BE49-F238E27FC236}">
              <a16:creationId xmlns:a16="http://schemas.microsoft.com/office/drawing/2014/main" id="{81BE921F-7279-4992-B759-A570BE21A7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1" name="TextBox 1">
          <a:extLst>
            <a:ext uri="{FF2B5EF4-FFF2-40B4-BE49-F238E27FC236}">
              <a16:creationId xmlns:a16="http://schemas.microsoft.com/office/drawing/2014/main" id="{536BCA8C-C69B-4F91-8191-234A3D991C8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2" name="TextBox 1">
          <a:extLst>
            <a:ext uri="{FF2B5EF4-FFF2-40B4-BE49-F238E27FC236}">
              <a16:creationId xmlns:a16="http://schemas.microsoft.com/office/drawing/2014/main" id="{8B446E1A-A2E9-4CAF-9151-7779AF6FF8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3" name="TextBox 1">
          <a:extLst>
            <a:ext uri="{FF2B5EF4-FFF2-40B4-BE49-F238E27FC236}">
              <a16:creationId xmlns:a16="http://schemas.microsoft.com/office/drawing/2014/main" id="{924E2B6F-3983-4E0B-AF61-A4008722EA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4" name="TextBox 1">
          <a:extLst>
            <a:ext uri="{FF2B5EF4-FFF2-40B4-BE49-F238E27FC236}">
              <a16:creationId xmlns:a16="http://schemas.microsoft.com/office/drawing/2014/main" id="{1460EFA2-D157-4BA5-8612-E92D98D237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5" name="TextBox 1">
          <a:extLst>
            <a:ext uri="{FF2B5EF4-FFF2-40B4-BE49-F238E27FC236}">
              <a16:creationId xmlns:a16="http://schemas.microsoft.com/office/drawing/2014/main" id="{1C342827-CCFE-48B2-AAD5-283CD13D21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6" name="TextBox 1">
          <a:extLst>
            <a:ext uri="{FF2B5EF4-FFF2-40B4-BE49-F238E27FC236}">
              <a16:creationId xmlns:a16="http://schemas.microsoft.com/office/drawing/2014/main" id="{A3B4EBF7-FB0F-4EDA-AD51-8FE772AED5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7" name="TextBox 1">
          <a:extLst>
            <a:ext uri="{FF2B5EF4-FFF2-40B4-BE49-F238E27FC236}">
              <a16:creationId xmlns:a16="http://schemas.microsoft.com/office/drawing/2014/main" id="{A1FF5285-944F-44B4-8BB2-BE963C201C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8" name="TextBox 1">
          <a:extLst>
            <a:ext uri="{FF2B5EF4-FFF2-40B4-BE49-F238E27FC236}">
              <a16:creationId xmlns:a16="http://schemas.microsoft.com/office/drawing/2014/main" id="{F21860AA-9F88-466D-827E-9C46E4CC9F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79" name="TextBox 1">
          <a:extLst>
            <a:ext uri="{FF2B5EF4-FFF2-40B4-BE49-F238E27FC236}">
              <a16:creationId xmlns:a16="http://schemas.microsoft.com/office/drawing/2014/main" id="{21A65474-4A92-452E-A5FE-2EF514BAA0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0" name="TextBox 1">
          <a:extLst>
            <a:ext uri="{FF2B5EF4-FFF2-40B4-BE49-F238E27FC236}">
              <a16:creationId xmlns:a16="http://schemas.microsoft.com/office/drawing/2014/main" id="{3D1A16A8-6236-43CE-AC28-820588970F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1" name="TextBox 1">
          <a:extLst>
            <a:ext uri="{FF2B5EF4-FFF2-40B4-BE49-F238E27FC236}">
              <a16:creationId xmlns:a16="http://schemas.microsoft.com/office/drawing/2014/main" id="{9D1E2F4F-6998-49EF-AC4D-814784CFB3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2" name="TextBox 1">
          <a:extLst>
            <a:ext uri="{FF2B5EF4-FFF2-40B4-BE49-F238E27FC236}">
              <a16:creationId xmlns:a16="http://schemas.microsoft.com/office/drawing/2014/main" id="{F8C88BBE-AE3A-44DF-93A0-00DE136CEA8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3" name="TextBox 1">
          <a:extLst>
            <a:ext uri="{FF2B5EF4-FFF2-40B4-BE49-F238E27FC236}">
              <a16:creationId xmlns:a16="http://schemas.microsoft.com/office/drawing/2014/main" id="{E1E91BEC-31FB-42E5-B9E4-9612285B60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4" name="TextBox 1">
          <a:extLst>
            <a:ext uri="{FF2B5EF4-FFF2-40B4-BE49-F238E27FC236}">
              <a16:creationId xmlns:a16="http://schemas.microsoft.com/office/drawing/2014/main" id="{5356AE2E-1B56-4553-8E71-43F0C32E4E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5" name="TextBox 1">
          <a:extLst>
            <a:ext uri="{FF2B5EF4-FFF2-40B4-BE49-F238E27FC236}">
              <a16:creationId xmlns:a16="http://schemas.microsoft.com/office/drawing/2014/main" id="{84CD3F34-4634-4ECD-9CBE-B3A42E530A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6" name="TextBox 1">
          <a:extLst>
            <a:ext uri="{FF2B5EF4-FFF2-40B4-BE49-F238E27FC236}">
              <a16:creationId xmlns:a16="http://schemas.microsoft.com/office/drawing/2014/main" id="{FDA36002-0E85-4111-8EC0-BAFE482DF2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7" name="TextBox 1">
          <a:extLst>
            <a:ext uri="{FF2B5EF4-FFF2-40B4-BE49-F238E27FC236}">
              <a16:creationId xmlns:a16="http://schemas.microsoft.com/office/drawing/2014/main" id="{5A399671-4178-4543-9BA6-F1EBF72BFD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8" name="TextBox 1">
          <a:extLst>
            <a:ext uri="{FF2B5EF4-FFF2-40B4-BE49-F238E27FC236}">
              <a16:creationId xmlns:a16="http://schemas.microsoft.com/office/drawing/2014/main" id="{1E15570E-163B-4CAF-B697-C35E0F564E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89" name="TextBox 1">
          <a:extLst>
            <a:ext uri="{FF2B5EF4-FFF2-40B4-BE49-F238E27FC236}">
              <a16:creationId xmlns:a16="http://schemas.microsoft.com/office/drawing/2014/main" id="{9CC0D6A3-CF57-4582-A735-20CD67EBCD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0" name="TextBox 1">
          <a:extLst>
            <a:ext uri="{FF2B5EF4-FFF2-40B4-BE49-F238E27FC236}">
              <a16:creationId xmlns:a16="http://schemas.microsoft.com/office/drawing/2014/main" id="{2DF7FB30-AEB8-4FD7-88AC-6EF64B29B1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1" name="TextBox 1">
          <a:extLst>
            <a:ext uri="{FF2B5EF4-FFF2-40B4-BE49-F238E27FC236}">
              <a16:creationId xmlns:a16="http://schemas.microsoft.com/office/drawing/2014/main" id="{8E0F0411-AA73-4D2E-843C-7B47ED9807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2" name="TextBox 1">
          <a:extLst>
            <a:ext uri="{FF2B5EF4-FFF2-40B4-BE49-F238E27FC236}">
              <a16:creationId xmlns:a16="http://schemas.microsoft.com/office/drawing/2014/main" id="{55AC79D4-8BBD-424E-B4D8-0815AEEF0C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3" name="TextBox 1">
          <a:extLst>
            <a:ext uri="{FF2B5EF4-FFF2-40B4-BE49-F238E27FC236}">
              <a16:creationId xmlns:a16="http://schemas.microsoft.com/office/drawing/2014/main" id="{CBB23F79-660D-46D8-8AB6-E3170A5255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4" name="TextBox 1">
          <a:extLst>
            <a:ext uri="{FF2B5EF4-FFF2-40B4-BE49-F238E27FC236}">
              <a16:creationId xmlns:a16="http://schemas.microsoft.com/office/drawing/2014/main" id="{C8366337-93AF-46CB-A202-1639556EB6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5" name="TextBox 1">
          <a:extLst>
            <a:ext uri="{FF2B5EF4-FFF2-40B4-BE49-F238E27FC236}">
              <a16:creationId xmlns:a16="http://schemas.microsoft.com/office/drawing/2014/main" id="{8C51D9E4-E201-4A4F-ACFB-672A15BA84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6" name="TextBox 1">
          <a:extLst>
            <a:ext uri="{FF2B5EF4-FFF2-40B4-BE49-F238E27FC236}">
              <a16:creationId xmlns:a16="http://schemas.microsoft.com/office/drawing/2014/main" id="{3010D1C4-0D43-4F3D-87F1-DF4F921DE3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7" name="TextBox 1">
          <a:extLst>
            <a:ext uri="{FF2B5EF4-FFF2-40B4-BE49-F238E27FC236}">
              <a16:creationId xmlns:a16="http://schemas.microsoft.com/office/drawing/2014/main" id="{104EC108-61AA-49F9-AF50-B2D25E4407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8" name="TextBox 1">
          <a:extLst>
            <a:ext uri="{FF2B5EF4-FFF2-40B4-BE49-F238E27FC236}">
              <a16:creationId xmlns:a16="http://schemas.microsoft.com/office/drawing/2014/main" id="{DF1CC3A7-989E-434F-8116-BDF93B4329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799" name="TextBox 1">
          <a:extLst>
            <a:ext uri="{FF2B5EF4-FFF2-40B4-BE49-F238E27FC236}">
              <a16:creationId xmlns:a16="http://schemas.microsoft.com/office/drawing/2014/main" id="{088AD981-0A5F-4F15-90F9-C0929ADD63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0" name="TextBox 1">
          <a:extLst>
            <a:ext uri="{FF2B5EF4-FFF2-40B4-BE49-F238E27FC236}">
              <a16:creationId xmlns:a16="http://schemas.microsoft.com/office/drawing/2014/main" id="{2747681A-E9FE-4584-B02D-C578D00B86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1" name="TextBox 1">
          <a:extLst>
            <a:ext uri="{FF2B5EF4-FFF2-40B4-BE49-F238E27FC236}">
              <a16:creationId xmlns:a16="http://schemas.microsoft.com/office/drawing/2014/main" id="{FDD4DA2F-F2F3-4903-BD94-D479DDC8B2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2" name="TextBox 1">
          <a:extLst>
            <a:ext uri="{FF2B5EF4-FFF2-40B4-BE49-F238E27FC236}">
              <a16:creationId xmlns:a16="http://schemas.microsoft.com/office/drawing/2014/main" id="{881E7DAD-21C1-4309-B800-8A86D5C41A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3" name="TextBox 1">
          <a:extLst>
            <a:ext uri="{FF2B5EF4-FFF2-40B4-BE49-F238E27FC236}">
              <a16:creationId xmlns:a16="http://schemas.microsoft.com/office/drawing/2014/main" id="{7E0FE4C4-558C-45B9-B8D1-864078D4F9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4" name="TextBox 1">
          <a:extLst>
            <a:ext uri="{FF2B5EF4-FFF2-40B4-BE49-F238E27FC236}">
              <a16:creationId xmlns:a16="http://schemas.microsoft.com/office/drawing/2014/main" id="{CADE8716-2B60-43CF-AC78-A57B382393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5" name="TextBox 1">
          <a:extLst>
            <a:ext uri="{FF2B5EF4-FFF2-40B4-BE49-F238E27FC236}">
              <a16:creationId xmlns:a16="http://schemas.microsoft.com/office/drawing/2014/main" id="{014C5BE9-0655-47C8-A86A-D88BA32E91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6" name="TextBox 1">
          <a:extLst>
            <a:ext uri="{FF2B5EF4-FFF2-40B4-BE49-F238E27FC236}">
              <a16:creationId xmlns:a16="http://schemas.microsoft.com/office/drawing/2014/main" id="{EA5C41DF-A8E8-4EC2-B99E-BB726F1705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7" name="TextBox 1">
          <a:extLst>
            <a:ext uri="{FF2B5EF4-FFF2-40B4-BE49-F238E27FC236}">
              <a16:creationId xmlns:a16="http://schemas.microsoft.com/office/drawing/2014/main" id="{F6C65BB2-C1CF-4600-9131-AB1182BA67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8" name="TextBox 1">
          <a:extLst>
            <a:ext uri="{FF2B5EF4-FFF2-40B4-BE49-F238E27FC236}">
              <a16:creationId xmlns:a16="http://schemas.microsoft.com/office/drawing/2014/main" id="{091A42BD-A0C5-41EA-A844-5B4BA5351F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09" name="TextBox 1">
          <a:extLst>
            <a:ext uri="{FF2B5EF4-FFF2-40B4-BE49-F238E27FC236}">
              <a16:creationId xmlns:a16="http://schemas.microsoft.com/office/drawing/2014/main" id="{AB608B8C-BF25-4EE2-9B4C-F70A86B68D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0" name="TextBox 1">
          <a:extLst>
            <a:ext uri="{FF2B5EF4-FFF2-40B4-BE49-F238E27FC236}">
              <a16:creationId xmlns:a16="http://schemas.microsoft.com/office/drawing/2014/main" id="{75CCACB4-0BDC-43EF-93D8-228A9B15B4E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1" name="TextBox 1">
          <a:extLst>
            <a:ext uri="{FF2B5EF4-FFF2-40B4-BE49-F238E27FC236}">
              <a16:creationId xmlns:a16="http://schemas.microsoft.com/office/drawing/2014/main" id="{D437B527-0EA3-4A07-8E32-4CEEC6B532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2" name="TextBox 1">
          <a:extLst>
            <a:ext uri="{FF2B5EF4-FFF2-40B4-BE49-F238E27FC236}">
              <a16:creationId xmlns:a16="http://schemas.microsoft.com/office/drawing/2014/main" id="{FEF24F1A-22F1-411E-AD9E-2FDF675FC8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3" name="TextBox 1">
          <a:extLst>
            <a:ext uri="{FF2B5EF4-FFF2-40B4-BE49-F238E27FC236}">
              <a16:creationId xmlns:a16="http://schemas.microsoft.com/office/drawing/2014/main" id="{590761A9-87D1-41C1-885B-0E3DBAFCD2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4" name="TextBox 1">
          <a:extLst>
            <a:ext uri="{FF2B5EF4-FFF2-40B4-BE49-F238E27FC236}">
              <a16:creationId xmlns:a16="http://schemas.microsoft.com/office/drawing/2014/main" id="{B23D6E82-DE52-46B6-B379-0476058F4D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5" name="TextBox 1">
          <a:extLst>
            <a:ext uri="{FF2B5EF4-FFF2-40B4-BE49-F238E27FC236}">
              <a16:creationId xmlns:a16="http://schemas.microsoft.com/office/drawing/2014/main" id="{48F12E39-39FF-4002-A0A6-4C9D62AEB8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6" name="TextBox 1">
          <a:extLst>
            <a:ext uri="{FF2B5EF4-FFF2-40B4-BE49-F238E27FC236}">
              <a16:creationId xmlns:a16="http://schemas.microsoft.com/office/drawing/2014/main" id="{E8AA69FD-BFBD-4887-861A-6EFEE5D766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7" name="TextBox 1">
          <a:extLst>
            <a:ext uri="{FF2B5EF4-FFF2-40B4-BE49-F238E27FC236}">
              <a16:creationId xmlns:a16="http://schemas.microsoft.com/office/drawing/2014/main" id="{D23D810D-F2B5-4C01-B243-507A734892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8" name="TextBox 1">
          <a:extLst>
            <a:ext uri="{FF2B5EF4-FFF2-40B4-BE49-F238E27FC236}">
              <a16:creationId xmlns:a16="http://schemas.microsoft.com/office/drawing/2014/main" id="{CC6DCFB4-C1E2-4A15-BFF9-B92AB5F841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19" name="TextBox 1">
          <a:extLst>
            <a:ext uri="{FF2B5EF4-FFF2-40B4-BE49-F238E27FC236}">
              <a16:creationId xmlns:a16="http://schemas.microsoft.com/office/drawing/2014/main" id="{D2584833-52DB-4DD4-93B8-35D1C04B6B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0" name="TextBox 1">
          <a:extLst>
            <a:ext uri="{FF2B5EF4-FFF2-40B4-BE49-F238E27FC236}">
              <a16:creationId xmlns:a16="http://schemas.microsoft.com/office/drawing/2014/main" id="{E816D160-536F-4612-AF9C-C5BA86BB3C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1" name="TextBox 1">
          <a:extLst>
            <a:ext uri="{FF2B5EF4-FFF2-40B4-BE49-F238E27FC236}">
              <a16:creationId xmlns:a16="http://schemas.microsoft.com/office/drawing/2014/main" id="{00F0E877-EC56-4D54-9AC6-1E7F74F469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2" name="TextBox 1">
          <a:extLst>
            <a:ext uri="{FF2B5EF4-FFF2-40B4-BE49-F238E27FC236}">
              <a16:creationId xmlns:a16="http://schemas.microsoft.com/office/drawing/2014/main" id="{256267F8-8BCA-471F-B84E-F9B0E662C2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3" name="TextBox 1">
          <a:extLst>
            <a:ext uri="{FF2B5EF4-FFF2-40B4-BE49-F238E27FC236}">
              <a16:creationId xmlns:a16="http://schemas.microsoft.com/office/drawing/2014/main" id="{A9E73276-3643-4BFE-BDFF-5F535398E5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4" name="TextBox 1">
          <a:extLst>
            <a:ext uri="{FF2B5EF4-FFF2-40B4-BE49-F238E27FC236}">
              <a16:creationId xmlns:a16="http://schemas.microsoft.com/office/drawing/2014/main" id="{1E78B4C8-DED7-4764-8AE5-EF4E74F629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5" name="TextBox 1">
          <a:extLst>
            <a:ext uri="{FF2B5EF4-FFF2-40B4-BE49-F238E27FC236}">
              <a16:creationId xmlns:a16="http://schemas.microsoft.com/office/drawing/2014/main" id="{A70BB9F4-D025-459F-AF44-9E6B327B48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6" name="TextBox 1">
          <a:extLst>
            <a:ext uri="{FF2B5EF4-FFF2-40B4-BE49-F238E27FC236}">
              <a16:creationId xmlns:a16="http://schemas.microsoft.com/office/drawing/2014/main" id="{52B51C5B-F16D-45B6-AB49-F454892AE5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7" name="TextBox 1">
          <a:extLst>
            <a:ext uri="{FF2B5EF4-FFF2-40B4-BE49-F238E27FC236}">
              <a16:creationId xmlns:a16="http://schemas.microsoft.com/office/drawing/2014/main" id="{0E1DD72B-267A-4832-ACBC-9FA8FB8389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8" name="TextBox 1">
          <a:extLst>
            <a:ext uri="{FF2B5EF4-FFF2-40B4-BE49-F238E27FC236}">
              <a16:creationId xmlns:a16="http://schemas.microsoft.com/office/drawing/2014/main" id="{20F0F406-F2E7-42BB-8A99-78006437A5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29" name="TextBox 1">
          <a:extLst>
            <a:ext uri="{FF2B5EF4-FFF2-40B4-BE49-F238E27FC236}">
              <a16:creationId xmlns:a16="http://schemas.microsoft.com/office/drawing/2014/main" id="{FB88A291-17EC-4F46-8205-6DD78C3149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0" name="TextBox 1">
          <a:extLst>
            <a:ext uri="{FF2B5EF4-FFF2-40B4-BE49-F238E27FC236}">
              <a16:creationId xmlns:a16="http://schemas.microsoft.com/office/drawing/2014/main" id="{3D0A72F8-ED01-4EED-945D-0529FFCF5D6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1" name="TextBox 1">
          <a:extLst>
            <a:ext uri="{FF2B5EF4-FFF2-40B4-BE49-F238E27FC236}">
              <a16:creationId xmlns:a16="http://schemas.microsoft.com/office/drawing/2014/main" id="{9E597F44-FFA4-4A9C-8EB6-FA813DD31F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2" name="TextBox 1">
          <a:extLst>
            <a:ext uri="{FF2B5EF4-FFF2-40B4-BE49-F238E27FC236}">
              <a16:creationId xmlns:a16="http://schemas.microsoft.com/office/drawing/2014/main" id="{9EA5D78F-6C7C-4DA7-8790-157DD46842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3" name="TextBox 1">
          <a:extLst>
            <a:ext uri="{FF2B5EF4-FFF2-40B4-BE49-F238E27FC236}">
              <a16:creationId xmlns:a16="http://schemas.microsoft.com/office/drawing/2014/main" id="{D93F9701-CD2C-4788-80B8-EE5D66BF40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4" name="TextBox 1">
          <a:extLst>
            <a:ext uri="{FF2B5EF4-FFF2-40B4-BE49-F238E27FC236}">
              <a16:creationId xmlns:a16="http://schemas.microsoft.com/office/drawing/2014/main" id="{77BB2F2E-01FA-47C7-BB02-05F1F576C3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5" name="TextBox 1">
          <a:extLst>
            <a:ext uri="{FF2B5EF4-FFF2-40B4-BE49-F238E27FC236}">
              <a16:creationId xmlns:a16="http://schemas.microsoft.com/office/drawing/2014/main" id="{32C6BA8C-8CB9-439B-8A51-1DDBAA9BD5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6" name="TextBox 1">
          <a:extLst>
            <a:ext uri="{FF2B5EF4-FFF2-40B4-BE49-F238E27FC236}">
              <a16:creationId xmlns:a16="http://schemas.microsoft.com/office/drawing/2014/main" id="{9E11A645-F126-45CF-855D-EF8E4E7419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7" name="TextBox 1">
          <a:extLst>
            <a:ext uri="{FF2B5EF4-FFF2-40B4-BE49-F238E27FC236}">
              <a16:creationId xmlns:a16="http://schemas.microsoft.com/office/drawing/2014/main" id="{6F2B9FF7-C924-4588-9627-3E72DF23F7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8" name="TextBox 1">
          <a:extLst>
            <a:ext uri="{FF2B5EF4-FFF2-40B4-BE49-F238E27FC236}">
              <a16:creationId xmlns:a16="http://schemas.microsoft.com/office/drawing/2014/main" id="{46DF9149-F058-494B-8A46-2C10A23BBA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39" name="TextBox 1">
          <a:extLst>
            <a:ext uri="{FF2B5EF4-FFF2-40B4-BE49-F238E27FC236}">
              <a16:creationId xmlns:a16="http://schemas.microsoft.com/office/drawing/2014/main" id="{948DBA91-4CAB-463F-B780-F53BFEED56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0" name="TextBox 1">
          <a:extLst>
            <a:ext uri="{FF2B5EF4-FFF2-40B4-BE49-F238E27FC236}">
              <a16:creationId xmlns:a16="http://schemas.microsoft.com/office/drawing/2014/main" id="{8EBD3533-3F60-4D97-811A-2AE0E84BAC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1" name="TextBox 1">
          <a:extLst>
            <a:ext uri="{FF2B5EF4-FFF2-40B4-BE49-F238E27FC236}">
              <a16:creationId xmlns:a16="http://schemas.microsoft.com/office/drawing/2014/main" id="{64754BCD-3C5A-44F1-B7CF-40295BAD50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2" name="TextBox 1">
          <a:extLst>
            <a:ext uri="{FF2B5EF4-FFF2-40B4-BE49-F238E27FC236}">
              <a16:creationId xmlns:a16="http://schemas.microsoft.com/office/drawing/2014/main" id="{12F31096-17C5-4D54-8F77-FAFD376776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3" name="TextBox 1">
          <a:extLst>
            <a:ext uri="{FF2B5EF4-FFF2-40B4-BE49-F238E27FC236}">
              <a16:creationId xmlns:a16="http://schemas.microsoft.com/office/drawing/2014/main" id="{289511EC-FCF7-4FB2-A3AA-212185A42B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4" name="TextBox 1">
          <a:extLst>
            <a:ext uri="{FF2B5EF4-FFF2-40B4-BE49-F238E27FC236}">
              <a16:creationId xmlns:a16="http://schemas.microsoft.com/office/drawing/2014/main" id="{ED772123-8233-4BE5-99D2-EA73C55FD4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5" name="TextBox 1">
          <a:extLst>
            <a:ext uri="{FF2B5EF4-FFF2-40B4-BE49-F238E27FC236}">
              <a16:creationId xmlns:a16="http://schemas.microsoft.com/office/drawing/2014/main" id="{FAF2069A-DD5E-4007-9B35-52EFFA4BD6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6" name="TextBox 1">
          <a:extLst>
            <a:ext uri="{FF2B5EF4-FFF2-40B4-BE49-F238E27FC236}">
              <a16:creationId xmlns:a16="http://schemas.microsoft.com/office/drawing/2014/main" id="{7E446EB1-AC5C-4DCF-A681-D2241D1D50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7" name="TextBox 1">
          <a:extLst>
            <a:ext uri="{FF2B5EF4-FFF2-40B4-BE49-F238E27FC236}">
              <a16:creationId xmlns:a16="http://schemas.microsoft.com/office/drawing/2014/main" id="{842CD835-0D15-41A6-B400-084FE807C1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8" name="TextBox 1">
          <a:extLst>
            <a:ext uri="{FF2B5EF4-FFF2-40B4-BE49-F238E27FC236}">
              <a16:creationId xmlns:a16="http://schemas.microsoft.com/office/drawing/2014/main" id="{CC2A8DCE-1914-481F-9C5E-7660E54C24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49" name="TextBox 1">
          <a:extLst>
            <a:ext uri="{FF2B5EF4-FFF2-40B4-BE49-F238E27FC236}">
              <a16:creationId xmlns:a16="http://schemas.microsoft.com/office/drawing/2014/main" id="{1A630AFB-7C5C-4C30-8F40-CBD34CF15A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0" name="TextBox 1">
          <a:extLst>
            <a:ext uri="{FF2B5EF4-FFF2-40B4-BE49-F238E27FC236}">
              <a16:creationId xmlns:a16="http://schemas.microsoft.com/office/drawing/2014/main" id="{589BDB7B-0F78-4733-A716-21084E3696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1" name="TextBox 1">
          <a:extLst>
            <a:ext uri="{FF2B5EF4-FFF2-40B4-BE49-F238E27FC236}">
              <a16:creationId xmlns:a16="http://schemas.microsoft.com/office/drawing/2014/main" id="{E98E6D04-16D6-46B6-90B9-836C25C644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2" name="TextBox 1">
          <a:extLst>
            <a:ext uri="{FF2B5EF4-FFF2-40B4-BE49-F238E27FC236}">
              <a16:creationId xmlns:a16="http://schemas.microsoft.com/office/drawing/2014/main" id="{F489ADAC-0F61-4C40-9924-0301CD518F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3" name="TextBox 1">
          <a:extLst>
            <a:ext uri="{FF2B5EF4-FFF2-40B4-BE49-F238E27FC236}">
              <a16:creationId xmlns:a16="http://schemas.microsoft.com/office/drawing/2014/main" id="{AF300E42-BE8E-453A-8201-16DCAEB5DE2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4" name="TextBox 1">
          <a:extLst>
            <a:ext uri="{FF2B5EF4-FFF2-40B4-BE49-F238E27FC236}">
              <a16:creationId xmlns:a16="http://schemas.microsoft.com/office/drawing/2014/main" id="{3C0CAB4B-963B-4B8E-8777-51FFB20AB5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5" name="TextBox 1">
          <a:extLst>
            <a:ext uri="{FF2B5EF4-FFF2-40B4-BE49-F238E27FC236}">
              <a16:creationId xmlns:a16="http://schemas.microsoft.com/office/drawing/2014/main" id="{21CAD792-7231-469D-8117-79FA4BF8B1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6" name="TextBox 1">
          <a:extLst>
            <a:ext uri="{FF2B5EF4-FFF2-40B4-BE49-F238E27FC236}">
              <a16:creationId xmlns:a16="http://schemas.microsoft.com/office/drawing/2014/main" id="{22E68720-2E59-4FDB-A19E-42A502EC61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7" name="TextBox 1">
          <a:extLst>
            <a:ext uri="{FF2B5EF4-FFF2-40B4-BE49-F238E27FC236}">
              <a16:creationId xmlns:a16="http://schemas.microsoft.com/office/drawing/2014/main" id="{91A67586-7BC8-41DC-B3D0-C869078AEE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8" name="TextBox 1">
          <a:extLst>
            <a:ext uri="{FF2B5EF4-FFF2-40B4-BE49-F238E27FC236}">
              <a16:creationId xmlns:a16="http://schemas.microsoft.com/office/drawing/2014/main" id="{55ABDD4E-CFA5-4A16-9BB2-957D00BA17E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59" name="TextBox 1">
          <a:extLst>
            <a:ext uri="{FF2B5EF4-FFF2-40B4-BE49-F238E27FC236}">
              <a16:creationId xmlns:a16="http://schemas.microsoft.com/office/drawing/2014/main" id="{385A5A2B-F1BE-4ABF-BCE8-034E80D69F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0" name="TextBox 1">
          <a:extLst>
            <a:ext uri="{FF2B5EF4-FFF2-40B4-BE49-F238E27FC236}">
              <a16:creationId xmlns:a16="http://schemas.microsoft.com/office/drawing/2014/main" id="{D8F415D7-766E-400D-A4C6-998F2426B7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1" name="TextBox 1">
          <a:extLst>
            <a:ext uri="{FF2B5EF4-FFF2-40B4-BE49-F238E27FC236}">
              <a16:creationId xmlns:a16="http://schemas.microsoft.com/office/drawing/2014/main" id="{DAFA8E4C-B282-4E3C-BE01-44E98A4A0F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2" name="TextBox 1">
          <a:extLst>
            <a:ext uri="{FF2B5EF4-FFF2-40B4-BE49-F238E27FC236}">
              <a16:creationId xmlns:a16="http://schemas.microsoft.com/office/drawing/2014/main" id="{41A5DAB2-6FBE-42D5-9E69-8128A8E174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3" name="TextBox 1">
          <a:extLst>
            <a:ext uri="{FF2B5EF4-FFF2-40B4-BE49-F238E27FC236}">
              <a16:creationId xmlns:a16="http://schemas.microsoft.com/office/drawing/2014/main" id="{1897CC15-6139-487F-A10B-0269F6F061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4" name="TextBox 1">
          <a:extLst>
            <a:ext uri="{FF2B5EF4-FFF2-40B4-BE49-F238E27FC236}">
              <a16:creationId xmlns:a16="http://schemas.microsoft.com/office/drawing/2014/main" id="{1D4D7244-864B-437D-95C5-5933E13FC0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5" name="TextBox 1">
          <a:extLst>
            <a:ext uri="{FF2B5EF4-FFF2-40B4-BE49-F238E27FC236}">
              <a16:creationId xmlns:a16="http://schemas.microsoft.com/office/drawing/2014/main" id="{463052E6-4047-4AE4-9F91-B95CD55BC9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6" name="TextBox 1">
          <a:extLst>
            <a:ext uri="{FF2B5EF4-FFF2-40B4-BE49-F238E27FC236}">
              <a16:creationId xmlns:a16="http://schemas.microsoft.com/office/drawing/2014/main" id="{A3CE108E-27DC-4692-806A-2E5C9E1DCD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7" name="TextBox 1">
          <a:extLst>
            <a:ext uri="{FF2B5EF4-FFF2-40B4-BE49-F238E27FC236}">
              <a16:creationId xmlns:a16="http://schemas.microsoft.com/office/drawing/2014/main" id="{98BF240C-8FDA-4534-A70A-641C4D8382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8" name="TextBox 1">
          <a:extLst>
            <a:ext uri="{FF2B5EF4-FFF2-40B4-BE49-F238E27FC236}">
              <a16:creationId xmlns:a16="http://schemas.microsoft.com/office/drawing/2014/main" id="{FA16EE19-F1EF-40E7-8376-8CA1907F78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69" name="TextBox 1">
          <a:extLst>
            <a:ext uri="{FF2B5EF4-FFF2-40B4-BE49-F238E27FC236}">
              <a16:creationId xmlns:a16="http://schemas.microsoft.com/office/drawing/2014/main" id="{AF77B3CE-02F8-463D-9B95-9F53A1531E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0" name="TextBox 1">
          <a:extLst>
            <a:ext uri="{FF2B5EF4-FFF2-40B4-BE49-F238E27FC236}">
              <a16:creationId xmlns:a16="http://schemas.microsoft.com/office/drawing/2014/main" id="{9B9C78BF-7044-4D6B-A5F4-176D7BE8EB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1" name="TextBox 1">
          <a:extLst>
            <a:ext uri="{FF2B5EF4-FFF2-40B4-BE49-F238E27FC236}">
              <a16:creationId xmlns:a16="http://schemas.microsoft.com/office/drawing/2014/main" id="{DD4EB39A-3A9E-457D-B7E7-C5EC1EA3EC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2" name="TextBox 1">
          <a:extLst>
            <a:ext uri="{FF2B5EF4-FFF2-40B4-BE49-F238E27FC236}">
              <a16:creationId xmlns:a16="http://schemas.microsoft.com/office/drawing/2014/main" id="{814ACBFD-CCC8-4E27-AE41-93ABA8FC21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3" name="TextBox 1">
          <a:extLst>
            <a:ext uri="{FF2B5EF4-FFF2-40B4-BE49-F238E27FC236}">
              <a16:creationId xmlns:a16="http://schemas.microsoft.com/office/drawing/2014/main" id="{2FEE65CC-5F71-48BB-AE50-0ABFE451D5B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4" name="TextBox 1">
          <a:extLst>
            <a:ext uri="{FF2B5EF4-FFF2-40B4-BE49-F238E27FC236}">
              <a16:creationId xmlns:a16="http://schemas.microsoft.com/office/drawing/2014/main" id="{E546C075-5565-48DC-A8A3-04A0F34CC6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5" name="TextBox 1">
          <a:extLst>
            <a:ext uri="{FF2B5EF4-FFF2-40B4-BE49-F238E27FC236}">
              <a16:creationId xmlns:a16="http://schemas.microsoft.com/office/drawing/2014/main" id="{4B25083E-88F0-4F03-B1B4-8978C733F7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6" name="TextBox 1">
          <a:extLst>
            <a:ext uri="{FF2B5EF4-FFF2-40B4-BE49-F238E27FC236}">
              <a16:creationId xmlns:a16="http://schemas.microsoft.com/office/drawing/2014/main" id="{09C84058-8C07-46F9-9199-6BBF1F9A9D4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7" name="TextBox 1">
          <a:extLst>
            <a:ext uri="{FF2B5EF4-FFF2-40B4-BE49-F238E27FC236}">
              <a16:creationId xmlns:a16="http://schemas.microsoft.com/office/drawing/2014/main" id="{6592BED9-F6C6-4F8B-9C9A-9CF049C60B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8" name="TextBox 1">
          <a:extLst>
            <a:ext uri="{FF2B5EF4-FFF2-40B4-BE49-F238E27FC236}">
              <a16:creationId xmlns:a16="http://schemas.microsoft.com/office/drawing/2014/main" id="{404458A2-89B0-4262-B4F5-DB58B8F035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79" name="TextBox 1">
          <a:extLst>
            <a:ext uri="{FF2B5EF4-FFF2-40B4-BE49-F238E27FC236}">
              <a16:creationId xmlns:a16="http://schemas.microsoft.com/office/drawing/2014/main" id="{C75F6E99-3FE9-4C10-AF3C-51931613DB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0" name="TextBox 1">
          <a:extLst>
            <a:ext uri="{FF2B5EF4-FFF2-40B4-BE49-F238E27FC236}">
              <a16:creationId xmlns:a16="http://schemas.microsoft.com/office/drawing/2014/main" id="{6CB51BA4-9CAC-4C6E-AD12-CD1ED6379D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1" name="TextBox 1">
          <a:extLst>
            <a:ext uri="{FF2B5EF4-FFF2-40B4-BE49-F238E27FC236}">
              <a16:creationId xmlns:a16="http://schemas.microsoft.com/office/drawing/2014/main" id="{98DD1D89-D26F-494A-AE5C-E5E877DEE4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2" name="TextBox 1">
          <a:extLst>
            <a:ext uri="{FF2B5EF4-FFF2-40B4-BE49-F238E27FC236}">
              <a16:creationId xmlns:a16="http://schemas.microsoft.com/office/drawing/2014/main" id="{D8CE9A87-00D0-4D99-9C2F-2CBE5E4DF8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3" name="TextBox 1">
          <a:extLst>
            <a:ext uri="{FF2B5EF4-FFF2-40B4-BE49-F238E27FC236}">
              <a16:creationId xmlns:a16="http://schemas.microsoft.com/office/drawing/2014/main" id="{19F05C1A-8752-4957-926A-FA13319A76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4" name="TextBox 1">
          <a:extLst>
            <a:ext uri="{FF2B5EF4-FFF2-40B4-BE49-F238E27FC236}">
              <a16:creationId xmlns:a16="http://schemas.microsoft.com/office/drawing/2014/main" id="{85EA4FBB-81D3-4E0C-BA54-D6D30AE359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5" name="TextBox 1">
          <a:extLst>
            <a:ext uri="{FF2B5EF4-FFF2-40B4-BE49-F238E27FC236}">
              <a16:creationId xmlns:a16="http://schemas.microsoft.com/office/drawing/2014/main" id="{66498995-7631-4B75-B5E2-82D8B20C448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6" name="TextBox 1">
          <a:extLst>
            <a:ext uri="{FF2B5EF4-FFF2-40B4-BE49-F238E27FC236}">
              <a16:creationId xmlns:a16="http://schemas.microsoft.com/office/drawing/2014/main" id="{0C688F66-59B2-47E1-83B6-EFC3800C22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7" name="TextBox 1">
          <a:extLst>
            <a:ext uri="{FF2B5EF4-FFF2-40B4-BE49-F238E27FC236}">
              <a16:creationId xmlns:a16="http://schemas.microsoft.com/office/drawing/2014/main" id="{99B35761-1FF7-4EAF-839E-BF8A1FAD16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8" name="TextBox 1">
          <a:extLst>
            <a:ext uri="{FF2B5EF4-FFF2-40B4-BE49-F238E27FC236}">
              <a16:creationId xmlns:a16="http://schemas.microsoft.com/office/drawing/2014/main" id="{32C8B728-88C9-4FFD-9D98-E54202ADDF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89" name="TextBox 1">
          <a:extLst>
            <a:ext uri="{FF2B5EF4-FFF2-40B4-BE49-F238E27FC236}">
              <a16:creationId xmlns:a16="http://schemas.microsoft.com/office/drawing/2014/main" id="{5BAEF615-D473-45F6-9A45-D0BCFA81F0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0" name="TextBox 1">
          <a:extLst>
            <a:ext uri="{FF2B5EF4-FFF2-40B4-BE49-F238E27FC236}">
              <a16:creationId xmlns:a16="http://schemas.microsoft.com/office/drawing/2014/main" id="{CDE34DEB-F3B6-4383-91F5-AC409535C0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1" name="TextBox 1">
          <a:extLst>
            <a:ext uri="{FF2B5EF4-FFF2-40B4-BE49-F238E27FC236}">
              <a16:creationId xmlns:a16="http://schemas.microsoft.com/office/drawing/2014/main" id="{BF952AFE-64D4-4465-B052-8725EF73B0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2" name="TextBox 1">
          <a:extLst>
            <a:ext uri="{FF2B5EF4-FFF2-40B4-BE49-F238E27FC236}">
              <a16:creationId xmlns:a16="http://schemas.microsoft.com/office/drawing/2014/main" id="{F9B9AAB1-8457-4645-9BEE-99EA5628A13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3" name="TextBox 1">
          <a:extLst>
            <a:ext uri="{FF2B5EF4-FFF2-40B4-BE49-F238E27FC236}">
              <a16:creationId xmlns:a16="http://schemas.microsoft.com/office/drawing/2014/main" id="{05D8685E-6D2E-40E7-8201-0B7E0ED9AE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4" name="TextBox 1">
          <a:extLst>
            <a:ext uri="{FF2B5EF4-FFF2-40B4-BE49-F238E27FC236}">
              <a16:creationId xmlns:a16="http://schemas.microsoft.com/office/drawing/2014/main" id="{1D7D4F6A-BE96-41E7-A481-6FCCB9DD99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5" name="TextBox 1">
          <a:extLst>
            <a:ext uri="{FF2B5EF4-FFF2-40B4-BE49-F238E27FC236}">
              <a16:creationId xmlns:a16="http://schemas.microsoft.com/office/drawing/2014/main" id="{47AC507E-736A-490B-AF24-C184B564B7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6" name="TextBox 1">
          <a:extLst>
            <a:ext uri="{FF2B5EF4-FFF2-40B4-BE49-F238E27FC236}">
              <a16:creationId xmlns:a16="http://schemas.microsoft.com/office/drawing/2014/main" id="{C8F89306-0D76-4A46-A64F-7CCB39575B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7" name="TextBox 1">
          <a:extLst>
            <a:ext uri="{FF2B5EF4-FFF2-40B4-BE49-F238E27FC236}">
              <a16:creationId xmlns:a16="http://schemas.microsoft.com/office/drawing/2014/main" id="{CB07E47E-6323-4285-B54C-E87C865AE7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8" name="TextBox 1">
          <a:extLst>
            <a:ext uri="{FF2B5EF4-FFF2-40B4-BE49-F238E27FC236}">
              <a16:creationId xmlns:a16="http://schemas.microsoft.com/office/drawing/2014/main" id="{090C8A44-C9A9-4157-B256-D5C611FEE6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899" name="TextBox 1">
          <a:extLst>
            <a:ext uri="{FF2B5EF4-FFF2-40B4-BE49-F238E27FC236}">
              <a16:creationId xmlns:a16="http://schemas.microsoft.com/office/drawing/2014/main" id="{EEE85526-6D41-443C-A123-97C16C32D5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0" name="TextBox 1">
          <a:extLst>
            <a:ext uri="{FF2B5EF4-FFF2-40B4-BE49-F238E27FC236}">
              <a16:creationId xmlns:a16="http://schemas.microsoft.com/office/drawing/2014/main" id="{44E275DE-8B36-41A5-A6A5-64EB3C0031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1" name="TextBox 1">
          <a:extLst>
            <a:ext uri="{FF2B5EF4-FFF2-40B4-BE49-F238E27FC236}">
              <a16:creationId xmlns:a16="http://schemas.microsoft.com/office/drawing/2014/main" id="{5AE5B523-B7AA-488D-9C57-17C96F48DD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2" name="TextBox 1">
          <a:extLst>
            <a:ext uri="{FF2B5EF4-FFF2-40B4-BE49-F238E27FC236}">
              <a16:creationId xmlns:a16="http://schemas.microsoft.com/office/drawing/2014/main" id="{06E79D22-CB35-44E1-8FB6-2083090FD38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3" name="TextBox 1">
          <a:extLst>
            <a:ext uri="{FF2B5EF4-FFF2-40B4-BE49-F238E27FC236}">
              <a16:creationId xmlns:a16="http://schemas.microsoft.com/office/drawing/2014/main" id="{670F3044-20AC-477C-B01B-9E9CB124C4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4" name="TextBox 1">
          <a:extLst>
            <a:ext uri="{FF2B5EF4-FFF2-40B4-BE49-F238E27FC236}">
              <a16:creationId xmlns:a16="http://schemas.microsoft.com/office/drawing/2014/main" id="{733E4831-8311-4567-8608-0226A52CDF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5" name="TextBox 1">
          <a:extLst>
            <a:ext uri="{FF2B5EF4-FFF2-40B4-BE49-F238E27FC236}">
              <a16:creationId xmlns:a16="http://schemas.microsoft.com/office/drawing/2014/main" id="{D4A5B9B8-6180-45AF-8102-DC16A87F25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6" name="TextBox 1">
          <a:extLst>
            <a:ext uri="{FF2B5EF4-FFF2-40B4-BE49-F238E27FC236}">
              <a16:creationId xmlns:a16="http://schemas.microsoft.com/office/drawing/2014/main" id="{35C1BA94-4529-4B17-8D9A-14E0FCC54C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7" name="TextBox 1">
          <a:extLst>
            <a:ext uri="{FF2B5EF4-FFF2-40B4-BE49-F238E27FC236}">
              <a16:creationId xmlns:a16="http://schemas.microsoft.com/office/drawing/2014/main" id="{E1625DC0-BF56-4EE7-9F08-0FBD4B852C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8" name="TextBox 1">
          <a:extLst>
            <a:ext uri="{FF2B5EF4-FFF2-40B4-BE49-F238E27FC236}">
              <a16:creationId xmlns:a16="http://schemas.microsoft.com/office/drawing/2014/main" id="{11881F73-64DB-45C1-8C73-6A385B6CBD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09" name="TextBox 1">
          <a:extLst>
            <a:ext uri="{FF2B5EF4-FFF2-40B4-BE49-F238E27FC236}">
              <a16:creationId xmlns:a16="http://schemas.microsoft.com/office/drawing/2014/main" id="{A3669F50-8840-4E20-A7A0-9052D55092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0" name="TextBox 1">
          <a:extLst>
            <a:ext uri="{FF2B5EF4-FFF2-40B4-BE49-F238E27FC236}">
              <a16:creationId xmlns:a16="http://schemas.microsoft.com/office/drawing/2014/main" id="{00CE9BEF-A811-4AA6-AE4F-9F79540ECF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1" name="TextBox 1">
          <a:extLst>
            <a:ext uri="{FF2B5EF4-FFF2-40B4-BE49-F238E27FC236}">
              <a16:creationId xmlns:a16="http://schemas.microsoft.com/office/drawing/2014/main" id="{8F0063DE-96CD-4678-9947-2F4D441E15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2" name="TextBox 1">
          <a:extLst>
            <a:ext uri="{FF2B5EF4-FFF2-40B4-BE49-F238E27FC236}">
              <a16:creationId xmlns:a16="http://schemas.microsoft.com/office/drawing/2014/main" id="{B4F5C243-68BB-45F7-B79B-CC57B05798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3" name="TextBox 1">
          <a:extLst>
            <a:ext uri="{FF2B5EF4-FFF2-40B4-BE49-F238E27FC236}">
              <a16:creationId xmlns:a16="http://schemas.microsoft.com/office/drawing/2014/main" id="{6D205C90-4530-48FB-89B2-B0B6D75510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4" name="TextBox 1">
          <a:extLst>
            <a:ext uri="{FF2B5EF4-FFF2-40B4-BE49-F238E27FC236}">
              <a16:creationId xmlns:a16="http://schemas.microsoft.com/office/drawing/2014/main" id="{908CC30D-4C06-4154-9F67-D94960A7DB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5" name="TextBox 1">
          <a:extLst>
            <a:ext uri="{FF2B5EF4-FFF2-40B4-BE49-F238E27FC236}">
              <a16:creationId xmlns:a16="http://schemas.microsoft.com/office/drawing/2014/main" id="{37C9EC28-FB99-4B20-9BE9-5D1F10E700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6" name="TextBox 1">
          <a:extLst>
            <a:ext uri="{FF2B5EF4-FFF2-40B4-BE49-F238E27FC236}">
              <a16:creationId xmlns:a16="http://schemas.microsoft.com/office/drawing/2014/main" id="{282C1311-AC37-4C52-A917-DEE62ECAEA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7" name="TextBox 1">
          <a:extLst>
            <a:ext uri="{FF2B5EF4-FFF2-40B4-BE49-F238E27FC236}">
              <a16:creationId xmlns:a16="http://schemas.microsoft.com/office/drawing/2014/main" id="{B0B59B40-9D9F-48A7-8F3B-EAA82C7094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8" name="TextBox 1">
          <a:extLst>
            <a:ext uri="{FF2B5EF4-FFF2-40B4-BE49-F238E27FC236}">
              <a16:creationId xmlns:a16="http://schemas.microsoft.com/office/drawing/2014/main" id="{A146ADAD-0312-45C4-8160-522CED9147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19" name="TextBox 1">
          <a:extLst>
            <a:ext uri="{FF2B5EF4-FFF2-40B4-BE49-F238E27FC236}">
              <a16:creationId xmlns:a16="http://schemas.microsoft.com/office/drawing/2014/main" id="{CA41F860-A8FA-4384-B11B-E6A6781043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0" name="TextBox 1">
          <a:extLst>
            <a:ext uri="{FF2B5EF4-FFF2-40B4-BE49-F238E27FC236}">
              <a16:creationId xmlns:a16="http://schemas.microsoft.com/office/drawing/2014/main" id="{70220123-0C5C-4E96-BD81-77DC6A5873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1" name="TextBox 1">
          <a:extLst>
            <a:ext uri="{FF2B5EF4-FFF2-40B4-BE49-F238E27FC236}">
              <a16:creationId xmlns:a16="http://schemas.microsoft.com/office/drawing/2014/main" id="{5E8CF241-87C1-4D47-828A-89E9300398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2" name="TextBox 1">
          <a:extLst>
            <a:ext uri="{FF2B5EF4-FFF2-40B4-BE49-F238E27FC236}">
              <a16:creationId xmlns:a16="http://schemas.microsoft.com/office/drawing/2014/main" id="{9A54D136-4E79-4FDE-9F95-33078786E8E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3" name="TextBox 1">
          <a:extLst>
            <a:ext uri="{FF2B5EF4-FFF2-40B4-BE49-F238E27FC236}">
              <a16:creationId xmlns:a16="http://schemas.microsoft.com/office/drawing/2014/main" id="{78E84343-33D5-45D5-A9D9-D6D80448E5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4" name="TextBox 1">
          <a:extLst>
            <a:ext uri="{FF2B5EF4-FFF2-40B4-BE49-F238E27FC236}">
              <a16:creationId xmlns:a16="http://schemas.microsoft.com/office/drawing/2014/main" id="{872C8BFE-F465-47E4-8D9D-27793E7F88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5" name="TextBox 1">
          <a:extLst>
            <a:ext uri="{FF2B5EF4-FFF2-40B4-BE49-F238E27FC236}">
              <a16:creationId xmlns:a16="http://schemas.microsoft.com/office/drawing/2014/main" id="{8A373F39-8810-434D-B85B-0DBDE89FA3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6" name="TextBox 1">
          <a:extLst>
            <a:ext uri="{FF2B5EF4-FFF2-40B4-BE49-F238E27FC236}">
              <a16:creationId xmlns:a16="http://schemas.microsoft.com/office/drawing/2014/main" id="{BED10AF5-28ED-4CA5-B016-A9C49D6585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7" name="TextBox 1">
          <a:extLst>
            <a:ext uri="{FF2B5EF4-FFF2-40B4-BE49-F238E27FC236}">
              <a16:creationId xmlns:a16="http://schemas.microsoft.com/office/drawing/2014/main" id="{6AB1CF87-8ECB-43B8-A4FB-63F19983D5E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8" name="TextBox 1">
          <a:extLst>
            <a:ext uri="{FF2B5EF4-FFF2-40B4-BE49-F238E27FC236}">
              <a16:creationId xmlns:a16="http://schemas.microsoft.com/office/drawing/2014/main" id="{9BEF2427-7ED5-42BD-B32C-62BC0FEB06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29" name="TextBox 1">
          <a:extLst>
            <a:ext uri="{FF2B5EF4-FFF2-40B4-BE49-F238E27FC236}">
              <a16:creationId xmlns:a16="http://schemas.microsoft.com/office/drawing/2014/main" id="{3A5EAF5C-5F4F-4785-9FDC-C8B550C7A4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0" name="TextBox 1">
          <a:extLst>
            <a:ext uri="{FF2B5EF4-FFF2-40B4-BE49-F238E27FC236}">
              <a16:creationId xmlns:a16="http://schemas.microsoft.com/office/drawing/2014/main" id="{4EC729ED-27D4-4F5A-BE6E-637D434935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1" name="TextBox 1">
          <a:extLst>
            <a:ext uri="{FF2B5EF4-FFF2-40B4-BE49-F238E27FC236}">
              <a16:creationId xmlns:a16="http://schemas.microsoft.com/office/drawing/2014/main" id="{1A18978B-3161-4248-8903-AB7BA28D6B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2" name="TextBox 1">
          <a:extLst>
            <a:ext uri="{FF2B5EF4-FFF2-40B4-BE49-F238E27FC236}">
              <a16:creationId xmlns:a16="http://schemas.microsoft.com/office/drawing/2014/main" id="{E86CF60A-7492-403B-B64D-FEFCB904E4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3" name="TextBox 1">
          <a:extLst>
            <a:ext uri="{FF2B5EF4-FFF2-40B4-BE49-F238E27FC236}">
              <a16:creationId xmlns:a16="http://schemas.microsoft.com/office/drawing/2014/main" id="{07D6144F-B2FD-4390-BD28-722C81C75F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4" name="TextBox 1">
          <a:extLst>
            <a:ext uri="{FF2B5EF4-FFF2-40B4-BE49-F238E27FC236}">
              <a16:creationId xmlns:a16="http://schemas.microsoft.com/office/drawing/2014/main" id="{D05B4DB0-B98C-4AD0-A6E5-B8EEC0B3A7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5" name="TextBox 1">
          <a:extLst>
            <a:ext uri="{FF2B5EF4-FFF2-40B4-BE49-F238E27FC236}">
              <a16:creationId xmlns:a16="http://schemas.microsoft.com/office/drawing/2014/main" id="{30BDD032-6EDC-42E5-BC3E-F1BF3391CB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6" name="TextBox 1">
          <a:extLst>
            <a:ext uri="{FF2B5EF4-FFF2-40B4-BE49-F238E27FC236}">
              <a16:creationId xmlns:a16="http://schemas.microsoft.com/office/drawing/2014/main" id="{BB6821E1-0436-4AC2-963D-EB3B4BE164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7" name="TextBox 1">
          <a:extLst>
            <a:ext uri="{FF2B5EF4-FFF2-40B4-BE49-F238E27FC236}">
              <a16:creationId xmlns:a16="http://schemas.microsoft.com/office/drawing/2014/main" id="{906D0136-05E2-453E-AD84-8B4AB0CA83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8" name="TextBox 1">
          <a:extLst>
            <a:ext uri="{FF2B5EF4-FFF2-40B4-BE49-F238E27FC236}">
              <a16:creationId xmlns:a16="http://schemas.microsoft.com/office/drawing/2014/main" id="{3F387B0F-6FD7-4C34-8693-D9F2E2AD14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39" name="TextBox 1">
          <a:extLst>
            <a:ext uri="{FF2B5EF4-FFF2-40B4-BE49-F238E27FC236}">
              <a16:creationId xmlns:a16="http://schemas.microsoft.com/office/drawing/2014/main" id="{F1BA662B-727D-407B-8416-6D52DCF5D7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0" name="TextBox 1">
          <a:extLst>
            <a:ext uri="{FF2B5EF4-FFF2-40B4-BE49-F238E27FC236}">
              <a16:creationId xmlns:a16="http://schemas.microsoft.com/office/drawing/2014/main" id="{6C3B4891-4BBC-4652-8A1C-CE5A1F024B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1" name="TextBox 1">
          <a:extLst>
            <a:ext uri="{FF2B5EF4-FFF2-40B4-BE49-F238E27FC236}">
              <a16:creationId xmlns:a16="http://schemas.microsoft.com/office/drawing/2014/main" id="{DF6A0B76-078F-423B-B8DE-76821990E6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2" name="TextBox 1">
          <a:extLst>
            <a:ext uri="{FF2B5EF4-FFF2-40B4-BE49-F238E27FC236}">
              <a16:creationId xmlns:a16="http://schemas.microsoft.com/office/drawing/2014/main" id="{604E91E4-E530-440A-9D43-08F375EE13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3" name="TextBox 1">
          <a:extLst>
            <a:ext uri="{FF2B5EF4-FFF2-40B4-BE49-F238E27FC236}">
              <a16:creationId xmlns:a16="http://schemas.microsoft.com/office/drawing/2014/main" id="{779C70D0-4764-4185-A8F2-92CFAF78DB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4" name="TextBox 1">
          <a:extLst>
            <a:ext uri="{FF2B5EF4-FFF2-40B4-BE49-F238E27FC236}">
              <a16:creationId xmlns:a16="http://schemas.microsoft.com/office/drawing/2014/main" id="{E7A79EA9-07F8-420A-9E31-DF564253062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5" name="TextBox 1">
          <a:extLst>
            <a:ext uri="{FF2B5EF4-FFF2-40B4-BE49-F238E27FC236}">
              <a16:creationId xmlns:a16="http://schemas.microsoft.com/office/drawing/2014/main" id="{2DFD9573-9A1C-45CB-A3D5-F344E23030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6" name="TextBox 1">
          <a:extLst>
            <a:ext uri="{FF2B5EF4-FFF2-40B4-BE49-F238E27FC236}">
              <a16:creationId xmlns:a16="http://schemas.microsoft.com/office/drawing/2014/main" id="{C1EF3652-AADC-4784-9BAF-85727FF297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7" name="TextBox 1">
          <a:extLst>
            <a:ext uri="{FF2B5EF4-FFF2-40B4-BE49-F238E27FC236}">
              <a16:creationId xmlns:a16="http://schemas.microsoft.com/office/drawing/2014/main" id="{EA1D3D4F-7313-4BC7-8B8F-BBF024B8DC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8" name="TextBox 1">
          <a:extLst>
            <a:ext uri="{FF2B5EF4-FFF2-40B4-BE49-F238E27FC236}">
              <a16:creationId xmlns:a16="http://schemas.microsoft.com/office/drawing/2014/main" id="{29D38FB8-D2D1-4D1A-902F-3ACCB613ED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49" name="TextBox 1">
          <a:extLst>
            <a:ext uri="{FF2B5EF4-FFF2-40B4-BE49-F238E27FC236}">
              <a16:creationId xmlns:a16="http://schemas.microsoft.com/office/drawing/2014/main" id="{3132C1BD-2FD4-4450-AC8A-945A592CA4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0" name="TextBox 1">
          <a:extLst>
            <a:ext uri="{FF2B5EF4-FFF2-40B4-BE49-F238E27FC236}">
              <a16:creationId xmlns:a16="http://schemas.microsoft.com/office/drawing/2014/main" id="{5E716AC3-7DDF-4E50-AB0B-B9B4B9EF9E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1" name="TextBox 1">
          <a:extLst>
            <a:ext uri="{FF2B5EF4-FFF2-40B4-BE49-F238E27FC236}">
              <a16:creationId xmlns:a16="http://schemas.microsoft.com/office/drawing/2014/main" id="{DCE47F85-4D56-448F-842B-F0467D91B7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2" name="TextBox 1">
          <a:extLst>
            <a:ext uri="{FF2B5EF4-FFF2-40B4-BE49-F238E27FC236}">
              <a16:creationId xmlns:a16="http://schemas.microsoft.com/office/drawing/2014/main" id="{2CD0D1DF-72D6-4329-A2FB-7216070376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3" name="TextBox 1">
          <a:extLst>
            <a:ext uri="{FF2B5EF4-FFF2-40B4-BE49-F238E27FC236}">
              <a16:creationId xmlns:a16="http://schemas.microsoft.com/office/drawing/2014/main" id="{2B735D54-C037-4669-9B76-7BC3F8C007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4" name="TextBox 1">
          <a:extLst>
            <a:ext uri="{FF2B5EF4-FFF2-40B4-BE49-F238E27FC236}">
              <a16:creationId xmlns:a16="http://schemas.microsoft.com/office/drawing/2014/main" id="{37CBE081-54EF-42BC-B5C5-F2DA18031D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5" name="TextBox 1">
          <a:extLst>
            <a:ext uri="{FF2B5EF4-FFF2-40B4-BE49-F238E27FC236}">
              <a16:creationId xmlns:a16="http://schemas.microsoft.com/office/drawing/2014/main" id="{5FAB6127-93AE-4567-992E-612AF43AD4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6" name="TextBox 1">
          <a:extLst>
            <a:ext uri="{FF2B5EF4-FFF2-40B4-BE49-F238E27FC236}">
              <a16:creationId xmlns:a16="http://schemas.microsoft.com/office/drawing/2014/main" id="{665C90CD-4AEA-4560-85F1-CE1214E0B2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3957" name="TextBox 1">
          <a:extLst>
            <a:ext uri="{FF2B5EF4-FFF2-40B4-BE49-F238E27FC236}">
              <a16:creationId xmlns:a16="http://schemas.microsoft.com/office/drawing/2014/main" id="{4D7640B1-DB8D-4A66-BF6F-A7C7BF59FA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958" name="TextBox 1">
          <a:extLst>
            <a:ext uri="{FF2B5EF4-FFF2-40B4-BE49-F238E27FC236}">
              <a16:creationId xmlns:a16="http://schemas.microsoft.com/office/drawing/2014/main" id="{F0145B52-481A-438D-B08C-D17D93E7EDDC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959" name="TextBox 1">
          <a:extLst>
            <a:ext uri="{FF2B5EF4-FFF2-40B4-BE49-F238E27FC236}">
              <a16:creationId xmlns:a16="http://schemas.microsoft.com/office/drawing/2014/main" id="{894F7E42-FCEF-4FF5-B9B1-FEDA225391B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960" name="TextBox 1">
          <a:extLst>
            <a:ext uri="{FF2B5EF4-FFF2-40B4-BE49-F238E27FC236}">
              <a16:creationId xmlns:a16="http://schemas.microsoft.com/office/drawing/2014/main" id="{FC30B77B-001F-4058-ABF0-A8F3DFB02239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3961" name="TextBox 1">
          <a:extLst>
            <a:ext uri="{FF2B5EF4-FFF2-40B4-BE49-F238E27FC236}">
              <a16:creationId xmlns:a16="http://schemas.microsoft.com/office/drawing/2014/main" id="{58065924-FD5F-4DFF-94F1-40399AE78D3E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2" name="TextBox 1">
          <a:extLst>
            <a:ext uri="{FF2B5EF4-FFF2-40B4-BE49-F238E27FC236}">
              <a16:creationId xmlns:a16="http://schemas.microsoft.com/office/drawing/2014/main" id="{D2B8D2ED-0364-4EE9-9799-D4934379F18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3" name="TextBox 1">
          <a:extLst>
            <a:ext uri="{FF2B5EF4-FFF2-40B4-BE49-F238E27FC236}">
              <a16:creationId xmlns:a16="http://schemas.microsoft.com/office/drawing/2014/main" id="{3B46F281-A97E-400B-95C0-5608F2A2646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4" name="TextBox 1">
          <a:extLst>
            <a:ext uri="{FF2B5EF4-FFF2-40B4-BE49-F238E27FC236}">
              <a16:creationId xmlns:a16="http://schemas.microsoft.com/office/drawing/2014/main" id="{C4F36498-8628-4D9D-9A12-02E152D3CB6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5" name="TextBox 1">
          <a:extLst>
            <a:ext uri="{FF2B5EF4-FFF2-40B4-BE49-F238E27FC236}">
              <a16:creationId xmlns:a16="http://schemas.microsoft.com/office/drawing/2014/main" id="{098BC626-8DB6-40A5-AAEB-6D34DC8910C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6" name="TextBox 1">
          <a:extLst>
            <a:ext uri="{FF2B5EF4-FFF2-40B4-BE49-F238E27FC236}">
              <a16:creationId xmlns:a16="http://schemas.microsoft.com/office/drawing/2014/main" id="{55C660F2-6058-4315-A735-434B8363B82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7" name="TextBox 1">
          <a:extLst>
            <a:ext uri="{FF2B5EF4-FFF2-40B4-BE49-F238E27FC236}">
              <a16:creationId xmlns:a16="http://schemas.microsoft.com/office/drawing/2014/main" id="{DA7FC428-263F-4FB0-8803-AD1B23D17B9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8" name="TextBox 1">
          <a:extLst>
            <a:ext uri="{FF2B5EF4-FFF2-40B4-BE49-F238E27FC236}">
              <a16:creationId xmlns:a16="http://schemas.microsoft.com/office/drawing/2014/main" id="{290B55D6-02C9-4A1D-B93B-799F1005649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69" name="TextBox 1">
          <a:extLst>
            <a:ext uri="{FF2B5EF4-FFF2-40B4-BE49-F238E27FC236}">
              <a16:creationId xmlns:a16="http://schemas.microsoft.com/office/drawing/2014/main" id="{F6EE9985-9E1A-42D8-9D2C-597522475A2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0" name="TextBox 1">
          <a:extLst>
            <a:ext uri="{FF2B5EF4-FFF2-40B4-BE49-F238E27FC236}">
              <a16:creationId xmlns:a16="http://schemas.microsoft.com/office/drawing/2014/main" id="{64A25316-D069-44E3-9F1A-B7E5FE15939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1" name="TextBox 1">
          <a:extLst>
            <a:ext uri="{FF2B5EF4-FFF2-40B4-BE49-F238E27FC236}">
              <a16:creationId xmlns:a16="http://schemas.microsoft.com/office/drawing/2014/main" id="{2C1DF73F-23B7-463D-92D1-F227ADD4559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2" name="TextBox 1">
          <a:extLst>
            <a:ext uri="{FF2B5EF4-FFF2-40B4-BE49-F238E27FC236}">
              <a16:creationId xmlns:a16="http://schemas.microsoft.com/office/drawing/2014/main" id="{FFFA3030-AD18-465A-8800-AC0CDC906CA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3" name="TextBox 1">
          <a:extLst>
            <a:ext uri="{FF2B5EF4-FFF2-40B4-BE49-F238E27FC236}">
              <a16:creationId xmlns:a16="http://schemas.microsoft.com/office/drawing/2014/main" id="{25C5AF8B-8CAC-4AA8-9F3F-17E607FE933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4" name="TextBox 1">
          <a:extLst>
            <a:ext uri="{FF2B5EF4-FFF2-40B4-BE49-F238E27FC236}">
              <a16:creationId xmlns:a16="http://schemas.microsoft.com/office/drawing/2014/main" id="{04AA1580-80BF-4278-9D55-CDC2D6E6C8E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5" name="TextBox 1">
          <a:extLst>
            <a:ext uri="{FF2B5EF4-FFF2-40B4-BE49-F238E27FC236}">
              <a16:creationId xmlns:a16="http://schemas.microsoft.com/office/drawing/2014/main" id="{B5253DBB-2A9B-473A-A18D-0559845AE4D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6" name="TextBox 1">
          <a:extLst>
            <a:ext uri="{FF2B5EF4-FFF2-40B4-BE49-F238E27FC236}">
              <a16:creationId xmlns:a16="http://schemas.microsoft.com/office/drawing/2014/main" id="{100264FE-059F-4FFA-B830-E7B4C91386A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7" name="TextBox 1">
          <a:extLst>
            <a:ext uri="{FF2B5EF4-FFF2-40B4-BE49-F238E27FC236}">
              <a16:creationId xmlns:a16="http://schemas.microsoft.com/office/drawing/2014/main" id="{B66DC31D-DA41-4E1E-BC02-9675F06EE45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8" name="TextBox 1">
          <a:extLst>
            <a:ext uri="{FF2B5EF4-FFF2-40B4-BE49-F238E27FC236}">
              <a16:creationId xmlns:a16="http://schemas.microsoft.com/office/drawing/2014/main" id="{B8BF1578-40E5-49CF-95B6-70FC12176E6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79" name="TextBox 1">
          <a:extLst>
            <a:ext uri="{FF2B5EF4-FFF2-40B4-BE49-F238E27FC236}">
              <a16:creationId xmlns:a16="http://schemas.microsoft.com/office/drawing/2014/main" id="{4F4B0368-2246-4A45-A0C1-A38388513E3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0" name="TextBox 1">
          <a:extLst>
            <a:ext uri="{FF2B5EF4-FFF2-40B4-BE49-F238E27FC236}">
              <a16:creationId xmlns:a16="http://schemas.microsoft.com/office/drawing/2014/main" id="{AD4D12B1-6342-4694-A9BE-53BB40787D5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1" name="TextBox 1">
          <a:extLst>
            <a:ext uri="{FF2B5EF4-FFF2-40B4-BE49-F238E27FC236}">
              <a16:creationId xmlns:a16="http://schemas.microsoft.com/office/drawing/2014/main" id="{54FCA401-AF31-48C9-81FB-5BD7B272865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2" name="TextBox 1">
          <a:extLst>
            <a:ext uri="{FF2B5EF4-FFF2-40B4-BE49-F238E27FC236}">
              <a16:creationId xmlns:a16="http://schemas.microsoft.com/office/drawing/2014/main" id="{40B263CA-3BFB-4B01-A472-05AD2D34821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3" name="TextBox 1">
          <a:extLst>
            <a:ext uri="{FF2B5EF4-FFF2-40B4-BE49-F238E27FC236}">
              <a16:creationId xmlns:a16="http://schemas.microsoft.com/office/drawing/2014/main" id="{44514598-CF83-422B-9AC6-10AA24526C5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4" name="TextBox 1">
          <a:extLst>
            <a:ext uri="{FF2B5EF4-FFF2-40B4-BE49-F238E27FC236}">
              <a16:creationId xmlns:a16="http://schemas.microsoft.com/office/drawing/2014/main" id="{DC1C4E49-A144-499F-88EC-2AEDD356D18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5" name="TextBox 1">
          <a:extLst>
            <a:ext uri="{FF2B5EF4-FFF2-40B4-BE49-F238E27FC236}">
              <a16:creationId xmlns:a16="http://schemas.microsoft.com/office/drawing/2014/main" id="{688CEF37-D804-4BBA-832C-0B7663DB84F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6" name="TextBox 1">
          <a:extLst>
            <a:ext uri="{FF2B5EF4-FFF2-40B4-BE49-F238E27FC236}">
              <a16:creationId xmlns:a16="http://schemas.microsoft.com/office/drawing/2014/main" id="{70E3200D-EED7-4CA8-AB6A-240B9C3D317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7" name="TextBox 1">
          <a:extLst>
            <a:ext uri="{FF2B5EF4-FFF2-40B4-BE49-F238E27FC236}">
              <a16:creationId xmlns:a16="http://schemas.microsoft.com/office/drawing/2014/main" id="{38495C52-43B4-484E-8EED-EFC71F918FD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8" name="TextBox 1">
          <a:extLst>
            <a:ext uri="{FF2B5EF4-FFF2-40B4-BE49-F238E27FC236}">
              <a16:creationId xmlns:a16="http://schemas.microsoft.com/office/drawing/2014/main" id="{5EFFB026-2284-4E27-8355-335B9B21897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89" name="TextBox 1">
          <a:extLst>
            <a:ext uri="{FF2B5EF4-FFF2-40B4-BE49-F238E27FC236}">
              <a16:creationId xmlns:a16="http://schemas.microsoft.com/office/drawing/2014/main" id="{6AB88B0B-541D-41E5-A233-36D728E1874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0" name="TextBox 1">
          <a:extLst>
            <a:ext uri="{FF2B5EF4-FFF2-40B4-BE49-F238E27FC236}">
              <a16:creationId xmlns:a16="http://schemas.microsoft.com/office/drawing/2014/main" id="{B9178C55-67EA-46D2-8FAC-3F14C47360F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1" name="TextBox 1">
          <a:extLst>
            <a:ext uri="{FF2B5EF4-FFF2-40B4-BE49-F238E27FC236}">
              <a16:creationId xmlns:a16="http://schemas.microsoft.com/office/drawing/2014/main" id="{C00C18FF-F9B4-4D0D-90D8-97C58B8B2A1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2" name="TextBox 1">
          <a:extLst>
            <a:ext uri="{FF2B5EF4-FFF2-40B4-BE49-F238E27FC236}">
              <a16:creationId xmlns:a16="http://schemas.microsoft.com/office/drawing/2014/main" id="{AC26E344-D37A-49AB-9B20-9407663FFBD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3" name="TextBox 1">
          <a:extLst>
            <a:ext uri="{FF2B5EF4-FFF2-40B4-BE49-F238E27FC236}">
              <a16:creationId xmlns:a16="http://schemas.microsoft.com/office/drawing/2014/main" id="{D0122D5C-07FB-4E2C-B12C-3357B861D60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4" name="TextBox 1">
          <a:extLst>
            <a:ext uri="{FF2B5EF4-FFF2-40B4-BE49-F238E27FC236}">
              <a16:creationId xmlns:a16="http://schemas.microsoft.com/office/drawing/2014/main" id="{68F84386-A556-42F3-B00A-85555C79E34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5" name="TextBox 1">
          <a:extLst>
            <a:ext uri="{FF2B5EF4-FFF2-40B4-BE49-F238E27FC236}">
              <a16:creationId xmlns:a16="http://schemas.microsoft.com/office/drawing/2014/main" id="{A51F32F6-1E53-4684-9483-6C6171A6771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6" name="TextBox 1">
          <a:extLst>
            <a:ext uri="{FF2B5EF4-FFF2-40B4-BE49-F238E27FC236}">
              <a16:creationId xmlns:a16="http://schemas.microsoft.com/office/drawing/2014/main" id="{7AA9C467-964D-4F61-AD52-9F26AC73CCA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7" name="TextBox 1">
          <a:extLst>
            <a:ext uri="{FF2B5EF4-FFF2-40B4-BE49-F238E27FC236}">
              <a16:creationId xmlns:a16="http://schemas.microsoft.com/office/drawing/2014/main" id="{53CCF76A-C3EA-4A01-86E2-73518FB14A7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8" name="TextBox 1">
          <a:extLst>
            <a:ext uri="{FF2B5EF4-FFF2-40B4-BE49-F238E27FC236}">
              <a16:creationId xmlns:a16="http://schemas.microsoft.com/office/drawing/2014/main" id="{55D5E6AA-31FD-4760-99ED-B05B5203C84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3999" name="TextBox 1">
          <a:extLst>
            <a:ext uri="{FF2B5EF4-FFF2-40B4-BE49-F238E27FC236}">
              <a16:creationId xmlns:a16="http://schemas.microsoft.com/office/drawing/2014/main" id="{D719864D-380B-45C4-BB86-CEA1C791D5C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0" name="TextBox 1">
          <a:extLst>
            <a:ext uri="{FF2B5EF4-FFF2-40B4-BE49-F238E27FC236}">
              <a16:creationId xmlns:a16="http://schemas.microsoft.com/office/drawing/2014/main" id="{B14F8D91-1B3F-41EE-A7E9-805D35F4FE7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1" name="TextBox 1">
          <a:extLst>
            <a:ext uri="{FF2B5EF4-FFF2-40B4-BE49-F238E27FC236}">
              <a16:creationId xmlns:a16="http://schemas.microsoft.com/office/drawing/2014/main" id="{84D53EA0-D55D-490F-B27F-8DD018B6870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2" name="TextBox 1">
          <a:extLst>
            <a:ext uri="{FF2B5EF4-FFF2-40B4-BE49-F238E27FC236}">
              <a16:creationId xmlns:a16="http://schemas.microsoft.com/office/drawing/2014/main" id="{D2C4B900-085E-4BA2-8C26-C0BF3AFFD6A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3" name="TextBox 1">
          <a:extLst>
            <a:ext uri="{FF2B5EF4-FFF2-40B4-BE49-F238E27FC236}">
              <a16:creationId xmlns:a16="http://schemas.microsoft.com/office/drawing/2014/main" id="{F95E3F23-25CE-40A9-B81B-72A8DFFCE33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4" name="TextBox 1">
          <a:extLst>
            <a:ext uri="{FF2B5EF4-FFF2-40B4-BE49-F238E27FC236}">
              <a16:creationId xmlns:a16="http://schemas.microsoft.com/office/drawing/2014/main" id="{EF031271-F8F1-4827-AEA9-8781404892F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5" name="TextBox 1">
          <a:extLst>
            <a:ext uri="{FF2B5EF4-FFF2-40B4-BE49-F238E27FC236}">
              <a16:creationId xmlns:a16="http://schemas.microsoft.com/office/drawing/2014/main" id="{8E3EAD41-89BC-4046-A43D-6014C83D49D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6" name="TextBox 1">
          <a:extLst>
            <a:ext uri="{FF2B5EF4-FFF2-40B4-BE49-F238E27FC236}">
              <a16:creationId xmlns:a16="http://schemas.microsoft.com/office/drawing/2014/main" id="{CA48B183-BFB5-42AD-B2E0-57B0048386B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7" name="TextBox 1">
          <a:extLst>
            <a:ext uri="{FF2B5EF4-FFF2-40B4-BE49-F238E27FC236}">
              <a16:creationId xmlns:a16="http://schemas.microsoft.com/office/drawing/2014/main" id="{6B5E76D6-86E6-46FB-9E4F-1083E008FE9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8" name="TextBox 1">
          <a:extLst>
            <a:ext uri="{FF2B5EF4-FFF2-40B4-BE49-F238E27FC236}">
              <a16:creationId xmlns:a16="http://schemas.microsoft.com/office/drawing/2014/main" id="{6240B298-2646-4ACC-8A15-57B0C70CC71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09" name="TextBox 1">
          <a:extLst>
            <a:ext uri="{FF2B5EF4-FFF2-40B4-BE49-F238E27FC236}">
              <a16:creationId xmlns:a16="http://schemas.microsoft.com/office/drawing/2014/main" id="{98385271-B490-4EA1-A11E-E38CEA12E51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10" name="TextBox 1">
          <a:extLst>
            <a:ext uri="{FF2B5EF4-FFF2-40B4-BE49-F238E27FC236}">
              <a16:creationId xmlns:a16="http://schemas.microsoft.com/office/drawing/2014/main" id="{8A0166F0-689C-4B74-8C40-BCFA27066B0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011" name="TextBox 1">
          <a:extLst>
            <a:ext uri="{FF2B5EF4-FFF2-40B4-BE49-F238E27FC236}">
              <a16:creationId xmlns:a16="http://schemas.microsoft.com/office/drawing/2014/main" id="{52CE7543-66C3-42A2-B633-0DAFAE0D5FC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012" name="TextBox 1">
          <a:extLst>
            <a:ext uri="{FF2B5EF4-FFF2-40B4-BE49-F238E27FC236}">
              <a16:creationId xmlns:a16="http://schemas.microsoft.com/office/drawing/2014/main" id="{84EE43D5-9E30-42B9-A6CF-B04260583CD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013" name="TextBox 1">
          <a:extLst>
            <a:ext uri="{FF2B5EF4-FFF2-40B4-BE49-F238E27FC236}">
              <a16:creationId xmlns:a16="http://schemas.microsoft.com/office/drawing/2014/main" id="{98219CAC-3B63-47D1-9A96-87D7FEFE6E0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014" name="TextBox 1">
          <a:extLst>
            <a:ext uri="{FF2B5EF4-FFF2-40B4-BE49-F238E27FC236}">
              <a16:creationId xmlns:a16="http://schemas.microsoft.com/office/drawing/2014/main" id="{E62F88EE-E9B0-4642-BDA7-41CD0C4C344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015" name="TextBox 1">
          <a:extLst>
            <a:ext uri="{FF2B5EF4-FFF2-40B4-BE49-F238E27FC236}">
              <a16:creationId xmlns:a16="http://schemas.microsoft.com/office/drawing/2014/main" id="{170D70A6-414A-4158-A658-16F20368F78E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016" name="TextBox 1">
          <a:extLst>
            <a:ext uri="{FF2B5EF4-FFF2-40B4-BE49-F238E27FC236}">
              <a16:creationId xmlns:a16="http://schemas.microsoft.com/office/drawing/2014/main" id="{ED3E1368-9423-43F4-95C2-444A601F86E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017" name="TextBox 1">
          <a:extLst>
            <a:ext uri="{FF2B5EF4-FFF2-40B4-BE49-F238E27FC236}">
              <a16:creationId xmlns:a16="http://schemas.microsoft.com/office/drawing/2014/main" id="{C7A1F256-DBB0-4971-8468-6A0D8371404C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018" name="TextBox 1">
          <a:extLst>
            <a:ext uri="{FF2B5EF4-FFF2-40B4-BE49-F238E27FC236}">
              <a16:creationId xmlns:a16="http://schemas.microsoft.com/office/drawing/2014/main" id="{51C86A50-5F0B-4FC4-9AA6-102628D5DB3C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19" name="TextBox 1">
          <a:extLst>
            <a:ext uri="{FF2B5EF4-FFF2-40B4-BE49-F238E27FC236}">
              <a16:creationId xmlns:a16="http://schemas.microsoft.com/office/drawing/2014/main" id="{FDD2EA2F-5820-46A1-A99D-6E15A7A577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0" name="TextBox 1">
          <a:extLst>
            <a:ext uri="{FF2B5EF4-FFF2-40B4-BE49-F238E27FC236}">
              <a16:creationId xmlns:a16="http://schemas.microsoft.com/office/drawing/2014/main" id="{604E2FAC-BBE8-49BC-A7B3-534C70C5D4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1" name="TextBox 1">
          <a:extLst>
            <a:ext uri="{FF2B5EF4-FFF2-40B4-BE49-F238E27FC236}">
              <a16:creationId xmlns:a16="http://schemas.microsoft.com/office/drawing/2014/main" id="{49FAB084-970C-4C65-AD91-C8380B446B1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2" name="TextBox 1">
          <a:extLst>
            <a:ext uri="{FF2B5EF4-FFF2-40B4-BE49-F238E27FC236}">
              <a16:creationId xmlns:a16="http://schemas.microsoft.com/office/drawing/2014/main" id="{00557E0E-F0C4-4D94-8143-1C1A530AD7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3" name="TextBox 1">
          <a:extLst>
            <a:ext uri="{FF2B5EF4-FFF2-40B4-BE49-F238E27FC236}">
              <a16:creationId xmlns:a16="http://schemas.microsoft.com/office/drawing/2014/main" id="{61540C3E-D0E3-4747-BB1D-D5432ECB29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4" name="TextBox 1">
          <a:extLst>
            <a:ext uri="{FF2B5EF4-FFF2-40B4-BE49-F238E27FC236}">
              <a16:creationId xmlns:a16="http://schemas.microsoft.com/office/drawing/2014/main" id="{1565E6AC-2AC1-4037-947E-9EEED32D4B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5" name="TextBox 1">
          <a:extLst>
            <a:ext uri="{FF2B5EF4-FFF2-40B4-BE49-F238E27FC236}">
              <a16:creationId xmlns:a16="http://schemas.microsoft.com/office/drawing/2014/main" id="{0A43A55D-27A7-4061-A263-F9C1921266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6" name="TextBox 1">
          <a:extLst>
            <a:ext uri="{FF2B5EF4-FFF2-40B4-BE49-F238E27FC236}">
              <a16:creationId xmlns:a16="http://schemas.microsoft.com/office/drawing/2014/main" id="{DBCB867C-170A-412E-906B-914C4D25C5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7" name="TextBox 1">
          <a:extLst>
            <a:ext uri="{FF2B5EF4-FFF2-40B4-BE49-F238E27FC236}">
              <a16:creationId xmlns:a16="http://schemas.microsoft.com/office/drawing/2014/main" id="{8231C998-2614-462F-8F16-86D59D1659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8" name="TextBox 1">
          <a:extLst>
            <a:ext uri="{FF2B5EF4-FFF2-40B4-BE49-F238E27FC236}">
              <a16:creationId xmlns:a16="http://schemas.microsoft.com/office/drawing/2014/main" id="{2BA8809D-D560-4B1E-A776-FDD7D5CB10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29" name="TextBox 1">
          <a:extLst>
            <a:ext uri="{FF2B5EF4-FFF2-40B4-BE49-F238E27FC236}">
              <a16:creationId xmlns:a16="http://schemas.microsoft.com/office/drawing/2014/main" id="{40CD1ED4-71F5-4F26-8F0B-42E0AEE7CB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0" name="TextBox 1">
          <a:extLst>
            <a:ext uri="{FF2B5EF4-FFF2-40B4-BE49-F238E27FC236}">
              <a16:creationId xmlns:a16="http://schemas.microsoft.com/office/drawing/2014/main" id="{FD75D088-2B8D-40A4-88F4-9EBF161FF1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1" name="TextBox 1">
          <a:extLst>
            <a:ext uri="{FF2B5EF4-FFF2-40B4-BE49-F238E27FC236}">
              <a16:creationId xmlns:a16="http://schemas.microsoft.com/office/drawing/2014/main" id="{AEAB24EE-5E5D-4F02-BA67-D127611FE3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2" name="TextBox 1">
          <a:extLst>
            <a:ext uri="{FF2B5EF4-FFF2-40B4-BE49-F238E27FC236}">
              <a16:creationId xmlns:a16="http://schemas.microsoft.com/office/drawing/2014/main" id="{1672F03D-FBE3-4711-A514-5D3A8C2990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3" name="TextBox 1">
          <a:extLst>
            <a:ext uri="{FF2B5EF4-FFF2-40B4-BE49-F238E27FC236}">
              <a16:creationId xmlns:a16="http://schemas.microsoft.com/office/drawing/2014/main" id="{A006D8D8-EA6D-41AD-96E0-24C3814AF2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4" name="TextBox 1">
          <a:extLst>
            <a:ext uri="{FF2B5EF4-FFF2-40B4-BE49-F238E27FC236}">
              <a16:creationId xmlns:a16="http://schemas.microsoft.com/office/drawing/2014/main" id="{95186772-8886-49E4-9F15-0828F3A536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5" name="TextBox 1">
          <a:extLst>
            <a:ext uri="{FF2B5EF4-FFF2-40B4-BE49-F238E27FC236}">
              <a16:creationId xmlns:a16="http://schemas.microsoft.com/office/drawing/2014/main" id="{BDE06154-512C-441B-BA94-D8EC2BD402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6" name="TextBox 1">
          <a:extLst>
            <a:ext uri="{FF2B5EF4-FFF2-40B4-BE49-F238E27FC236}">
              <a16:creationId xmlns:a16="http://schemas.microsoft.com/office/drawing/2014/main" id="{BB2A740C-8BB3-44C0-B7B1-0DC0A45D98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7" name="TextBox 1">
          <a:extLst>
            <a:ext uri="{FF2B5EF4-FFF2-40B4-BE49-F238E27FC236}">
              <a16:creationId xmlns:a16="http://schemas.microsoft.com/office/drawing/2014/main" id="{B1BEA047-FE09-46AD-933E-4A2ED53CA8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8" name="TextBox 1">
          <a:extLst>
            <a:ext uri="{FF2B5EF4-FFF2-40B4-BE49-F238E27FC236}">
              <a16:creationId xmlns:a16="http://schemas.microsoft.com/office/drawing/2014/main" id="{A98B482D-2DF0-40C9-9E77-2CAF21BA69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39" name="TextBox 1">
          <a:extLst>
            <a:ext uri="{FF2B5EF4-FFF2-40B4-BE49-F238E27FC236}">
              <a16:creationId xmlns:a16="http://schemas.microsoft.com/office/drawing/2014/main" id="{3B348AA8-ACC9-45D9-9D68-C5ACE91253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0" name="TextBox 1">
          <a:extLst>
            <a:ext uri="{FF2B5EF4-FFF2-40B4-BE49-F238E27FC236}">
              <a16:creationId xmlns:a16="http://schemas.microsoft.com/office/drawing/2014/main" id="{DFC78CB5-FADD-4E97-B9E6-8069F3A483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1" name="TextBox 1">
          <a:extLst>
            <a:ext uri="{FF2B5EF4-FFF2-40B4-BE49-F238E27FC236}">
              <a16:creationId xmlns:a16="http://schemas.microsoft.com/office/drawing/2014/main" id="{3286880C-4DBE-444F-AABD-EAD13E76B5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2" name="TextBox 1">
          <a:extLst>
            <a:ext uri="{FF2B5EF4-FFF2-40B4-BE49-F238E27FC236}">
              <a16:creationId xmlns:a16="http://schemas.microsoft.com/office/drawing/2014/main" id="{AF79CE49-C7EE-473F-8B0E-34A122FC7F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3" name="TextBox 1">
          <a:extLst>
            <a:ext uri="{FF2B5EF4-FFF2-40B4-BE49-F238E27FC236}">
              <a16:creationId xmlns:a16="http://schemas.microsoft.com/office/drawing/2014/main" id="{BE779D3B-51BF-4080-88B7-F9649BE527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4" name="TextBox 1">
          <a:extLst>
            <a:ext uri="{FF2B5EF4-FFF2-40B4-BE49-F238E27FC236}">
              <a16:creationId xmlns:a16="http://schemas.microsoft.com/office/drawing/2014/main" id="{70C8C138-51A6-4F91-99FF-4FE73BC0C6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5" name="TextBox 1">
          <a:extLst>
            <a:ext uri="{FF2B5EF4-FFF2-40B4-BE49-F238E27FC236}">
              <a16:creationId xmlns:a16="http://schemas.microsoft.com/office/drawing/2014/main" id="{B4262A56-720E-4C1F-8393-4C93105029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6" name="TextBox 1">
          <a:extLst>
            <a:ext uri="{FF2B5EF4-FFF2-40B4-BE49-F238E27FC236}">
              <a16:creationId xmlns:a16="http://schemas.microsoft.com/office/drawing/2014/main" id="{59AF96F8-51D7-49DE-A3DB-3C1247B0B5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7" name="TextBox 1">
          <a:extLst>
            <a:ext uri="{FF2B5EF4-FFF2-40B4-BE49-F238E27FC236}">
              <a16:creationId xmlns:a16="http://schemas.microsoft.com/office/drawing/2014/main" id="{91171446-6F29-4F29-A976-00EB9DD95F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8" name="TextBox 1">
          <a:extLst>
            <a:ext uri="{FF2B5EF4-FFF2-40B4-BE49-F238E27FC236}">
              <a16:creationId xmlns:a16="http://schemas.microsoft.com/office/drawing/2014/main" id="{A45085B3-6DF6-47B3-98FF-5300609620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49" name="TextBox 1">
          <a:extLst>
            <a:ext uri="{FF2B5EF4-FFF2-40B4-BE49-F238E27FC236}">
              <a16:creationId xmlns:a16="http://schemas.microsoft.com/office/drawing/2014/main" id="{562C5766-C368-4199-8996-6D4EA80588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0" name="TextBox 1">
          <a:extLst>
            <a:ext uri="{FF2B5EF4-FFF2-40B4-BE49-F238E27FC236}">
              <a16:creationId xmlns:a16="http://schemas.microsoft.com/office/drawing/2014/main" id="{6A9C10C9-8432-482C-B71D-CF47708FC1B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1" name="TextBox 1">
          <a:extLst>
            <a:ext uri="{FF2B5EF4-FFF2-40B4-BE49-F238E27FC236}">
              <a16:creationId xmlns:a16="http://schemas.microsoft.com/office/drawing/2014/main" id="{CAC1BE39-B860-470E-AE02-7937AAC4F8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2" name="TextBox 1">
          <a:extLst>
            <a:ext uri="{FF2B5EF4-FFF2-40B4-BE49-F238E27FC236}">
              <a16:creationId xmlns:a16="http://schemas.microsoft.com/office/drawing/2014/main" id="{249AE42A-913E-4360-ADEC-CEC9CEFD48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3" name="TextBox 1">
          <a:extLst>
            <a:ext uri="{FF2B5EF4-FFF2-40B4-BE49-F238E27FC236}">
              <a16:creationId xmlns:a16="http://schemas.microsoft.com/office/drawing/2014/main" id="{6D1BBEC4-9900-4ED7-9611-F0910950CDA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4" name="TextBox 1">
          <a:extLst>
            <a:ext uri="{FF2B5EF4-FFF2-40B4-BE49-F238E27FC236}">
              <a16:creationId xmlns:a16="http://schemas.microsoft.com/office/drawing/2014/main" id="{B1503532-0DF3-4742-943C-6BC3CA86A5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5" name="TextBox 1">
          <a:extLst>
            <a:ext uri="{FF2B5EF4-FFF2-40B4-BE49-F238E27FC236}">
              <a16:creationId xmlns:a16="http://schemas.microsoft.com/office/drawing/2014/main" id="{A622AA45-6318-4E5C-A021-1854A7992F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6" name="TextBox 1">
          <a:extLst>
            <a:ext uri="{FF2B5EF4-FFF2-40B4-BE49-F238E27FC236}">
              <a16:creationId xmlns:a16="http://schemas.microsoft.com/office/drawing/2014/main" id="{0C6724DB-9B56-492A-999C-D61D17F3A7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7" name="TextBox 1">
          <a:extLst>
            <a:ext uri="{FF2B5EF4-FFF2-40B4-BE49-F238E27FC236}">
              <a16:creationId xmlns:a16="http://schemas.microsoft.com/office/drawing/2014/main" id="{1D088D59-0A79-45B4-B8A1-AAE0AD99E0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8" name="TextBox 1">
          <a:extLst>
            <a:ext uri="{FF2B5EF4-FFF2-40B4-BE49-F238E27FC236}">
              <a16:creationId xmlns:a16="http://schemas.microsoft.com/office/drawing/2014/main" id="{E24310B8-6DAA-42C7-A30C-D569C7FEC7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59" name="TextBox 1">
          <a:extLst>
            <a:ext uri="{FF2B5EF4-FFF2-40B4-BE49-F238E27FC236}">
              <a16:creationId xmlns:a16="http://schemas.microsoft.com/office/drawing/2014/main" id="{D705DBE7-3BF6-4C35-98D8-7453D9DC67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0" name="TextBox 1">
          <a:extLst>
            <a:ext uri="{FF2B5EF4-FFF2-40B4-BE49-F238E27FC236}">
              <a16:creationId xmlns:a16="http://schemas.microsoft.com/office/drawing/2014/main" id="{82AAA17E-94C7-4350-BC06-93A85870B8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1" name="TextBox 1">
          <a:extLst>
            <a:ext uri="{FF2B5EF4-FFF2-40B4-BE49-F238E27FC236}">
              <a16:creationId xmlns:a16="http://schemas.microsoft.com/office/drawing/2014/main" id="{7F866F1A-099F-4598-AD31-B60BE6D7DC9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2" name="TextBox 1">
          <a:extLst>
            <a:ext uri="{FF2B5EF4-FFF2-40B4-BE49-F238E27FC236}">
              <a16:creationId xmlns:a16="http://schemas.microsoft.com/office/drawing/2014/main" id="{A387C88A-A2CB-46A0-AFB9-6C0AB165DC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3" name="TextBox 1">
          <a:extLst>
            <a:ext uri="{FF2B5EF4-FFF2-40B4-BE49-F238E27FC236}">
              <a16:creationId xmlns:a16="http://schemas.microsoft.com/office/drawing/2014/main" id="{D474605F-866E-47A7-8FD7-B1ECB4FFEF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4" name="TextBox 1">
          <a:extLst>
            <a:ext uri="{FF2B5EF4-FFF2-40B4-BE49-F238E27FC236}">
              <a16:creationId xmlns:a16="http://schemas.microsoft.com/office/drawing/2014/main" id="{8AD859A4-2659-4588-9255-45C4213B67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5" name="TextBox 1">
          <a:extLst>
            <a:ext uri="{FF2B5EF4-FFF2-40B4-BE49-F238E27FC236}">
              <a16:creationId xmlns:a16="http://schemas.microsoft.com/office/drawing/2014/main" id="{26CF2E66-93DF-485C-8AAF-2E867B9B43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6" name="TextBox 1">
          <a:extLst>
            <a:ext uri="{FF2B5EF4-FFF2-40B4-BE49-F238E27FC236}">
              <a16:creationId xmlns:a16="http://schemas.microsoft.com/office/drawing/2014/main" id="{9F1D6446-B2D7-4328-B80E-B033FDB7A9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7" name="TextBox 1">
          <a:extLst>
            <a:ext uri="{FF2B5EF4-FFF2-40B4-BE49-F238E27FC236}">
              <a16:creationId xmlns:a16="http://schemas.microsoft.com/office/drawing/2014/main" id="{5D25899D-6F94-46B1-AB07-49FDDF60C3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8" name="TextBox 1">
          <a:extLst>
            <a:ext uri="{FF2B5EF4-FFF2-40B4-BE49-F238E27FC236}">
              <a16:creationId xmlns:a16="http://schemas.microsoft.com/office/drawing/2014/main" id="{ADC51AF7-4D45-4A0C-B05F-B6B544FCEF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69" name="TextBox 1">
          <a:extLst>
            <a:ext uri="{FF2B5EF4-FFF2-40B4-BE49-F238E27FC236}">
              <a16:creationId xmlns:a16="http://schemas.microsoft.com/office/drawing/2014/main" id="{E4F84DE5-4F5D-44AF-A73E-1321474B3C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0" name="TextBox 1">
          <a:extLst>
            <a:ext uri="{FF2B5EF4-FFF2-40B4-BE49-F238E27FC236}">
              <a16:creationId xmlns:a16="http://schemas.microsoft.com/office/drawing/2014/main" id="{F1023817-67D9-4C22-85AB-DD865A4A68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1" name="TextBox 1">
          <a:extLst>
            <a:ext uri="{FF2B5EF4-FFF2-40B4-BE49-F238E27FC236}">
              <a16:creationId xmlns:a16="http://schemas.microsoft.com/office/drawing/2014/main" id="{0177F347-E98A-436C-B580-2C50CDA8FF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2" name="TextBox 1">
          <a:extLst>
            <a:ext uri="{FF2B5EF4-FFF2-40B4-BE49-F238E27FC236}">
              <a16:creationId xmlns:a16="http://schemas.microsoft.com/office/drawing/2014/main" id="{EFBCCCED-3607-42A8-B88E-EFB0680F4C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3" name="TextBox 1">
          <a:extLst>
            <a:ext uri="{FF2B5EF4-FFF2-40B4-BE49-F238E27FC236}">
              <a16:creationId xmlns:a16="http://schemas.microsoft.com/office/drawing/2014/main" id="{D61D9B7E-F413-4A52-97F1-1FC33CED72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4" name="TextBox 1">
          <a:extLst>
            <a:ext uri="{FF2B5EF4-FFF2-40B4-BE49-F238E27FC236}">
              <a16:creationId xmlns:a16="http://schemas.microsoft.com/office/drawing/2014/main" id="{B9552F16-D742-4E88-9E9A-0FDC037163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5" name="TextBox 1">
          <a:extLst>
            <a:ext uri="{FF2B5EF4-FFF2-40B4-BE49-F238E27FC236}">
              <a16:creationId xmlns:a16="http://schemas.microsoft.com/office/drawing/2014/main" id="{D1C81040-B99A-490E-9E7B-16BF6BA4AD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6" name="TextBox 1">
          <a:extLst>
            <a:ext uri="{FF2B5EF4-FFF2-40B4-BE49-F238E27FC236}">
              <a16:creationId xmlns:a16="http://schemas.microsoft.com/office/drawing/2014/main" id="{3C8FB84C-29E7-4DA1-B3D2-DB96D54067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7" name="TextBox 1">
          <a:extLst>
            <a:ext uri="{FF2B5EF4-FFF2-40B4-BE49-F238E27FC236}">
              <a16:creationId xmlns:a16="http://schemas.microsoft.com/office/drawing/2014/main" id="{96D37DB2-3124-4F7C-86F8-F14677BC72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8" name="TextBox 1">
          <a:extLst>
            <a:ext uri="{FF2B5EF4-FFF2-40B4-BE49-F238E27FC236}">
              <a16:creationId xmlns:a16="http://schemas.microsoft.com/office/drawing/2014/main" id="{B27E9193-46B5-41DC-9AA5-943C106F42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79" name="TextBox 1">
          <a:extLst>
            <a:ext uri="{FF2B5EF4-FFF2-40B4-BE49-F238E27FC236}">
              <a16:creationId xmlns:a16="http://schemas.microsoft.com/office/drawing/2014/main" id="{361BED79-4F34-4BCE-83A0-861B39A03B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0" name="TextBox 1">
          <a:extLst>
            <a:ext uri="{FF2B5EF4-FFF2-40B4-BE49-F238E27FC236}">
              <a16:creationId xmlns:a16="http://schemas.microsoft.com/office/drawing/2014/main" id="{6BCAAA1F-C521-4BE6-8690-3895CD0DCA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1" name="TextBox 1">
          <a:extLst>
            <a:ext uri="{FF2B5EF4-FFF2-40B4-BE49-F238E27FC236}">
              <a16:creationId xmlns:a16="http://schemas.microsoft.com/office/drawing/2014/main" id="{44AF90B1-A4A5-4BD7-93E6-5B2E137EE7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2" name="TextBox 1">
          <a:extLst>
            <a:ext uri="{FF2B5EF4-FFF2-40B4-BE49-F238E27FC236}">
              <a16:creationId xmlns:a16="http://schemas.microsoft.com/office/drawing/2014/main" id="{02036278-09FC-4729-9EE4-115025644B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3" name="TextBox 1">
          <a:extLst>
            <a:ext uri="{FF2B5EF4-FFF2-40B4-BE49-F238E27FC236}">
              <a16:creationId xmlns:a16="http://schemas.microsoft.com/office/drawing/2014/main" id="{0A905487-A909-4DF6-B86C-36B96C579D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4" name="TextBox 1">
          <a:extLst>
            <a:ext uri="{FF2B5EF4-FFF2-40B4-BE49-F238E27FC236}">
              <a16:creationId xmlns:a16="http://schemas.microsoft.com/office/drawing/2014/main" id="{1C8239B6-0DA0-4C39-BFEE-2538ED1DFA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5" name="TextBox 1">
          <a:extLst>
            <a:ext uri="{FF2B5EF4-FFF2-40B4-BE49-F238E27FC236}">
              <a16:creationId xmlns:a16="http://schemas.microsoft.com/office/drawing/2014/main" id="{519CA388-F9B8-4817-8D9A-2828AF72D0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6" name="TextBox 1">
          <a:extLst>
            <a:ext uri="{FF2B5EF4-FFF2-40B4-BE49-F238E27FC236}">
              <a16:creationId xmlns:a16="http://schemas.microsoft.com/office/drawing/2014/main" id="{010F7697-FDD4-4FC8-8EFE-466E10B80E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7" name="TextBox 1">
          <a:extLst>
            <a:ext uri="{FF2B5EF4-FFF2-40B4-BE49-F238E27FC236}">
              <a16:creationId xmlns:a16="http://schemas.microsoft.com/office/drawing/2014/main" id="{E8334FBC-DFB7-4417-A066-160B795504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8" name="TextBox 1">
          <a:extLst>
            <a:ext uri="{FF2B5EF4-FFF2-40B4-BE49-F238E27FC236}">
              <a16:creationId xmlns:a16="http://schemas.microsoft.com/office/drawing/2014/main" id="{3E94FBE6-2069-420E-ADA4-93416BA27D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89" name="TextBox 1">
          <a:extLst>
            <a:ext uri="{FF2B5EF4-FFF2-40B4-BE49-F238E27FC236}">
              <a16:creationId xmlns:a16="http://schemas.microsoft.com/office/drawing/2014/main" id="{22F0AC84-9AAD-4C82-9C4A-131C7F8A62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0" name="TextBox 1">
          <a:extLst>
            <a:ext uri="{FF2B5EF4-FFF2-40B4-BE49-F238E27FC236}">
              <a16:creationId xmlns:a16="http://schemas.microsoft.com/office/drawing/2014/main" id="{E58CCB75-10C8-4794-8C58-7DE8AE6656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1" name="TextBox 1">
          <a:extLst>
            <a:ext uri="{FF2B5EF4-FFF2-40B4-BE49-F238E27FC236}">
              <a16:creationId xmlns:a16="http://schemas.microsoft.com/office/drawing/2014/main" id="{D6212099-116A-4197-8BF0-5B73D03940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2" name="TextBox 1">
          <a:extLst>
            <a:ext uri="{FF2B5EF4-FFF2-40B4-BE49-F238E27FC236}">
              <a16:creationId xmlns:a16="http://schemas.microsoft.com/office/drawing/2014/main" id="{B41A4CAC-8D14-454B-81E8-6950176DFC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3" name="TextBox 1">
          <a:extLst>
            <a:ext uri="{FF2B5EF4-FFF2-40B4-BE49-F238E27FC236}">
              <a16:creationId xmlns:a16="http://schemas.microsoft.com/office/drawing/2014/main" id="{43C293D5-1E3F-4B93-A285-9CDC20E879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4" name="TextBox 1">
          <a:extLst>
            <a:ext uri="{FF2B5EF4-FFF2-40B4-BE49-F238E27FC236}">
              <a16:creationId xmlns:a16="http://schemas.microsoft.com/office/drawing/2014/main" id="{B88C8ED6-5C2A-4AC1-BE03-64CDBC9CFB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5" name="TextBox 1">
          <a:extLst>
            <a:ext uri="{FF2B5EF4-FFF2-40B4-BE49-F238E27FC236}">
              <a16:creationId xmlns:a16="http://schemas.microsoft.com/office/drawing/2014/main" id="{4D090839-3E53-468C-A060-B5A0804C4FB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6" name="TextBox 1">
          <a:extLst>
            <a:ext uri="{FF2B5EF4-FFF2-40B4-BE49-F238E27FC236}">
              <a16:creationId xmlns:a16="http://schemas.microsoft.com/office/drawing/2014/main" id="{CC6F1061-9F9E-40E9-BB88-AD58220BC3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7" name="TextBox 1">
          <a:extLst>
            <a:ext uri="{FF2B5EF4-FFF2-40B4-BE49-F238E27FC236}">
              <a16:creationId xmlns:a16="http://schemas.microsoft.com/office/drawing/2014/main" id="{58832043-E895-4BF9-A163-AB596A165F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8" name="TextBox 1">
          <a:extLst>
            <a:ext uri="{FF2B5EF4-FFF2-40B4-BE49-F238E27FC236}">
              <a16:creationId xmlns:a16="http://schemas.microsoft.com/office/drawing/2014/main" id="{9655DE54-1504-475B-84F0-2456C8EC14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099" name="TextBox 1">
          <a:extLst>
            <a:ext uri="{FF2B5EF4-FFF2-40B4-BE49-F238E27FC236}">
              <a16:creationId xmlns:a16="http://schemas.microsoft.com/office/drawing/2014/main" id="{340A549B-9C0A-412D-BF0E-AB7DE9D8A7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0" name="TextBox 1">
          <a:extLst>
            <a:ext uri="{FF2B5EF4-FFF2-40B4-BE49-F238E27FC236}">
              <a16:creationId xmlns:a16="http://schemas.microsoft.com/office/drawing/2014/main" id="{0A3EE339-68F8-457E-B827-2E5F8F960C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1" name="TextBox 1">
          <a:extLst>
            <a:ext uri="{FF2B5EF4-FFF2-40B4-BE49-F238E27FC236}">
              <a16:creationId xmlns:a16="http://schemas.microsoft.com/office/drawing/2014/main" id="{76BE759F-0FE9-4060-91FB-BC2902E84E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2" name="TextBox 1">
          <a:extLst>
            <a:ext uri="{FF2B5EF4-FFF2-40B4-BE49-F238E27FC236}">
              <a16:creationId xmlns:a16="http://schemas.microsoft.com/office/drawing/2014/main" id="{349509D4-6510-4AE6-BFDF-F8337AD15C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3" name="TextBox 1">
          <a:extLst>
            <a:ext uri="{FF2B5EF4-FFF2-40B4-BE49-F238E27FC236}">
              <a16:creationId xmlns:a16="http://schemas.microsoft.com/office/drawing/2014/main" id="{A12788DC-BCE1-4278-A651-F07D4059D1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4" name="TextBox 1">
          <a:extLst>
            <a:ext uri="{FF2B5EF4-FFF2-40B4-BE49-F238E27FC236}">
              <a16:creationId xmlns:a16="http://schemas.microsoft.com/office/drawing/2014/main" id="{66493010-8F4D-4CE5-8D35-6B62C6B4C4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5" name="TextBox 1">
          <a:extLst>
            <a:ext uri="{FF2B5EF4-FFF2-40B4-BE49-F238E27FC236}">
              <a16:creationId xmlns:a16="http://schemas.microsoft.com/office/drawing/2014/main" id="{D67B7D14-37A3-43A9-92FC-6ACD71FC7C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6" name="TextBox 1">
          <a:extLst>
            <a:ext uri="{FF2B5EF4-FFF2-40B4-BE49-F238E27FC236}">
              <a16:creationId xmlns:a16="http://schemas.microsoft.com/office/drawing/2014/main" id="{7FA10C96-E934-4AEA-9E6F-64869EA5D5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7" name="TextBox 1">
          <a:extLst>
            <a:ext uri="{FF2B5EF4-FFF2-40B4-BE49-F238E27FC236}">
              <a16:creationId xmlns:a16="http://schemas.microsoft.com/office/drawing/2014/main" id="{DE4F3ACF-635E-434F-94B9-AA79C6C62FE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8" name="TextBox 1">
          <a:extLst>
            <a:ext uri="{FF2B5EF4-FFF2-40B4-BE49-F238E27FC236}">
              <a16:creationId xmlns:a16="http://schemas.microsoft.com/office/drawing/2014/main" id="{456F6790-AF48-42D7-A869-86EA80F249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09" name="TextBox 1">
          <a:extLst>
            <a:ext uri="{FF2B5EF4-FFF2-40B4-BE49-F238E27FC236}">
              <a16:creationId xmlns:a16="http://schemas.microsoft.com/office/drawing/2014/main" id="{03067DFE-D0E7-4FBF-B0C5-F41E153C67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0" name="TextBox 1">
          <a:extLst>
            <a:ext uri="{FF2B5EF4-FFF2-40B4-BE49-F238E27FC236}">
              <a16:creationId xmlns:a16="http://schemas.microsoft.com/office/drawing/2014/main" id="{2CDB0613-E2CA-4934-BD5E-CC8B37CF85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1" name="TextBox 1">
          <a:extLst>
            <a:ext uri="{FF2B5EF4-FFF2-40B4-BE49-F238E27FC236}">
              <a16:creationId xmlns:a16="http://schemas.microsoft.com/office/drawing/2014/main" id="{445DD6F4-E227-4804-AD74-42365E38B4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2" name="TextBox 1">
          <a:extLst>
            <a:ext uri="{FF2B5EF4-FFF2-40B4-BE49-F238E27FC236}">
              <a16:creationId xmlns:a16="http://schemas.microsoft.com/office/drawing/2014/main" id="{7987694A-264F-4C52-A9E4-FBE72ABE3D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3" name="TextBox 1">
          <a:extLst>
            <a:ext uri="{FF2B5EF4-FFF2-40B4-BE49-F238E27FC236}">
              <a16:creationId xmlns:a16="http://schemas.microsoft.com/office/drawing/2014/main" id="{17F85FF0-1C3C-4944-95E5-0D9EAA2113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4" name="TextBox 1">
          <a:extLst>
            <a:ext uri="{FF2B5EF4-FFF2-40B4-BE49-F238E27FC236}">
              <a16:creationId xmlns:a16="http://schemas.microsoft.com/office/drawing/2014/main" id="{A9127BC4-35E3-4E68-8834-D7717CE335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5" name="TextBox 1">
          <a:extLst>
            <a:ext uri="{FF2B5EF4-FFF2-40B4-BE49-F238E27FC236}">
              <a16:creationId xmlns:a16="http://schemas.microsoft.com/office/drawing/2014/main" id="{7D090C68-3728-49C3-981A-E05D4B7937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6" name="TextBox 1">
          <a:extLst>
            <a:ext uri="{FF2B5EF4-FFF2-40B4-BE49-F238E27FC236}">
              <a16:creationId xmlns:a16="http://schemas.microsoft.com/office/drawing/2014/main" id="{6A4382B9-D45D-412B-ACD7-4F55263658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7" name="TextBox 1">
          <a:extLst>
            <a:ext uri="{FF2B5EF4-FFF2-40B4-BE49-F238E27FC236}">
              <a16:creationId xmlns:a16="http://schemas.microsoft.com/office/drawing/2014/main" id="{B8F905B7-D4F8-470F-9529-BEA8ACE790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8" name="TextBox 1">
          <a:extLst>
            <a:ext uri="{FF2B5EF4-FFF2-40B4-BE49-F238E27FC236}">
              <a16:creationId xmlns:a16="http://schemas.microsoft.com/office/drawing/2014/main" id="{BFEDE70E-497F-4A51-8D52-A99ED49C56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19" name="TextBox 1">
          <a:extLst>
            <a:ext uri="{FF2B5EF4-FFF2-40B4-BE49-F238E27FC236}">
              <a16:creationId xmlns:a16="http://schemas.microsoft.com/office/drawing/2014/main" id="{475F32F7-FB8A-4AA6-8791-77256F78C4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0" name="TextBox 1">
          <a:extLst>
            <a:ext uri="{FF2B5EF4-FFF2-40B4-BE49-F238E27FC236}">
              <a16:creationId xmlns:a16="http://schemas.microsoft.com/office/drawing/2014/main" id="{6790483A-43C6-45B4-9AA1-DB05D445D9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1" name="TextBox 1">
          <a:extLst>
            <a:ext uri="{FF2B5EF4-FFF2-40B4-BE49-F238E27FC236}">
              <a16:creationId xmlns:a16="http://schemas.microsoft.com/office/drawing/2014/main" id="{A7121951-0639-4258-9BBC-1603C5AB34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2" name="TextBox 1">
          <a:extLst>
            <a:ext uri="{FF2B5EF4-FFF2-40B4-BE49-F238E27FC236}">
              <a16:creationId xmlns:a16="http://schemas.microsoft.com/office/drawing/2014/main" id="{CF8DD8E3-BBDA-453C-ACD2-14D9805E60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3" name="TextBox 1">
          <a:extLst>
            <a:ext uri="{FF2B5EF4-FFF2-40B4-BE49-F238E27FC236}">
              <a16:creationId xmlns:a16="http://schemas.microsoft.com/office/drawing/2014/main" id="{859654CF-14AA-411E-8F24-04809B934A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4" name="TextBox 1">
          <a:extLst>
            <a:ext uri="{FF2B5EF4-FFF2-40B4-BE49-F238E27FC236}">
              <a16:creationId xmlns:a16="http://schemas.microsoft.com/office/drawing/2014/main" id="{B5A3EC4A-5A02-40C3-B4DE-315E18F7ED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5" name="TextBox 1">
          <a:extLst>
            <a:ext uri="{FF2B5EF4-FFF2-40B4-BE49-F238E27FC236}">
              <a16:creationId xmlns:a16="http://schemas.microsoft.com/office/drawing/2014/main" id="{CE315638-EEA1-46A8-9984-AC40131216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6" name="TextBox 1">
          <a:extLst>
            <a:ext uri="{FF2B5EF4-FFF2-40B4-BE49-F238E27FC236}">
              <a16:creationId xmlns:a16="http://schemas.microsoft.com/office/drawing/2014/main" id="{90991A93-34C2-45C4-A4CC-826F82B2D3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7" name="TextBox 1">
          <a:extLst>
            <a:ext uri="{FF2B5EF4-FFF2-40B4-BE49-F238E27FC236}">
              <a16:creationId xmlns:a16="http://schemas.microsoft.com/office/drawing/2014/main" id="{E2E5E19C-674B-43D7-9329-4779F61736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8" name="TextBox 1">
          <a:extLst>
            <a:ext uri="{FF2B5EF4-FFF2-40B4-BE49-F238E27FC236}">
              <a16:creationId xmlns:a16="http://schemas.microsoft.com/office/drawing/2014/main" id="{FDF55869-4840-4516-B17E-134F6252F7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29" name="TextBox 1">
          <a:extLst>
            <a:ext uri="{FF2B5EF4-FFF2-40B4-BE49-F238E27FC236}">
              <a16:creationId xmlns:a16="http://schemas.microsoft.com/office/drawing/2014/main" id="{AEF5DEF4-11E1-433B-80EF-CA8B030498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0" name="TextBox 1">
          <a:extLst>
            <a:ext uri="{FF2B5EF4-FFF2-40B4-BE49-F238E27FC236}">
              <a16:creationId xmlns:a16="http://schemas.microsoft.com/office/drawing/2014/main" id="{15615475-E15C-44E9-B1FB-4C4CFC200F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1" name="TextBox 1">
          <a:extLst>
            <a:ext uri="{FF2B5EF4-FFF2-40B4-BE49-F238E27FC236}">
              <a16:creationId xmlns:a16="http://schemas.microsoft.com/office/drawing/2014/main" id="{3AB408D5-5EDD-4B41-8716-E94C69E4C3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2" name="TextBox 1">
          <a:extLst>
            <a:ext uri="{FF2B5EF4-FFF2-40B4-BE49-F238E27FC236}">
              <a16:creationId xmlns:a16="http://schemas.microsoft.com/office/drawing/2014/main" id="{6BBC4F1F-8FBC-49B6-BBB9-76CF11D51F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3" name="TextBox 1">
          <a:extLst>
            <a:ext uri="{FF2B5EF4-FFF2-40B4-BE49-F238E27FC236}">
              <a16:creationId xmlns:a16="http://schemas.microsoft.com/office/drawing/2014/main" id="{5AB67937-28AC-439C-8C74-0AA2A472DA1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4" name="TextBox 1">
          <a:extLst>
            <a:ext uri="{FF2B5EF4-FFF2-40B4-BE49-F238E27FC236}">
              <a16:creationId xmlns:a16="http://schemas.microsoft.com/office/drawing/2014/main" id="{DFF5B071-3E11-4B8D-865D-9A99B9F669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5" name="TextBox 1">
          <a:extLst>
            <a:ext uri="{FF2B5EF4-FFF2-40B4-BE49-F238E27FC236}">
              <a16:creationId xmlns:a16="http://schemas.microsoft.com/office/drawing/2014/main" id="{2EF6A6F4-B58E-4E58-B1BB-4FCA4018CF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6" name="TextBox 1">
          <a:extLst>
            <a:ext uri="{FF2B5EF4-FFF2-40B4-BE49-F238E27FC236}">
              <a16:creationId xmlns:a16="http://schemas.microsoft.com/office/drawing/2014/main" id="{690DE787-4D5E-476C-AB27-3462566882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7" name="TextBox 1">
          <a:extLst>
            <a:ext uri="{FF2B5EF4-FFF2-40B4-BE49-F238E27FC236}">
              <a16:creationId xmlns:a16="http://schemas.microsoft.com/office/drawing/2014/main" id="{A4D80256-FADD-4386-823E-F13BB4A3F0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8" name="TextBox 1">
          <a:extLst>
            <a:ext uri="{FF2B5EF4-FFF2-40B4-BE49-F238E27FC236}">
              <a16:creationId xmlns:a16="http://schemas.microsoft.com/office/drawing/2014/main" id="{7B0F559E-5032-4A7C-97AC-5AC6DCF28B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39" name="TextBox 1">
          <a:extLst>
            <a:ext uri="{FF2B5EF4-FFF2-40B4-BE49-F238E27FC236}">
              <a16:creationId xmlns:a16="http://schemas.microsoft.com/office/drawing/2014/main" id="{C0EA125F-7C96-44E1-AE15-55B7C04B3A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0" name="TextBox 1">
          <a:extLst>
            <a:ext uri="{FF2B5EF4-FFF2-40B4-BE49-F238E27FC236}">
              <a16:creationId xmlns:a16="http://schemas.microsoft.com/office/drawing/2014/main" id="{06209A99-7E0A-42C7-8BE0-B7F3AC84CC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1" name="TextBox 1">
          <a:extLst>
            <a:ext uri="{FF2B5EF4-FFF2-40B4-BE49-F238E27FC236}">
              <a16:creationId xmlns:a16="http://schemas.microsoft.com/office/drawing/2014/main" id="{159C5356-41FD-46C2-8529-65230EFEE1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2" name="TextBox 1">
          <a:extLst>
            <a:ext uri="{FF2B5EF4-FFF2-40B4-BE49-F238E27FC236}">
              <a16:creationId xmlns:a16="http://schemas.microsoft.com/office/drawing/2014/main" id="{1210B57F-B5CA-4CCA-AC18-84CD9B6650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3" name="TextBox 1">
          <a:extLst>
            <a:ext uri="{FF2B5EF4-FFF2-40B4-BE49-F238E27FC236}">
              <a16:creationId xmlns:a16="http://schemas.microsoft.com/office/drawing/2014/main" id="{10624DA5-D2AF-4044-B79C-7CDD94421D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4" name="TextBox 1">
          <a:extLst>
            <a:ext uri="{FF2B5EF4-FFF2-40B4-BE49-F238E27FC236}">
              <a16:creationId xmlns:a16="http://schemas.microsoft.com/office/drawing/2014/main" id="{07C05CDA-A84F-4407-B2D8-7EC1CFDF17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5" name="TextBox 1">
          <a:extLst>
            <a:ext uri="{FF2B5EF4-FFF2-40B4-BE49-F238E27FC236}">
              <a16:creationId xmlns:a16="http://schemas.microsoft.com/office/drawing/2014/main" id="{708BC972-74F7-46C4-AD78-F015DA89CC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6" name="TextBox 1">
          <a:extLst>
            <a:ext uri="{FF2B5EF4-FFF2-40B4-BE49-F238E27FC236}">
              <a16:creationId xmlns:a16="http://schemas.microsoft.com/office/drawing/2014/main" id="{F948A83D-FC47-4883-99FA-56BF7DE2D1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7" name="TextBox 1">
          <a:extLst>
            <a:ext uri="{FF2B5EF4-FFF2-40B4-BE49-F238E27FC236}">
              <a16:creationId xmlns:a16="http://schemas.microsoft.com/office/drawing/2014/main" id="{4364DB35-020B-4A32-9318-8344018A4E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8" name="TextBox 1">
          <a:extLst>
            <a:ext uri="{FF2B5EF4-FFF2-40B4-BE49-F238E27FC236}">
              <a16:creationId xmlns:a16="http://schemas.microsoft.com/office/drawing/2014/main" id="{037C6D8F-D954-4658-A22E-E736D308CC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49" name="TextBox 1">
          <a:extLst>
            <a:ext uri="{FF2B5EF4-FFF2-40B4-BE49-F238E27FC236}">
              <a16:creationId xmlns:a16="http://schemas.microsoft.com/office/drawing/2014/main" id="{CD70AE48-C2A1-4F1F-B39F-F9ABEEA3CA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0" name="TextBox 1">
          <a:extLst>
            <a:ext uri="{FF2B5EF4-FFF2-40B4-BE49-F238E27FC236}">
              <a16:creationId xmlns:a16="http://schemas.microsoft.com/office/drawing/2014/main" id="{A7E6FA3F-F09A-4286-A900-C957108751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1" name="TextBox 1">
          <a:extLst>
            <a:ext uri="{FF2B5EF4-FFF2-40B4-BE49-F238E27FC236}">
              <a16:creationId xmlns:a16="http://schemas.microsoft.com/office/drawing/2014/main" id="{5BB7BA13-5911-464D-82DF-FAC4E25C70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2" name="TextBox 1">
          <a:extLst>
            <a:ext uri="{FF2B5EF4-FFF2-40B4-BE49-F238E27FC236}">
              <a16:creationId xmlns:a16="http://schemas.microsoft.com/office/drawing/2014/main" id="{2C4FC4F8-CFD1-489A-9B1D-8AD04399FE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3" name="TextBox 1">
          <a:extLst>
            <a:ext uri="{FF2B5EF4-FFF2-40B4-BE49-F238E27FC236}">
              <a16:creationId xmlns:a16="http://schemas.microsoft.com/office/drawing/2014/main" id="{DEB51C48-0FA9-4D21-9238-B2CE5E85B5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4" name="TextBox 1">
          <a:extLst>
            <a:ext uri="{FF2B5EF4-FFF2-40B4-BE49-F238E27FC236}">
              <a16:creationId xmlns:a16="http://schemas.microsoft.com/office/drawing/2014/main" id="{D8D4BD21-6A2F-47DC-9F48-89E9EB2375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5" name="TextBox 1">
          <a:extLst>
            <a:ext uri="{FF2B5EF4-FFF2-40B4-BE49-F238E27FC236}">
              <a16:creationId xmlns:a16="http://schemas.microsoft.com/office/drawing/2014/main" id="{A3E63318-BFB4-40AF-9A12-F18E26A4F3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6" name="TextBox 1">
          <a:extLst>
            <a:ext uri="{FF2B5EF4-FFF2-40B4-BE49-F238E27FC236}">
              <a16:creationId xmlns:a16="http://schemas.microsoft.com/office/drawing/2014/main" id="{3DE73651-345D-448D-A2EB-FFC89362D2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7" name="TextBox 1">
          <a:extLst>
            <a:ext uri="{FF2B5EF4-FFF2-40B4-BE49-F238E27FC236}">
              <a16:creationId xmlns:a16="http://schemas.microsoft.com/office/drawing/2014/main" id="{30BB0EED-5F69-4352-A3BA-6788557041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8" name="TextBox 1">
          <a:extLst>
            <a:ext uri="{FF2B5EF4-FFF2-40B4-BE49-F238E27FC236}">
              <a16:creationId xmlns:a16="http://schemas.microsoft.com/office/drawing/2014/main" id="{7561EC95-5972-41AA-B970-8B4BE73806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59" name="TextBox 1">
          <a:extLst>
            <a:ext uri="{FF2B5EF4-FFF2-40B4-BE49-F238E27FC236}">
              <a16:creationId xmlns:a16="http://schemas.microsoft.com/office/drawing/2014/main" id="{87071E79-F72B-47AA-BD8A-AEC63D6C7F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0" name="TextBox 1">
          <a:extLst>
            <a:ext uri="{FF2B5EF4-FFF2-40B4-BE49-F238E27FC236}">
              <a16:creationId xmlns:a16="http://schemas.microsoft.com/office/drawing/2014/main" id="{CDB2D3EB-01C9-4D61-956F-F4CBF4361D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1" name="TextBox 1">
          <a:extLst>
            <a:ext uri="{FF2B5EF4-FFF2-40B4-BE49-F238E27FC236}">
              <a16:creationId xmlns:a16="http://schemas.microsoft.com/office/drawing/2014/main" id="{6730AB1F-D40C-4C12-A9A6-F3A52A3019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2" name="TextBox 1">
          <a:extLst>
            <a:ext uri="{FF2B5EF4-FFF2-40B4-BE49-F238E27FC236}">
              <a16:creationId xmlns:a16="http://schemas.microsoft.com/office/drawing/2014/main" id="{84FB7ACD-7B40-412D-BF06-996F2A7CA5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3" name="TextBox 1">
          <a:extLst>
            <a:ext uri="{FF2B5EF4-FFF2-40B4-BE49-F238E27FC236}">
              <a16:creationId xmlns:a16="http://schemas.microsoft.com/office/drawing/2014/main" id="{C8AE936E-7C27-474F-B2A1-42EAA3C7F5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4" name="TextBox 1">
          <a:extLst>
            <a:ext uri="{FF2B5EF4-FFF2-40B4-BE49-F238E27FC236}">
              <a16:creationId xmlns:a16="http://schemas.microsoft.com/office/drawing/2014/main" id="{128DD8A8-7F98-4761-ACB5-117F43A992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5" name="TextBox 1">
          <a:extLst>
            <a:ext uri="{FF2B5EF4-FFF2-40B4-BE49-F238E27FC236}">
              <a16:creationId xmlns:a16="http://schemas.microsoft.com/office/drawing/2014/main" id="{C90F9300-374E-4B7D-AA5A-F2CABB29AC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6" name="TextBox 1">
          <a:extLst>
            <a:ext uri="{FF2B5EF4-FFF2-40B4-BE49-F238E27FC236}">
              <a16:creationId xmlns:a16="http://schemas.microsoft.com/office/drawing/2014/main" id="{D58F2920-EC33-4235-8E2C-A322184D0E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7" name="TextBox 1">
          <a:extLst>
            <a:ext uri="{FF2B5EF4-FFF2-40B4-BE49-F238E27FC236}">
              <a16:creationId xmlns:a16="http://schemas.microsoft.com/office/drawing/2014/main" id="{15FA2F40-D15A-4693-A3FD-8CC8511D8A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8" name="TextBox 1">
          <a:extLst>
            <a:ext uri="{FF2B5EF4-FFF2-40B4-BE49-F238E27FC236}">
              <a16:creationId xmlns:a16="http://schemas.microsoft.com/office/drawing/2014/main" id="{E2953F90-3D22-424F-BE6B-14CF14DCEA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69" name="TextBox 1">
          <a:extLst>
            <a:ext uri="{FF2B5EF4-FFF2-40B4-BE49-F238E27FC236}">
              <a16:creationId xmlns:a16="http://schemas.microsoft.com/office/drawing/2014/main" id="{1B1DC2E1-173A-40D4-BA5F-AF1B9E9EB4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0" name="TextBox 1">
          <a:extLst>
            <a:ext uri="{FF2B5EF4-FFF2-40B4-BE49-F238E27FC236}">
              <a16:creationId xmlns:a16="http://schemas.microsoft.com/office/drawing/2014/main" id="{E4B58E83-6C0A-459D-81B1-D56B282D74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1" name="TextBox 1">
          <a:extLst>
            <a:ext uri="{FF2B5EF4-FFF2-40B4-BE49-F238E27FC236}">
              <a16:creationId xmlns:a16="http://schemas.microsoft.com/office/drawing/2014/main" id="{7F362426-DCC7-4BED-BFF0-F9B83313F1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2" name="TextBox 1">
          <a:extLst>
            <a:ext uri="{FF2B5EF4-FFF2-40B4-BE49-F238E27FC236}">
              <a16:creationId xmlns:a16="http://schemas.microsoft.com/office/drawing/2014/main" id="{900DA5AF-3F1D-4B5E-B972-CD36498FDC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3" name="TextBox 1">
          <a:extLst>
            <a:ext uri="{FF2B5EF4-FFF2-40B4-BE49-F238E27FC236}">
              <a16:creationId xmlns:a16="http://schemas.microsoft.com/office/drawing/2014/main" id="{6EC4C019-C506-428D-81F2-AB30DC627A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4" name="TextBox 1">
          <a:extLst>
            <a:ext uri="{FF2B5EF4-FFF2-40B4-BE49-F238E27FC236}">
              <a16:creationId xmlns:a16="http://schemas.microsoft.com/office/drawing/2014/main" id="{A3DB6060-57C3-47AB-BB4A-09422039BD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5" name="TextBox 1">
          <a:extLst>
            <a:ext uri="{FF2B5EF4-FFF2-40B4-BE49-F238E27FC236}">
              <a16:creationId xmlns:a16="http://schemas.microsoft.com/office/drawing/2014/main" id="{205BBF75-543C-4708-9BD7-46E33816B7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6" name="TextBox 1">
          <a:extLst>
            <a:ext uri="{FF2B5EF4-FFF2-40B4-BE49-F238E27FC236}">
              <a16:creationId xmlns:a16="http://schemas.microsoft.com/office/drawing/2014/main" id="{95D23ABE-49C7-43D4-A2AC-409B7B47B6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7" name="TextBox 1">
          <a:extLst>
            <a:ext uri="{FF2B5EF4-FFF2-40B4-BE49-F238E27FC236}">
              <a16:creationId xmlns:a16="http://schemas.microsoft.com/office/drawing/2014/main" id="{52DEB932-604B-4549-A909-D1D96963FF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8" name="TextBox 1">
          <a:extLst>
            <a:ext uri="{FF2B5EF4-FFF2-40B4-BE49-F238E27FC236}">
              <a16:creationId xmlns:a16="http://schemas.microsoft.com/office/drawing/2014/main" id="{46664891-08BE-4644-BE7C-690A98202B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79" name="TextBox 1">
          <a:extLst>
            <a:ext uri="{FF2B5EF4-FFF2-40B4-BE49-F238E27FC236}">
              <a16:creationId xmlns:a16="http://schemas.microsoft.com/office/drawing/2014/main" id="{7D90E362-157A-40EB-A752-BE75F7ADF6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0" name="TextBox 1">
          <a:extLst>
            <a:ext uri="{FF2B5EF4-FFF2-40B4-BE49-F238E27FC236}">
              <a16:creationId xmlns:a16="http://schemas.microsoft.com/office/drawing/2014/main" id="{921DE3E0-9E80-4E09-BCD4-7459A40A7C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1" name="TextBox 1">
          <a:extLst>
            <a:ext uri="{FF2B5EF4-FFF2-40B4-BE49-F238E27FC236}">
              <a16:creationId xmlns:a16="http://schemas.microsoft.com/office/drawing/2014/main" id="{6B3DF65F-179F-4F4B-896A-AB9686AF22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2" name="TextBox 1">
          <a:extLst>
            <a:ext uri="{FF2B5EF4-FFF2-40B4-BE49-F238E27FC236}">
              <a16:creationId xmlns:a16="http://schemas.microsoft.com/office/drawing/2014/main" id="{4CD6974B-5611-47BE-B366-686FB77724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3" name="TextBox 1">
          <a:extLst>
            <a:ext uri="{FF2B5EF4-FFF2-40B4-BE49-F238E27FC236}">
              <a16:creationId xmlns:a16="http://schemas.microsoft.com/office/drawing/2014/main" id="{0BC2E600-92FA-4527-B7B7-FB2184E539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4" name="TextBox 1">
          <a:extLst>
            <a:ext uri="{FF2B5EF4-FFF2-40B4-BE49-F238E27FC236}">
              <a16:creationId xmlns:a16="http://schemas.microsoft.com/office/drawing/2014/main" id="{E7482245-E8E9-40B4-AB66-BF478C1674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5" name="TextBox 1">
          <a:extLst>
            <a:ext uri="{FF2B5EF4-FFF2-40B4-BE49-F238E27FC236}">
              <a16:creationId xmlns:a16="http://schemas.microsoft.com/office/drawing/2014/main" id="{FA6531B9-9F2E-4CA9-AD0F-5A69F823E3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6" name="TextBox 1">
          <a:extLst>
            <a:ext uri="{FF2B5EF4-FFF2-40B4-BE49-F238E27FC236}">
              <a16:creationId xmlns:a16="http://schemas.microsoft.com/office/drawing/2014/main" id="{FEEE8DCA-46BA-4623-A1C0-5C65C10043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7" name="TextBox 1">
          <a:extLst>
            <a:ext uri="{FF2B5EF4-FFF2-40B4-BE49-F238E27FC236}">
              <a16:creationId xmlns:a16="http://schemas.microsoft.com/office/drawing/2014/main" id="{EE8725BC-0AAD-4B10-8E30-6490A6F83B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8" name="TextBox 1">
          <a:extLst>
            <a:ext uri="{FF2B5EF4-FFF2-40B4-BE49-F238E27FC236}">
              <a16:creationId xmlns:a16="http://schemas.microsoft.com/office/drawing/2014/main" id="{83944406-11C7-400E-8521-5D577659C2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89" name="TextBox 1">
          <a:extLst>
            <a:ext uri="{FF2B5EF4-FFF2-40B4-BE49-F238E27FC236}">
              <a16:creationId xmlns:a16="http://schemas.microsoft.com/office/drawing/2014/main" id="{E93087ED-8C18-4BD5-AEBA-44FABE7495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0" name="TextBox 1">
          <a:extLst>
            <a:ext uri="{FF2B5EF4-FFF2-40B4-BE49-F238E27FC236}">
              <a16:creationId xmlns:a16="http://schemas.microsoft.com/office/drawing/2014/main" id="{C146AD9E-2E1E-46D0-A083-98155E3571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1" name="TextBox 1">
          <a:extLst>
            <a:ext uri="{FF2B5EF4-FFF2-40B4-BE49-F238E27FC236}">
              <a16:creationId xmlns:a16="http://schemas.microsoft.com/office/drawing/2014/main" id="{D2D5313D-B9B0-4696-A8B2-B88C870D8A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2" name="TextBox 1">
          <a:extLst>
            <a:ext uri="{FF2B5EF4-FFF2-40B4-BE49-F238E27FC236}">
              <a16:creationId xmlns:a16="http://schemas.microsoft.com/office/drawing/2014/main" id="{AB36434A-7813-43CA-9B9B-65C301EDA5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3" name="TextBox 1">
          <a:extLst>
            <a:ext uri="{FF2B5EF4-FFF2-40B4-BE49-F238E27FC236}">
              <a16:creationId xmlns:a16="http://schemas.microsoft.com/office/drawing/2014/main" id="{DD864E0E-EBF2-4577-A7DC-E40C026F36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4" name="TextBox 1">
          <a:extLst>
            <a:ext uri="{FF2B5EF4-FFF2-40B4-BE49-F238E27FC236}">
              <a16:creationId xmlns:a16="http://schemas.microsoft.com/office/drawing/2014/main" id="{BA481EB0-1E3D-4FDD-8413-F84701FA82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5" name="TextBox 1">
          <a:extLst>
            <a:ext uri="{FF2B5EF4-FFF2-40B4-BE49-F238E27FC236}">
              <a16:creationId xmlns:a16="http://schemas.microsoft.com/office/drawing/2014/main" id="{8D23ACA1-D581-48C2-8557-7EA4ACC690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6" name="TextBox 1">
          <a:extLst>
            <a:ext uri="{FF2B5EF4-FFF2-40B4-BE49-F238E27FC236}">
              <a16:creationId xmlns:a16="http://schemas.microsoft.com/office/drawing/2014/main" id="{97B41117-5258-478D-BA89-C6FA9A4787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7" name="TextBox 1">
          <a:extLst>
            <a:ext uri="{FF2B5EF4-FFF2-40B4-BE49-F238E27FC236}">
              <a16:creationId xmlns:a16="http://schemas.microsoft.com/office/drawing/2014/main" id="{BC42103E-4ABC-4107-9903-5278EF0958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8" name="TextBox 1">
          <a:extLst>
            <a:ext uri="{FF2B5EF4-FFF2-40B4-BE49-F238E27FC236}">
              <a16:creationId xmlns:a16="http://schemas.microsoft.com/office/drawing/2014/main" id="{6EAE4528-CD0A-4456-8C28-91D4491E71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199" name="TextBox 1">
          <a:extLst>
            <a:ext uri="{FF2B5EF4-FFF2-40B4-BE49-F238E27FC236}">
              <a16:creationId xmlns:a16="http://schemas.microsoft.com/office/drawing/2014/main" id="{1D083BC1-A096-4620-8E02-79C5F74B50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0" name="TextBox 1">
          <a:extLst>
            <a:ext uri="{FF2B5EF4-FFF2-40B4-BE49-F238E27FC236}">
              <a16:creationId xmlns:a16="http://schemas.microsoft.com/office/drawing/2014/main" id="{B5613BA6-7402-4AA5-8B23-1E92DA2F1F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1" name="TextBox 1">
          <a:extLst>
            <a:ext uri="{FF2B5EF4-FFF2-40B4-BE49-F238E27FC236}">
              <a16:creationId xmlns:a16="http://schemas.microsoft.com/office/drawing/2014/main" id="{9BEFD301-48BF-4F4E-B9F2-8A352F26079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2" name="TextBox 1">
          <a:extLst>
            <a:ext uri="{FF2B5EF4-FFF2-40B4-BE49-F238E27FC236}">
              <a16:creationId xmlns:a16="http://schemas.microsoft.com/office/drawing/2014/main" id="{CEDEF942-1E9F-4D96-AC81-40EF1F938C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3" name="TextBox 1">
          <a:extLst>
            <a:ext uri="{FF2B5EF4-FFF2-40B4-BE49-F238E27FC236}">
              <a16:creationId xmlns:a16="http://schemas.microsoft.com/office/drawing/2014/main" id="{DE7C0FD1-9208-4E52-A18D-8BA3A16BA7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4" name="TextBox 1">
          <a:extLst>
            <a:ext uri="{FF2B5EF4-FFF2-40B4-BE49-F238E27FC236}">
              <a16:creationId xmlns:a16="http://schemas.microsoft.com/office/drawing/2014/main" id="{CA6F3465-2B1E-4FAA-8888-639EDF71F7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5" name="TextBox 1">
          <a:extLst>
            <a:ext uri="{FF2B5EF4-FFF2-40B4-BE49-F238E27FC236}">
              <a16:creationId xmlns:a16="http://schemas.microsoft.com/office/drawing/2014/main" id="{F5C547E3-DDA1-4498-A741-F3D719D407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6" name="TextBox 1">
          <a:extLst>
            <a:ext uri="{FF2B5EF4-FFF2-40B4-BE49-F238E27FC236}">
              <a16:creationId xmlns:a16="http://schemas.microsoft.com/office/drawing/2014/main" id="{CEE3820B-5505-4F51-85A6-362D218E0E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7" name="TextBox 1">
          <a:extLst>
            <a:ext uri="{FF2B5EF4-FFF2-40B4-BE49-F238E27FC236}">
              <a16:creationId xmlns:a16="http://schemas.microsoft.com/office/drawing/2014/main" id="{ECE6F4AC-C12C-422C-8491-F2874D2A57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8" name="TextBox 1">
          <a:extLst>
            <a:ext uri="{FF2B5EF4-FFF2-40B4-BE49-F238E27FC236}">
              <a16:creationId xmlns:a16="http://schemas.microsoft.com/office/drawing/2014/main" id="{1257FEAB-C2B5-4E65-AFB1-EB5DC0E404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09" name="TextBox 1">
          <a:extLst>
            <a:ext uri="{FF2B5EF4-FFF2-40B4-BE49-F238E27FC236}">
              <a16:creationId xmlns:a16="http://schemas.microsoft.com/office/drawing/2014/main" id="{EE1E9017-5B43-4C28-88C0-DF69F9576A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0" name="TextBox 1">
          <a:extLst>
            <a:ext uri="{FF2B5EF4-FFF2-40B4-BE49-F238E27FC236}">
              <a16:creationId xmlns:a16="http://schemas.microsoft.com/office/drawing/2014/main" id="{9AB7CE3D-EDA5-4393-87CB-178D30EAA5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1" name="TextBox 1">
          <a:extLst>
            <a:ext uri="{FF2B5EF4-FFF2-40B4-BE49-F238E27FC236}">
              <a16:creationId xmlns:a16="http://schemas.microsoft.com/office/drawing/2014/main" id="{3BB7F312-8269-4ECB-86A8-83874F92B3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2" name="TextBox 1">
          <a:extLst>
            <a:ext uri="{FF2B5EF4-FFF2-40B4-BE49-F238E27FC236}">
              <a16:creationId xmlns:a16="http://schemas.microsoft.com/office/drawing/2014/main" id="{8086D789-0AE6-4942-8045-CB719E674C3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3" name="TextBox 1">
          <a:extLst>
            <a:ext uri="{FF2B5EF4-FFF2-40B4-BE49-F238E27FC236}">
              <a16:creationId xmlns:a16="http://schemas.microsoft.com/office/drawing/2014/main" id="{AD446A5A-0E3D-4035-9C96-26D5D7EAA3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4" name="TextBox 1">
          <a:extLst>
            <a:ext uri="{FF2B5EF4-FFF2-40B4-BE49-F238E27FC236}">
              <a16:creationId xmlns:a16="http://schemas.microsoft.com/office/drawing/2014/main" id="{1C78B3A8-B207-4037-BDC0-BC6E7CAE1D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5" name="TextBox 1">
          <a:extLst>
            <a:ext uri="{FF2B5EF4-FFF2-40B4-BE49-F238E27FC236}">
              <a16:creationId xmlns:a16="http://schemas.microsoft.com/office/drawing/2014/main" id="{3CE26E2B-301A-4025-AA8B-E0799E6AE4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6" name="TextBox 1">
          <a:extLst>
            <a:ext uri="{FF2B5EF4-FFF2-40B4-BE49-F238E27FC236}">
              <a16:creationId xmlns:a16="http://schemas.microsoft.com/office/drawing/2014/main" id="{5072670E-858F-4E31-A1FE-E7A0123BA3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7" name="TextBox 1">
          <a:extLst>
            <a:ext uri="{FF2B5EF4-FFF2-40B4-BE49-F238E27FC236}">
              <a16:creationId xmlns:a16="http://schemas.microsoft.com/office/drawing/2014/main" id="{8A63B8A9-DF16-4F48-ACC1-B053C17F95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8" name="TextBox 1">
          <a:extLst>
            <a:ext uri="{FF2B5EF4-FFF2-40B4-BE49-F238E27FC236}">
              <a16:creationId xmlns:a16="http://schemas.microsoft.com/office/drawing/2014/main" id="{357AF842-8890-4A41-96FE-9D1E97E7D6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19" name="TextBox 1">
          <a:extLst>
            <a:ext uri="{FF2B5EF4-FFF2-40B4-BE49-F238E27FC236}">
              <a16:creationId xmlns:a16="http://schemas.microsoft.com/office/drawing/2014/main" id="{6B3FC6C9-3014-445B-BE92-583CE39075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0" name="TextBox 1">
          <a:extLst>
            <a:ext uri="{FF2B5EF4-FFF2-40B4-BE49-F238E27FC236}">
              <a16:creationId xmlns:a16="http://schemas.microsoft.com/office/drawing/2014/main" id="{3AD2B992-E41D-4AE9-80F6-F01BE56137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1" name="TextBox 1">
          <a:extLst>
            <a:ext uri="{FF2B5EF4-FFF2-40B4-BE49-F238E27FC236}">
              <a16:creationId xmlns:a16="http://schemas.microsoft.com/office/drawing/2014/main" id="{40E7AFFB-908C-4AA2-B2CF-C84E05B8CF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2" name="TextBox 1">
          <a:extLst>
            <a:ext uri="{FF2B5EF4-FFF2-40B4-BE49-F238E27FC236}">
              <a16:creationId xmlns:a16="http://schemas.microsoft.com/office/drawing/2014/main" id="{587D7A06-A60B-4CAB-9845-A04C946A17E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3" name="TextBox 1">
          <a:extLst>
            <a:ext uri="{FF2B5EF4-FFF2-40B4-BE49-F238E27FC236}">
              <a16:creationId xmlns:a16="http://schemas.microsoft.com/office/drawing/2014/main" id="{E478A43B-1ABF-4FCC-9F9F-83CCC57BA3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4" name="TextBox 1">
          <a:extLst>
            <a:ext uri="{FF2B5EF4-FFF2-40B4-BE49-F238E27FC236}">
              <a16:creationId xmlns:a16="http://schemas.microsoft.com/office/drawing/2014/main" id="{EF94243B-64D5-45E8-B5F9-3656134506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5" name="TextBox 1">
          <a:extLst>
            <a:ext uri="{FF2B5EF4-FFF2-40B4-BE49-F238E27FC236}">
              <a16:creationId xmlns:a16="http://schemas.microsoft.com/office/drawing/2014/main" id="{6CF5047F-732F-418A-9D36-CF787CA125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6" name="TextBox 1">
          <a:extLst>
            <a:ext uri="{FF2B5EF4-FFF2-40B4-BE49-F238E27FC236}">
              <a16:creationId xmlns:a16="http://schemas.microsoft.com/office/drawing/2014/main" id="{D53E06B2-2914-41B2-89FE-4CEF5E66FFB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7" name="TextBox 1">
          <a:extLst>
            <a:ext uri="{FF2B5EF4-FFF2-40B4-BE49-F238E27FC236}">
              <a16:creationId xmlns:a16="http://schemas.microsoft.com/office/drawing/2014/main" id="{93E851B1-C3A3-406B-AF59-C969CECFAF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8" name="TextBox 1">
          <a:extLst>
            <a:ext uri="{FF2B5EF4-FFF2-40B4-BE49-F238E27FC236}">
              <a16:creationId xmlns:a16="http://schemas.microsoft.com/office/drawing/2014/main" id="{FBAEEBCA-697A-4305-A920-0AE29BDF34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29" name="TextBox 1">
          <a:extLst>
            <a:ext uri="{FF2B5EF4-FFF2-40B4-BE49-F238E27FC236}">
              <a16:creationId xmlns:a16="http://schemas.microsoft.com/office/drawing/2014/main" id="{5CA81EB5-38C0-401D-A4B0-8A73E4C2819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0" name="TextBox 1">
          <a:extLst>
            <a:ext uri="{FF2B5EF4-FFF2-40B4-BE49-F238E27FC236}">
              <a16:creationId xmlns:a16="http://schemas.microsoft.com/office/drawing/2014/main" id="{3D2EB63E-C335-44BA-8683-C380BC4F8F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1" name="TextBox 1">
          <a:extLst>
            <a:ext uri="{FF2B5EF4-FFF2-40B4-BE49-F238E27FC236}">
              <a16:creationId xmlns:a16="http://schemas.microsoft.com/office/drawing/2014/main" id="{CAF7D4A3-D8F9-4F57-BEA9-0473692F16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2" name="TextBox 1">
          <a:extLst>
            <a:ext uri="{FF2B5EF4-FFF2-40B4-BE49-F238E27FC236}">
              <a16:creationId xmlns:a16="http://schemas.microsoft.com/office/drawing/2014/main" id="{137E6DD1-BFA0-4224-9C32-6972EE4572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3" name="TextBox 1">
          <a:extLst>
            <a:ext uri="{FF2B5EF4-FFF2-40B4-BE49-F238E27FC236}">
              <a16:creationId xmlns:a16="http://schemas.microsoft.com/office/drawing/2014/main" id="{EA52D9AE-9341-4E29-9F73-632CD2C2D7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4" name="TextBox 1">
          <a:extLst>
            <a:ext uri="{FF2B5EF4-FFF2-40B4-BE49-F238E27FC236}">
              <a16:creationId xmlns:a16="http://schemas.microsoft.com/office/drawing/2014/main" id="{6C9C60D3-3FAB-423D-AC30-2715E45EFD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5" name="TextBox 1">
          <a:extLst>
            <a:ext uri="{FF2B5EF4-FFF2-40B4-BE49-F238E27FC236}">
              <a16:creationId xmlns:a16="http://schemas.microsoft.com/office/drawing/2014/main" id="{919FE3AB-21AC-434D-83E6-A99B2B5D49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6" name="TextBox 1">
          <a:extLst>
            <a:ext uri="{FF2B5EF4-FFF2-40B4-BE49-F238E27FC236}">
              <a16:creationId xmlns:a16="http://schemas.microsoft.com/office/drawing/2014/main" id="{EAE0D35C-3B0D-4CC0-ACAC-0EEAF82069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7" name="TextBox 1">
          <a:extLst>
            <a:ext uri="{FF2B5EF4-FFF2-40B4-BE49-F238E27FC236}">
              <a16:creationId xmlns:a16="http://schemas.microsoft.com/office/drawing/2014/main" id="{95B0E06F-9E99-4817-B8F1-486D915D76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8" name="TextBox 1">
          <a:extLst>
            <a:ext uri="{FF2B5EF4-FFF2-40B4-BE49-F238E27FC236}">
              <a16:creationId xmlns:a16="http://schemas.microsoft.com/office/drawing/2014/main" id="{000FD944-41B0-483A-AC61-58101F619A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39" name="TextBox 1">
          <a:extLst>
            <a:ext uri="{FF2B5EF4-FFF2-40B4-BE49-F238E27FC236}">
              <a16:creationId xmlns:a16="http://schemas.microsoft.com/office/drawing/2014/main" id="{D7EF271A-CBBF-4F3B-98CA-460BDFA9D4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0" name="TextBox 1">
          <a:extLst>
            <a:ext uri="{FF2B5EF4-FFF2-40B4-BE49-F238E27FC236}">
              <a16:creationId xmlns:a16="http://schemas.microsoft.com/office/drawing/2014/main" id="{31158D1F-8FC1-4E83-B101-12DE60DAE9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1" name="TextBox 1">
          <a:extLst>
            <a:ext uri="{FF2B5EF4-FFF2-40B4-BE49-F238E27FC236}">
              <a16:creationId xmlns:a16="http://schemas.microsoft.com/office/drawing/2014/main" id="{74AFE178-10A6-43ED-8ABB-90E1B4FFBA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2" name="TextBox 1">
          <a:extLst>
            <a:ext uri="{FF2B5EF4-FFF2-40B4-BE49-F238E27FC236}">
              <a16:creationId xmlns:a16="http://schemas.microsoft.com/office/drawing/2014/main" id="{16F8A014-1A52-4901-860F-B068AD05FB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3" name="TextBox 1">
          <a:extLst>
            <a:ext uri="{FF2B5EF4-FFF2-40B4-BE49-F238E27FC236}">
              <a16:creationId xmlns:a16="http://schemas.microsoft.com/office/drawing/2014/main" id="{7E834E06-D47E-4BFF-8CFA-F42A862595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4" name="TextBox 1">
          <a:extLst>
            <a:ext uri="{FF2B5EF4-FFF2-40B4-BE49-F238E27FC236}">
              <a16:creationId xmlns:a16="http://schemas.microsoft.com/office/drawing/2014/main" id="{07AAF50D-E73C-4A45-8526-1D7FC3FD0F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5" name="TextBox 1">
          <a:extLst>
            <a:ext uri="{FF2B5EF4-FFF2-40B4-BE49-F238E27FC236}">
              <a16:creationId xmlns:a16="http://schemas.microsoft.com/office/drawing/2014/main" id="{42938FAB-6DD8-4110-89E4-166C23B2CA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6" name="TextBox 1">
          <a:extLst>
            <a:ext uri="{FF2B5EF4-FFF2-40B4-BE49-F238E27FC236}">
              <a16:creationId xmlns:a16="http://schemas.microsoft.com/office/drawing/2014/main" id="{D70E4AF4-0B75-44D6-B2CA-7FCFDDA1B2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7" name="TextBox 1">
          <a:extLst>
            <a:ext uri="{FF2B5EF4-FFF2-40B4-BE49-F238E27FC236}">
              <a16:creationId xmlns:a16="http://schemas.microsoft.com/office/drawing/2014/main" id="{51AE2C45-9B29-46C0-B97A-1E8633D42D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8" name="TextBox 1">
          <a:extLst>
            <a:ext uri="{FF2B5EF4-FFF2-40B4-BE49-F238E27FC236}">
              <a16:creationId xmlns:a16="http://schemas.microsoft.com/office/drawing/2014/main" id="{FE59A315-4F19-4446-927D-AF40ABEDA1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49" name="TextBox 1">
          <a:extLst>
            <a:ext uri="{FF2B5EF4-FFF2-40B4-BE49-F238E27FC236}">
              <a16:creationId xmlns:a16="http://schemas.microsoft.com/office/drawing/2014/main" id="{42B9158F-44C6-4A2E-82E3-1899C9A7DE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0" name="TextBox 1">
          <a:extLst>
            <a:ext uri="{FF2B5EF4-FFF2-40B4-BE49-F238E27FC236}">
              <a16:creationId xmlns:a16="http://schemas.microsoft.com/office/drawing/2014/main" id="{53F7099E-B446-4035-8A18-B0846603DC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1" name="TextBox 1">
          <a:extLst>
            <a:ext uri="{FF2B5EF4-FFF2-40B4-BE49-F238E27FC236}">
              <a16:creationId xmlns:a16="http://schemas.microsoft.com/office/drawing/2014/main" id="{82994D3A-E54F-4B17-8932-09950A73C5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2" name="TextBox 1">
          <a:extLst>
            <a:ext uri="{FF2B5EF4-FFF2-40B4-BE49-F238E27FC236}">
              <a16:creationId xmlns:a16="http://schemas.microsoft.com/office/drawing/2014/main" id="{D0B9598C-D206-486C-9365-A96BD83D6C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3" name="TextBox 1">
          <a:extLst>
            <a:ext uri="{FF2B5EF4-FFF2-40B4-BE49-F238E27FC236}">
              <a16:creationId xmlns:a16="http://schemas.microsoft.com/office/drawing/2014/main" id="{C7D5653A-AB3C-4F01-AF78-6ACBCE59E7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4" name="TextBox 1">
          <a:extLst>
            <a:ext uri="{FF2B5EF4-FFF2-40B4-BE49-F238E27FC236}">
              <a16:creationId xmlns:a16="http://schemas.microsoft.com/office/drawing/2014/main" id="{F0F7E540-EA0C-4B09-9AA8-753A689CB0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5" name="TextBox 1">
          <a:extLst>
            <a:ext uri="{FF2B5EF4-FFF2-40B4-BE49-F238E27FC236}">
              <a16:creationId xmlns:a16="http://schemas.microsoft.com/office/drawing/2014/main" id="{07CB4C12-A4BC-4AC3-9700-FE71412409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6" name="TextBox 1">
          <a:extLst>
            <a:ext uri="{FF2B5EF4-FFF2-40B4-BE49-F238E27FC236}">
              <a16:creationId xmlns:a16="http://schemas.microsoft.com/office/drawing/2014/main" id="{C41435ED-961A-4847-83FC-E3A0AC1088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7" name="TextBox 1">
          <a:extLst>
            <a:ext uri="{FF2B5EF4-FFF2-40B4-BE49-F238E27FC236}">
              <a16:creationId xmlns:a16="http://schemas.microsoft.com/office/drawing/2014/main" id="{D654C7EB-8DFC-44FC-8F79-91FB6110EC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8" name="TextBox 1">
          <a:extLst>
            <a:ext uri="{FF2B5EF4-FFF2-40B4-BE49-F238E27FC236}">
              <a16:creationId xmlns:a16="http://schemas.microsoft.com/office/drawing/2014/main" id="{3C05E4F4-9507-41CE-9F7A-14C5CF1F84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59" name="TextBox 1">
          <a:extLst>
            <a:ext uri="{FF2B5EF4-FFF2-40B4-BE49-F238E27FC236}">
              <a16:creationId xmlns:a16="http://schemas.microsoft.com/office/drawing/2014/main" id="{F551481A-89E6-4338-B166-D481C67686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0" name="TextBox 1">
          <a:extLst>
            <a:ext uri="{FF2B5EF4-FFF2-40B4-BE49-F238E27FC236}">
              <a16:creationId xmlns:a16="http://schemas.microsoft.com/office/drawing/2014/main" id="{5422AE8A-5114-4915-9C53-A7674CA749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1" name="TextBox 1">
          <a:extLst>
            <a:ext uri="{FF2B5EF4-FFF2-40B4-BE49-F238E27FC236}">
              <a16:creationId xmlns:a16="http://schemas.microsoft.com/office/drawing/2014/main" id="{77258DEE-184C-46EB-A9D5-4C40867E47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2" name="TextBox 1">
          <a:extLst>
            <a:ext uri="{FF2B5EF4-FFF2-40B4-BE49-F238E27FC236}">
              <a16:creationId xmlns:a16="http://schemas.microsoft.com/office/drawing/2014/main" id="{44D98DDB-CA11-40EA-9190-B9F84DAD3B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3" name="TextBox 1">
          <a:extLst>
            <a:ext uri="{FF2B5EF4-FFF2-40B4-BE49-F238E27FC236}">
              <a16:creationId xmlns:a16="http://schemas.microsoft.com/office/drawing/2014/main" id="{C439222F-9BE9-4B08-95DF-2D61C2316E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4" name="TextBox 1">
          <a:extLst>
            <a:ext uri="{FF2B5EF4-FFF2-40B4-BE49-F238E27FC236}">
              <a16:creationId xmlns:a16="http://schemas.microsoft.com/office/drawing/2014/main" id="{7C082F61-82EC-43C0-8FC5-1A21B6A822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5" name="TextBox 1">
          <a:extLst>
            <a:ext uri="{FF2B5EF4-FFF2-40B4-BE49-F238E27FC236}">
              <a16:creationId xmlns:a16="http://schemas.microsoft.com/office/drawing/2014/main" id="{F3C3F10B-79E9-4961-94D8-66082A9CD1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6" name="TextBox 1">
          <a:extLst>
            <a:ext uri="{FF2B5EF4-FFF2-40B4-BE49-F238E27FC236}">
              <a16:creationId xmlns:a16="http://schemas.microsoft.com/office/drawing/2014/main" id="{3143AC39-8863-4B16-8560-59594537CC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7" name="TextBox 1">
          <a:extLst>
            <a:ext uri="{FF2B5EF4-FFF2-40B4-BE49-F238E27FC236}">
              <a16:creationId xmlns:a16="http://schemas.microsoft.com/office/drawing/2014/main" id="{CCFCFDCA-361F-4947-86CE-5B54B3EFCF7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8" name="TextBox 1">
          <a:extLst>
            <a:ext uri="{FF2B5EF4-FFF2-40B4-BE49-F238E27FC236}">
              <a16:creationId xmlns:a16="http://schemas.microsoft.com/office/drawing/2014/main" id="{6BA8436E-E63F-40A5-8D93-79E8BAD5EA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69" name="TextBox 1">
          <a:extLst>
            <a:ext uri="{FF2B5EF4-FFF2-40B4-BE49-F238E27FC236}">
              <a16:creationId xmlns:a16="http://schemas.microsoft.com/office/drawing/2014/main" id="{C2337123-64DC-44A7-8532-CE2CC1E857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0" name="TextBox 1">
          <a:extLst>
            <a:ext uri="{FF2B5EF4-FFF2-40B4-BE49-F238E27FC236}">
              <a16:creationId xmlns:a16="http://schemas.microsoft.com/office/drawing/2014/main" id="{807C53AE-F277-46E3-8EC9-D237EFA9B0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1" name="TextBox 1">
          <a:extLst>
            <a:ext uri="{FF2B5EF4-FFF2-40B4-BE49-F238E27FC236}">
              <a16:creationId xmlns:a16="http://schemas.microsoft.com/office/drawing/2014/main" id="{3FDB98D4-2BAA-4E6B-A974-21E0C5317A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2" name="TextBox 1">
          <a:extLst>
            <a:ext uri="{FF2B5EF4-FFF2-40B4-BE49-F238E27FC236}">
              <a16:creationId xmlns:a16="http://schemas.microsoft.com/office/drawing/2014/main" id="{E75674B2-1416-45AE-8FE0-876D18DACF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3" name="TextBox 1">
          <a:extLst>
            <a:ext uri="{FF2B5EF4-FFF2-40B4-BE49-F238E27FC236}">
              <a16:creationId xmlns:a16="http://schemas.microsoft.com/office/drawing/2014/main" id="{908D45B4-CEA5-444E-9F6A-69C9EAC17F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4" name="TextBox 1">
          <a:extLst>
            <a:ext uri="{FF2B5EF4-FFF2-40B4-BE49-F238E27FC236}">
              <a16:creationId xmlns:a16="http://schemas.microsoft.com/office/drawing/2014/main" id="{C21C54C5-F92D-43DE-A891-4D036E6436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5" name="TextBox 1">
          <a:extLst>
            <a:ext uri="{FF2B5EF4-FFF2-40B4-BE49-F238E27FC236}">
              <a16:creationId xmlns:a16="http://schemas.microsoft.com/office/drawing/2014/main" id="{D9B9126C-DA8A-4098-8952-193557EDCB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6" name="TextBox 1">
          <a:extLst>
            <a:ext uri="{FF2B5EF4-FFF2-40B4-BE49-F238E27FC236}">
              <a16:creationId xmlns:a16="http://schemas.microsoft.com/office/drawing/2014/main" id="{C954D75F-FF8B-44F8-8465-009F004651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7" name="TextBox 1">
          <a:extLst>
            <a:ext uri="{FF2B5EF4-FFF2-40B4-BE49-F238E27FC236}">
              <a16:creationId xmlns:a16="http://schemas.microsoft.com/office/drawing/2014/main" id="{CC254B89-B482-4527-BBB9-F0EA134DDE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8" name="TextBox 1">
          <a:extLst>
            <a:ext uri="{FF2B5EF4-FFF2-40B4-BE49-F238E27FC236}">
              <a16:creationId xmlns:a16="http://schemas.microsoft.com/office/drawing/2014/main" id="{397D9A2F-9208-4FCA-97FC-5CAA4B1010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79" name="TextBox 1">
          <a:extLst>
            <a:ext uri="{FF2B5EF4-FFF2-40B4-BE49-F238E27FC236}">
              <a16:creationId xmlns:a16="http://schemas.microsoft.com/office/drawing/2014/main" id="{23BF00B3-ADAD-4BDE-9048-68C16F1276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0" name="TextBox 1">
          <a:extLst>
            <a:ext uri="{FF2B5EF4-FFF2-40B4-BE49-F238E27FC236}">
              <a16:creationId xmlns:a16="http://schemas.microsoft.com/office/drawing/2014/main" id="{87E3CC74-7E9B-43E6-8D68-E7542B2BE6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1" name="TextBox 1">
          <a:extLst>
            <a:ext uri="{FF2B5EF4-FFF2-40B4-BE49-F238E27FC236}">
              <a16:creationId xmlns:a16="http://schemas.microsoft.com/office/drawing/2014/main" id="{A87B4F10-0DFA-4804-B3F0-D63F2EF095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2" name="TextBox 1">
          <a:extLst>
            <a:ext uri="{FF2B5EF4-FFF2-40B4-BE49-F238E27FC236}">
              <a16:creationId xmlns:a16="http://schemas.microsoft.com/office/drawing/2014/main" id="{28537675-0A00-4D98-B86A-98E28C1B83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3" name="TextBox 1">
          <a:extLst>
            <a:ext uri="{FF2B5EF4-FFF2-40B4-BE49-F238E27FC236}">
              <a16:creationId xmlns:a16="http://schemas.microsoft.com/office/drawing/2014/main" id="{0E34AB4D-E2E6-4B3C-8FD3-33FBFE005D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4" name="TextBox 1">
          <a:extLst>
            <a:ext uri="{FF2B5EF4-FFF2-40B4-BE49-F238E27FC236}">
              <a16:creationId xmlns:a16="http://schemas.microsoft.com/office/drawing/2014/main" id="{FBE6F7D0-83A5-4513-A50C-D4B94DD5A3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5" name="TextBox 1">
          <a:extLst>
            <a:ext uri="{FF2B5EF4-FFF2-40B4-BE49-F238E27FC236}">
              <a16:creationId xmlns:a16="http://schemas.microsoft.com/office/drawing/2014/main" id="{ADD2863C-614E-4724-9CBE-676B708174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6" name="TextBox 1">
          <a:extLst>
            <a:ext uri="{FF2B5EF4-FFF2-40B4-BE49-F238E27FC236}">
              <a16:creationId xmlns:a16="http://schemas.microsoft.com/office/drawing/2014/main" id="{F4E99BF8-7092-4E4E-8D81-BB5AB84262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7" name="TextBox 1">
          <a:extLst>
            <a:ext uri="{FF2B5EF4-FFF2-40B4-BE49-F238E27FC236}">
              <a16:creationId xmlns:a16="http://schemas.microsoft.com/office/drawing/2014/main" id="{2E216090-1198-459D-98A1-1DD06A4F34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8" name="TextBox 1">
          <a:extLst>
            <a:ext uri="{FF2B5EF4-FFF2-40B4-BE49-F238E27FC236}">
              <a16:creationId xmlns:a16="http://schemas.microsoft.com/office/drawing/2014/main" id="{DF94F637-FCD2-4118-AC9D-498A3796DE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89" name="TextBox 1">
          <a:extLst>
            <a:ext uri="{FF2B5EF4-FFF2-40B4-BE49-F238E27FC236}">
              <a16:creationId xmlns:a16="http://schemas.microsoft.com/office/drawing/2014/main" id="{623A6CBA-BAA2-4FC6-B38C-2C86806C5E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0" name="TextBox 1">
          <a:extLst>
            <a:ext uri="{FF2B5EF4-FFF2-40B4-BE49-F238E27FC236}">
              <a16:creationId xmlns:a16="http://schemas.microsoft.com/office/drawing/2014/main" id="{4FABE6D3-1C76-4E61-9D5B-275B2D51A4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1" name="TextBox 1">
          <a:extLst>
            <a:ext uri="{FF2B5EF4-FFF2-40B4-BE49-F238E27FC236}">
              <a16:creationId xmlns:a16="http://schemas.microsoft.com/office/drawing/2014/main" id="{6909750E-48A4-4ED7-9970-6F63C81EB2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2" name="TextBox 1">
          <a:extLst>
            <a:ext uri="{FF2B5EF4-FFF2-40B4-BE49-F238E27FC236}">
              <a16:creationId xmlns:a16="http://schemas.microsoft.com/office/drawing/2014/main" id="{DE0143ED-8578-40EC-A059-F962564605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3" name="TextBox 1">
          <a:extLst>
            <a:ext uri="{FF2B5EF4-FFF2-40B4-BE49-F238E27FC236}">
              <a16:creationId xmlns:a16="http://schemas.microsoft.com/office/drawing/2014/main" id="{2B6A40FA-A252-4C9D-ACE7-F9CAFB4989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4" name="TextBox 1">
          <a:extLst>
            <a:ext uri="{FF2B5EF4-FFF2-40B4-BE49-F238E27FC236}">
              <a16:creationId xmlns:a16="http://schemas.microsoft.com/office/drawing/2014/main" id="{46AA5BD9-8282-44CB-872E-94F2141BED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5" name="TextBox 1">
          <a:extLst>
            <a:ext uri="{FF2B5EF4-FFF2-40B4-BE49-F238E27FC236}">
              <a16:creationId xmlns:a16="http://schemas.microsoft.com/office/drawing/2014/main" id="{2B7ADAB1-1E66-4A74-AC3E-F9F77E2A9C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6" name="TextBox 1">
          <a:extLst>
            <a:ext uri="{FF2B5EF4-FFF2-40B4-BE49-F238E27FC236}">
              <a16:creationId xmlns:a16="http://schemas.microsoft.com/office/drawing/2014/main" id="{4F591054-D7B4-4075-824B-BAF7418E66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7" name="TextBox 1">
          <a:extLst>
            <a:ext uri="{FF2B5EF4-FFF2-40B4-BE49-F238E27FC236}">
              <a16:creationId xmlns:a16="http://schemas.microsoft.com/office/drawing/2014/main" id="{BC849BAC-02F0-4782-B0D9-3C78DEECCF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8" name="TextBox 1">
          <a:extLst>
            <a:ext uri="{FF2B5EF4-FFF2-40B4-BE49-F238E27FC236}">
              <a16:creationId xmlns:a16="http://schemas.microsoft.com/office/drawing/2014/main" id="{CE06E5C1-CB21-4110-B829-7FD9ABD2DE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299" name="TextBox 1">
          <a:extLst>
            <a:ext uri="{FF2B5EF4-FFF2-40B4-BE49-F238E27FC236}">
              <a16:creationId xmlns:a16="http://schemas.microsoft.com/office/drawing/2014/main" id="{F9B084CC-440B-4FCA-9DA4-05B4B6CB24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0" name="TextBox 1">
          <a:extLst>
            <a:ext uri="{FF2B5EF4-FFF2-40B4-BE49-F238E27FC236}">
              <a16:creationId xmlns:a16="http://schemas.microsoft.com/office/drawing/2014/main" id="{10B12F6D-9F1A-4C45-AE2A-96B6D0161B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1" name="TextBox 1">
          <a:extLst>
            <a:ext uri="{FF2B5EF4-FFF2-40B4-BE49-F238E27FC236}">
              <a16:creationId xmlns:a16="http://schemas.microsoft.com/office/drawing/2014/main" id="{8EEFCB23-D27E-44FE-A997-BF3FFC0EC92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2" name="TextBox 1">
          <a:extLst>
            <a:ext uri="{FF2B5EF4-FFF2-40B4-BE49-F238E27FC236}">
              <a16:creationId xmlns:a16="http://schemas.microsoft.com/office/drawing/2014/main" id="{C38921DD-4612-403B-9092-E703376CBF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3" name="TextBox 1">
          <a:extLst>
            <a:ext uri="{FF2B5EF4-FFF2-40B4-BE49-F238E27FC236}">
              <a16:creationId xmlns:a16="http://schemas.microsoft.com/office/drawing/2014/main" id="{178EDCEC-6C2C-4B73-B3C2-FC9850DCBA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4" name="TextBox 1">
          <a:extLst>
            <a:ext uri="{FF2B5EF4-FFF2-40B4-BE49-F238E27FC236}">
              <a16:creationId xmlns:a16="http://schemas.microsoft.com/office/drawing/2014/main" id="{632DB18C-991C-43DC-BBBE-F427234877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5" name="TextBox 1">
          <a:extLst>
            <a:ext uri="{FF2B5EF4-FFF2-40B4-BE49-F238E27FC236}">
              <a16:creationId xmlns:a16="http://schemas.microsoft.com/office/drawing/2014/main" id="{7BD087EF-D80B-4C72-8533-8193AA44E8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6" name="TextBox 1">
          <a:extLst>
            <a:ext uri="{FF2B5EF4-FFF2-40B4-BE49-F238E27FC236}">
              <a16:creationId xmlns:a16="http://schemas.microsoft.com/office/drawing/2014/main" id="{068B1FF3-A5C1-4B7D-B91C-5EE3929C44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7" name="TextBox 1">
          <a:extLst>
            <a:ext uri="{FF2B5EF4-FFF2-40B4-BE49-F238E27FC236}">
              <a16:creationId xmlns:a16="http://schemas.microsoft.com/office/drawing/2014/main" id="{E683A4E5-3267-46CB-B3F1-CBC6DB9776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8" name="TextBox 1">
          <a:extLst>
            <a:ext uri="{FF2B5EF4-FFF2-40B4-BE49-F238E27FC236}">
              <a16:creationId xmlns:a16="http://schemas.microsoft.com/office/drawing/2014/main" id="{68AF87F6-7D36-4F10-A0BA-370A867582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09" name="TextBox 1">
          <a:extLst>
            <a:ext uri="{FF2B5EF4-FFF2-40B4-BE49-F238E27FC236}">
              <a16:creationId xmlns:a16="http://schemas.microsoft.com/office/drawing/2014/main" id="{96CBCA84-63AA-448E-BE75-2320EC54CF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0" name="TextBox 1">
          <a:extLst>
            <a:ext uri="{FF2B5EF4-FFF2-40B4-BE49-F238E27FC236}">
              <a16:creationId xmlns:a16="http://schemas.microsoft.com/office/drawing/2014/main" id="{F5FF19EE-8E5B-479E-96AC-AEB749212F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1" name="TextBox 1">
          <a:extLst>
            <a:ext uri="{FF2B5EF4-FFF2-40B4-BE49-F238E27FC236}">
              <a16:creationId xmlns:a16="http://schemas.microsoft.com/office/drawing/2014/main" id="{92482DCC-C08D-4DFA-B6EB-937A66F09F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2" name="TextBox 1">
          <a:extLst>
            <a:ext uri="{FF2B5EF4-FFF2-40B4-BE49-F238E27FC236}">
              <a16:creationId xmlns:a16="http://schemas.microsoft.com/office/drawing/2014/main" id="{E83C78C5-BAEF-48D1-BAD0-BA7E4423E4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3" name="TextBox 1">
          <a:extLst>
            <a:ext uri="{FF2B5EF4-FFF2-40B4-BE49-F238E27FC236}">
              <a16:creationId xmlns:a16="http://schemas.microsoft.com/office/drawing/2014/main" id="{2B5A7B35-5893-49D7-BD82-2E52C722E1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4" name="TextBox 1">
          <a:extLst>
            <a:ext uri="{FF2B5EF4-FFF2-40B4-BE49-F238E27FC236}">
              <a16:creationId xmlns:a16="http://schemas.microsoft.com/office/drawing/2014/main" id="{63F7824B-1CF2-409C-82EC-8747DF2286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5" name="TextBox 1">
          <a:extLst>
            <a:ext uri="{FF2B5EF4-FFF2-40B4-BE49-F238E27FC236}">
              <a16:creationId xmlns:a16="http://schemas.microsoft.com/office/drawing/2014/main" id="{DAAD3398-D297-42DE-A791-CDBBD9F0D3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6" name="TextBox 1">
          <a:extLst>
            <a:ext uri="{FF2B5EF4-FFF2-40B4-BE49-F238E27FC236}">
              <a16:creationId xmlns:a16="http://schemas.microsoft.com/office/drawing/2014/main" id="{CD96A15B-41D4-47B0-8303-A0AA77B663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7" name="TextBox 1">
          <a:extLst>
            <a:ext uri="{FF2B5EF4-FFF2-40B4-BE49-F238E27FC236}">
              <a16:creationId xmlns:a16="http://schemas.microsoft.com/office/drawing/2014/main" id="{C1A2D6DD-6FEA-4AE3-B14E-D6003BA2F7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8" name="TextBox 1">
          <a:extLst>
            <a:ext uri="{FF2B5EF4-FFF2-40B4-BE49-F238E27FC236}">
              <a16:creationId xmlns:a16="http://schemas.microsoft.com/office/drawing/2014/main" id="{6003CD0F-C21E-461F-9BAC-A3DF1A06F5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19" name="TextBox 1">
          <a:extLst>
            <a:ext uri="{FF2B5EF4-FFF2-40B4-BE49-F238E27FC236}">
              <a16:creationId xmlns:a16="http://schemas.microsoft.com/office/drawing/2014/main" id="{306FECC0-CB6F-4B04-9A53-A21B30D7E4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0" name="TextBox 1">
          <a:extLst>
            <a:ext uri="{FF2B5EF4-FFF2-40B4-BE49-F238E27FC236}">
              <a16:creationId xmlns:a16="http://schemas.microsoft.com/office/drawing/2014/main" id="{4981F697-C44F-46BF-B604-B5CB311CD0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1" name="TextBox 1">
          <a:extLst>
            <a:ext uri="{FF2B5EF4-FFF2-40B4-BE49-F238E27FC236}">
              <a16:creationId xmlns:a16="http://schemas.microsoft.com/office/drawing/2014/main" id="{2F0BF995-E51C-4BEF-9AE3-C49AC76FD5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2" name="TextBox 1">
          <a:extLst>
            <a:ext uri="{FF2B5EF4-FFF2-40B4-BE49-F238E27FC236}">
              <a16:creationId xmlns:a16="http://schemas.microsoft.com/office/drawing/2014/main" id="{003A14E8-5998-4D7A-A86A-19AD9C3532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3" name="TextBox 1">
          <a:extLst>
            <a:ext uri="{FF2B5EF4-FFF2-40B4-BE49-F238E27FC236}">
              <a16:creationId xmlns:a16="http://schemas.microsoft.com/office/drawing/2014/main" id="{C5DA0B62-531A-4EAF-9B20-546CA0922E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4" name="TextBox 1">
          <a:extLst>
            <a:ext uri="{FF2B5EF4-FFF2-40B4-BE49-F238E27FC236}">
              <a16:creationId xmlns:a16="http://schemas.microsoft.com/office/drawing/2014/main" id="{56ADB754-BA1D-47C4-963D-76459EFC3D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5" name="TextBox 1">
          <a:extLst>
            <a:ext uri="{FF2B5EF4-FFF2-40B4-BE49-F238E27FC236}">
              <a16:creationId xmlns:a16="http://schemas.microsoft.com/office/drawing/2014/main" id="{0D52B6BB-E1B9-417D-B288-10D0C4D6C0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6" name="TextBox 1">
          <a:extLst>
            <a:ext uri="{FF2B5EF4-FFF2-40B4-BE49-F238E27FC236}">
              <a16:creationId xmlns:a16="http://schemas.microsoft.com/office/drawing/2014/main" id="{4D0F5050-2D99-4A10-980B-41C8A353E4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7" name="TextBox 1">
          <a:extLst>
            <a:ext uri="{FF2B5EF4-FFF2-40B4-BE49-F238E27FC236}">
              <a16:creationId xmlns:a16="http://schemas.microsoft.com/office/drawing/2014/main" id="{7336B1FC-D601-4BD2-8FD9-54DE2A6F7B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8" name="TextBox 1">
          <a:extLst>
            <a:ext uri="{FF2B5EF4-FFF2-40B4-BE49-F238E27FC236}">
              <a16:creationId xmlns:a16="http://schemas.microsoft.com/office/drawing/2014/main" id="{42C93784-3270-4E4D-A0EC-B424509807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29" name="TextBox 1">
          <a:extLst>
            <a:ext uri="{FF2B5EF4-FFF2-40B4-BE49-F238E27FC236}">
              <a16:creationId xmlns:a16="http://schemas.microsoft.com/office/drawing/2014/main" id="{E692AD55-5C77-4B81-82A7-E7BCA80C8F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0" name="TextBox 1">
          <a:extLst>
            <a:ext uri="{FF2B5EF4-FFF2-40B4-BE49-F238E27FC236}">
              <a16:creationId xmlns:a16="http://schemas.microsoft.com/office/drawing/2014/main" id="{76914A23-E7B1-46A0-A778-8917C76C2D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1" name="TextBox 1">
          <a:extLst>
            <a:ext uri="{FF2B5EF4-FFF2-40B4-BE49-F238E27FC236}">
              <a16:creationId xmlns:a16="http://schemas.microsoft.com/office/drawing/2014/main" id="{846019AC-4543-471B-B473-3CC6BF211C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2" name="TextBox 1">
          <a:extLst>
            <a:ext uri="{FF2B5EF4-FFF2-40B4-BE49-F238E27FC236}">
              <a16:creationId xmlns:a16="http://schemas.microsoft.com/office/drawing/2014/main" id="{B0F525F0-3215-4567-8BBE-113DD9138E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3" name="TextBox 1">
          <a:extLst>
            <a:ext uri="{FF2B5EF4-FFF2-40B4-BE49-F238E27FC236}">
              <a16:creationId xmlns:a16="http://schemas.microsoft.com/office/drawing/2014/main" id="{632DD909-1C10-4525-9CFA-53369FB042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4" name="TextBox 1">
          <a:extLst>
            <a:ext uri="{FF2B5EF4-FFF2-40B4-BE49-F238E27FC236}">
              <a16:creationId xmlns:a16="http://schemas.microsoft.com/office/drawing/2014/main" id="{CACBFA90-29CC-4E1B-8527-5E4A15FEF7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5" name="TextBox 1">
          <a:extLst>
            <a:ext uri="{FF2B5EF4-FFF2-40B4-BE49-F238E27FC236}">
              <a16:creationId xmlns:a16="http://schemas.microsoft.com/office/drawing/2014/main" id="{FF77408C-7C03-4B09-BC5B-773E447A6C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6" name="TextBox 1">
          <a:extLst>
            <a:ext uri="{FF2B5EF4-FFF2-40B4-BE49-F238E27FC236}">
              <a16:creationId xmlns:a16="http://schemas.microsoft.com/office/drawing/2014/main" id="{3AE21A5B-D515-47F0-B974-40E4676A1E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7" name="TextBox 1">
          <a:extLst>
            <a:ext uri="{FF2B5EF4-FFF2-40B4-BE49-F238E27FC236}">
              <a16:creationId xmlns:a16="http://schemas.microsoft.com/office/drawing/2014/main" id="{03876E68-1C40-4CE0-A637-8F6436BD9A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8" name="TextBox 1">
          <a:extLst>
            <a:ext uri="{FF2B5EF4-FFF2-40B4-BE49-F238E27FC236}">
              <a16:creationId xmlns:a16="http://schemas.microsoft.com/office/drawing/2014/main" id="{2B54F8BB-B88E-4687-A025-B2E377A21C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39" name="TextBox 1">
          <a:extLst>
            <a:ext uri="{FF2B5EF4-FFF2-40B4-BE49-F238E27FC236}">
              <a16:creationId xmlns:a16="http://schemas.microsoft.com/office/drawing/2014/main" id="{7151CA0B-D3FA-4AA5-B8D5-89120702E2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40" name="TextBox 1">
          <a:extLst>
            <a:ext uri="{FF2B5EF4-FFF2-40B4-BE49-F238E27FC236}">
              <a16:creationId xmlns:a16="http://schemas.microsoft.com/office/drawing/2014/main" id="{7906C46F-5A87-4C8F-98D6-642755AA93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341" name="TextBox 1">
          <a:extLst>
            <a:ext uri="{FF2B5EF4-FFF2-40B4-BE49-F238E27FC236}">
              <a16:creationId xmlns:a16="http://schemas.microsoft.com/office/drawing/2014/main" id="{8194F016-9BF0-472A-91A3-D424A6B741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342" name="TextBox 1">
          <a:extLst>
            <a:ext uri="{FF2B5EF4-FFF2-40B4-BE49-F238E27FC236}">
              <a16:creationId xmlns:a16="http://schemas.microsoft.com/office/drawing/2014/main" id="{70B19604-99F2-4E78-A611-BAB36AC9A285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343" name="TextBox 1">
          <a:extLst>
            <a:ext uri="{FF2B5EF4-FFF2-40B4-BE49-F238E27FC236}">
              <a16:creationId xmlns:a16="http://schemas.microsoft.com/office/drawing/2014/main" id="{4DE73359-0203-4448-8E54-BDA35053912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344" name="TextBox 1">
          <a:extLst>
            <a:ext uri="{FF2B5EF4-FFF2-40B4-BE49-F238E27FC236}">
              <a16:creationId xmlns:a16="http://schemas.microsoft.com/office/drawing/2014/main" id="{F3EC4968-2530-4D1A-82D5-8BCB8C97DEA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345" name="TextBox 1">
          <a:extLst>
            <a:ext uri="{FF2B5EF4-FFF2-40B4-BE49-F238E27FC236}">
              <a16:creationId xmlns:a16="http://schemas.microsoft.com/office/drawing/2014/main" id="{458288E2-952A-4E1C-9F6A-7E3C310FE30F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46" name="TextBox 1">
          <a:extLst>
            <a:ext uri="{FF2B5EF4-FFF2-40B4-BE49-F238E27FC236}">
              <a16:creationId xmlns:a16="http://schemas.microsoft.com/office/drawing/2014/main" id="{669FCC96-C42E-4E20-A967-B99D39173C5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47" name="TextBox 1">
          <a:extLst>
            <a:ext uri="{FF2B5EF4-FFF2-40B4-BE49-F238E27FC236}">
              <a16:creationId xmlns:a16="http://schemas.microsoft.com/office/drawing/2014/main" id="{E486A8D6-36ED-4633-8FA3-CE2236231BB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48" name="TextBox 1">
          <a:extLst>
            <a:ext uri="{FF2B5EF4-FFF2-40B4-BE49-F238E27FC236}">
              <a16:creationId xmlns:a16="http://schemas.microsoft.com/office/drawing/2014/main" id="{21EA9DDC-A3DC-4F69-8223-C2D97BC098D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49" name="TextBox 1">
          <a:extLst>
            <a:ext uri="{FF2B5EF4-FFF2-40B4-BE49-F238E27FC236}">
              <a16:creationId xmlns:a16="http://schemas.microsoft.com/office/drawing/2014/main" id="{C7B8CC44-5334-4D18-A826-CDC9BE15247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0" name="TextBox 1">
          <a:extLst>
            <a:ext uri="{FF2B5EF4-FFF2-40B4-BE49-F238E27FC236}">
              <a16:creationId xmlns:a16="http://schemas.microsoft.com/office/drawing/2014/main" id="{3B63344C-56C5-428F-AAE0-CDA355D958B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1" name="TextBox 1">
          <a:extLst>
            <a:ext uri="{FF2B5EF4-FFF2-40B4-BE49-F238E27FC236}">
              <a16:creationId xmlns:a16="http://schemas.microsoft.com/office/drawing/2014/main" id="{F4379648-A89E-4505-AEA6-931C102E7FF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2" name="TextBox 1">
          <a:extLst>
            <a:ext uri="{FF2B5EF4-FFF2-40B4-BE49-F238E27FC236}">
              <a16:creationId xmlns:a16="http://schemas.microsoft.com/office/drawing/2014/main" id="{A23AF263-71BA-4533-B89D-1295176457E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3" name="TextBox 1">
          <a:extLst>
            <a:ext uri="{FF2B5EF4-FFF2-40B4-BE49-F238E27FC236}">
              <a16:creationId xmlns:a16="http://schemas.microsoft.com/office/drawing/2014/main" id="{CCD9B65A-374D-475C-B661-5E8EE9C3965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4" name="TextBox 1">
          <a:extLst>
            <a:ext uri="{FF2B5EF4-FFF2-40B4-BE49-F238E27FC236}">
              <a16:creationId xmlns:a16="http://schemas.microsoft.com/office/drawing/2014/main" id="{C146B3EB-C305-42BD-8271-D9A17150666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5" name="TextBox 1">
          <a:extLst>
            <a:ext uri="{FF2B5EF4-FFF2-40B4-BE49-F238E27FC236}">
              <a16:creationId xmlns:a16="http://schemas.microsoft.com/office/drawing/2014/main" id="{372AD364-5D0E-4E39-AC42-B6C37047914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6" name="TextBox 1">
          <a:extLst>
            <a:ext uri="{FF2B5EF4-FFF2-40B4-BE49-F238E27FC236}">
              <a16:creationId xmlns:a16="http://schemas.microsoft.com/office/drawing/2014/main" id="{C7B995B6-ECA4-4C9F-BA83-3B6E4CD5B7E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7" name="TextBox 1">
          <a:extLst>
            <a:ext uri="{FF2B5EF4-FFF2-40B4-BE49-F238E27FC236}">
              <a16:creationId xmlns:a16="http://schemas.microsoft.com/office/drawing/2014/main" id="{4B9CB13E-D163-4F26-8290-9ADCF482778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8" name="TextBox 1">
          <a:extLst>
            <a:ext uri="{FF2B5EF4-FFF2-40B4-BE49-F238E27FC236}">
              <a16:creationId xmlns:a16="http://schemas.microsoft.com/office/drawing/2014/main" id="{E05A7602-ABDE-4E7F-BF3C-07A81B22716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59" name="TextBox 1">
          <a:extLst>
            <a:ext uri="{FF2B5EF4-FFF2-40B4-BE49-F238E27FC236}">
              <a16:creationId xmlns:a16="http://schemas.microsoft.com/office/drawing/2014/main" id="{4DB20699-3BAB-4AF1-8F2B-C7B61B0751F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0" name="TextBox 1">
          <a:extLst>
            <a:ext uri="{FF2B5EF4-FFF2-40B4-BE49-F238E27FC236}">
              <a16:creationId xmlns:a16="http://schemas.microsoft.com/office/drawing/2014/main" id="{20403924-0C90-4547-B4E4-599AE41FC35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1" name="TextBox 1">
          <a:extLst>
            <a:ext uri="{FF2B5EF4-FFF2-40B4-BE49-F238E27FC236}">
              <a16:creationId xmlns:a16="http://schemas.microsoft.com/office/drawing/2014/main" id="{0D6853D9-AB0C-4125-AA4C-5F6A5947F29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2" name="TextBox 1">
          <a:extLst>
            <a:ext uri="{FF2B5EF4-FFF2-40B4-BE49-F238E27FC236}">
              <a16:creationId xmlns:a16="http://schemas.microsoft.com/office/drawing/2014/main" id="{4746AE61-323D-43B7-9365-AF0980896DA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3" name="TextBox 1">
          <a:extLst>
            <a:ext uri="{FF2B5EF4-FFF2-40B4-BE49-F238E27FC236}">
              <a16:creationId xmlns:a16="http://schemas.microsoft.com/office/drawing/2014/main" id="{0AAD6492-817A-40BF-BD6D-97EFBAF4951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4" name="TextBox 1">
          <a:extLst>
            <a:ext uri="{FF2B5EF4-FFF2-40B4-BE49-F238E27FC236}">
              <a16:creationId xmlns:a16="http://schemas.microsoft.com/office/drawing/2014/main" id="{61FC0820-8645-4ED1-95FE-10C0C275619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5" name="TextBox 1">
          <a:extLst>
            <a:ext uri="{FF2B5EF4-FFF2-40B4-BE49-F238E27FC236}">
              <a16:creationId xmlns:a16="http://schemas.microsoft.com/office/drawing/2014/main" id="{D72D7CBF-1AE9-4EAE-A9CE-229852B5D40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6" name="TextBox 1">
          <a:extLst>
            <a:ext uri="{FF2B5EF4-FFF2-40B4-BE49-F238E27FC236}">
              <a16:creationId xmlns:a16="http://schemas.microsoft.com/office/drawing/2014/main" id="{25F34CB5-08B0-4AC1-BA2D-CE1F474638C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7" name="TextBox 1">
          <a:extLst>
            <a:ext uri="{FF2B5EF4-FFF2-40B4-BE49-F238E27FC236}">
              <a16:creationId xmlns:a16="http://schemas.microsoft.com/office/drawing/2014/main" id="{2195C758-5614-419C-96FF-B745C56E441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8" name="TextBox 1">
          <a:extLst>
            <a:ext uri="{FF2B5EF4-FFF2-40B4-BE49-F238E27FC236}">
              <a16:creationId xmlns:a16="http://schemas.microsoft.com/office/drawing/2014/main" id="{0A91814E-34E1-47FD-B0A9-9AEB9CFC3BD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69" name="TextBox 1">
          <a:extLst>
            <a:ext uri="{FF2B5EF4-FFF2-40B4-BE49-F238E27FC236}">
              <a16:creationId xmlns:a16="http://schemas.microsoft.com/office/drawing/2014/main" id="{678CD023-5CD7-41C1-ABB9-116FFD79626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0" name="TextBox 1">
          <a:extLst>
            <a:ext uri="{FF2B5EF4-FFF2-40B4-BE49-F238E27FC236}">
              <a16:creationId xmlns:a16="http://schemas.microsoft.com/office/drawing/2014/main" id="{4F26751A-0584-40B1-8FB0-47393B05302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1" name="TextBox 1">
          <a:extLst>
            <a:ext uri="{FF2B5EF4-FFF2-40B4-BE49-F238E27FC236}">
              <a16:creationId xmlns:a16="http://schemas.microsoft.com/office/drawing/2014/main" id="{1DA9E00F-6625-4196-BD2C-0EF430AE2E4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2" name="TextBox 1">
          <a:extLst>
            <a:ext uri="{FF2B5EF4-FFF2-40B4-BE49-F238E27FC236}">
              <a16:creationId xmlns:a16="http://schemas.microsoft.com/office/drawing/2014/main" id="{25A72935-1A64-4107-A21E-B87941316E0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3" name="TextBox 1">
          <a:extLst>
            <a:ext uri="{FF2B5EF4-FFF2-40B4-BE49-F238E27FC236}">
              <a16:creationId xmlns:a16="http://schemas.microsoft.com/office/drawing/2014/main" id="{7D4E217F-E1E9-403C-87B0-07B150BD30B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4" name="TextBox 1">
          <a:extLst>
            <a:ext uri="{FF2B5EF4-FFF2-40B4-BE49-F238E27FC236}">
              <a16:creationId xmlns:a16="http://schemas.microsoft.com/office/drawing/2014/main" id="{A463E433-BBF4-4CC8-B23E-323071323B8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5" name="TextBox 1">
          <a:extLst>
            <a:ext uri="{FF2B5EF4-FFF2-40B4-BE49-F238E27FC236}">
              <a16:creationId xmlns:a16="http://schemas.microsoft.com/office/drawing/2014/main" id="{BAF776E4-DE88-4EA1-A7ED-AD269AB9479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6" name="TextBox 1">
          <a:extLst>
            <a:ext uri="{FF2B5EF4-FFF2-40B4-BE49-F238E27FC236}">
              <a16:creationId xmlns:a16="http://schemas.microsoft.com/office/drawing/2014/main" id="{847E4599-FAD0-4CAE-A097-2AA22975C7D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7" name="TextBox 1">
          <a:extLst>
            <a:ext uri="{FF2B5EF4-FFF2-40B4-BE49-F238E27FC236}">
              <a16:creationId xmlns:a16="http://schemas.microsoft.com/office/drawing/2014/main" id="{9F8675EB-51BE-4B55-8CBC-DB810070582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8" name="TextBox 1">
          <a:extLst>
            <a:ext uri="{FF2B5EF4-FFF2-40B4-BE49-F238E27FC236}">
              <a16:creationId xmlns:a16="http://schemas.microsoft.com/office/drawing/2014/main" id="{552C1412-306B-4DFE-9140-3D5093028D1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79" name="TextBox 1">
          <a:extLst>
            <a:ext uri="{FF2B5EF4-FFF2-40B4-BE49-F238E27FC236}">
              <a16:creationId xmlns:a16="http://schemas.microsoft.com/office/drawing/2014/main" id="{91AFD55B-A87A-4D7A-A42C-2B21E0D3C37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0" name="TextBox 1">
          <a:extLst>
            <a:ext uri="{FF2B5EF4-FFF2-40B4-BE49-F238E27FC236}">
              <a16:creationId xmlns:a16="http://schemas.microsoft.com/office/drawing/2014/main" id="{A7E1C32A-5480-4972-BC3A-62ECF1A6C18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1" name="TextBox 1">
          <a:extLst>
            <a:ext uri="{FF2B5EF4-FFF2-40B4-BE49-F238E27FC236}">
              <a16:creationId xmlns:a16="http://schemas.microsoft.com/office/drawing/2014/main" id="{8324C009-EA37-47C3-9284-419F3B7A349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2" name="TextBox 1">
          <a:extLst>
            <a:ext uri="{FF2B5EF4-FFF2-40B4-BE49-F238E27FC236}">
              <a16:creationId xmlns:a16="http://schemas.microsoft.com/office/drawing/2014/main" id="{4282A78C-67E3-44D4-9E7E-7439B5EDAD4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3" name="TextBox 1">
          <a:extLst>
            <a:ext uri="{FF2B5EF4-FFF2-40B4-BE49-F238E27FC236}">
              <a16:creationId xmlns:a16="http://schemas.microsoft.com/office/drawing/2014/main" id="{99D75C56-E4B0-4F2F-8634-7496DF92318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4" name="TextBox 1">
          <a:extLst>
            <a:ext uri="{FF2B5EF4-FFF2-40B4-BE49-F238E27FC236}">
              <a16:creationId xmlns:a16="http://schemas.microsoft.com/office/drawing/2014/main" id="{26CC66C2-F4F1-4B07-82F3-1B20F94A49C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5" name="TextBox 1">
          <a:extLst>
            <a:ext uri="{FF2B5EF4-FFF2-40B4-BE49-F238E27FC236}">
              <a16:creationId xmlns:a16="http://schemas.microsoft.com/office/drawing/2014/main" id="{3F5B46BC-4C2E-45E3-B2E9-C8C980326DA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6" name="TextBox 1">
          <a:extLst>
            <a:ext uri="{FF2B5EF4-FFF2-40B4-BE49-F238E27FC236}">
              <a16:creationId xmlns:a16="http://schemas.microsoft.com/office/drawing/2014/main" id="{60304B59-2256-42E9-8412-06861C5592E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7" name="TextBox 1">
          <a:extLst>
            <a:ext uri="{FF2B5EF4-FFF2-40B4-BE49-F238E27FC236}">
              <a16:creationId xmlns:a16="http://schemas.microsoft.com/office/drawing/2014/main" id="{D24A943C-9F0A-44B1-85B5-20535DD7908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8" name="TextBox 1">
          <a:extLst>
            <a:ext uri="{FF2B5EF4-FFF2-40B4-BE49-F238E27FC236}">
              <a16:creationId xmlns:a16="http://schemas.microsoft.com/office/drawing/2014/main" id="{4225E0A4-F32A-43DA-9782-3F87953FDF7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89" name="TextBox 1">
          <a:extLst>
            <a:ext uri="{FF2B5EF4-FFF2-40B4-BE49-F238E27FC236}">
              <a16:creationId xmlns:a16="http://schemas.microsoft.com/office/drawing/2014/main" id="{AF785462-6044-409C-B115-A2CB50C2FFB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90" name="TextBox 1">
          <a:extLst>
            <a:ext uri="{FF2B5EF4-FFF2-40B4-BE49-F238E27FC236}">
              <a16:creationId xmlns:a16="http://schemas.microsoft.com/office/drawing/2014/main" id="{F55CE383-5CFC-4C77-88D7-029118386DF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91" name="TextBox 1">
          <a:extLst>
            <a:ext uri="{FF2B5EF4-FFF2-40B4-BE49-F238E27FC236}">
              <a16:creationId xmlns:a16="http://schemas.microsoft.com/office/drawing/2014/main" id="{FDE5707C-B9F8-4AAE-9195-24C2AC05CDC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92" name="TextBox 1">
          <a:extLst>
            <a:ext uri="{FF2B5EF4-FFF2-40B4-BE49-F238E27FC236}">
              <a16:creationId xmlns:a16="http://schemas.microsoft.com/office/drawing/2014/main" id="{1D32D8B3-A744-48F5-8B6C-18A75A35BC4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93" name="TextBox 1">
          <a:extLst>
            <a:ext uri="{FF2B5EF4-FFF2-40B4-BE49-F238E27FC236}">
              <a16:creationId xmlns:a16="http://schemas.microsoft.com/office/drawing/2014/main" id="{425A25B5-9C4F-494D-80FD-EAFBC19CAC2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94" name="TextBox 1">
          <a:extLst>
            <a:ext uri="{FF2B5EF4-FFF2-40B4-BE49-F238E27FC236}">
              <a16:creationId xmlns:a16="http://schemas.microsoft.com/office/drawing/2014/main" id="{F4AD28A5-7CA8-45B5-BE0F-1DD49D590EC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4395" name="TextBox 1">
          <a:extLst>
            <a:ext uri="{FF2B5EF4-FFF2-40B4-BE49-F238E27FC236}">
              <a16:creationId xmlns:a16="http://schemas.microsoft.com/office/drawing/2014/main" id="{6383FB06-44D7-4B3E-BFB5-6D345904379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421</xdr:row>
      <xdr:rowOff>0</xdr:rowOff>
    </xdr:from>
    <xdr:ext cx="184731" cy="264560"/>
    <xdr:sp macro="" textlink="">
      <xdr:nvSpPr>
        <xdr:cNvPr id="4396" name="TextBox 1">
          <a:extLst>
            <a:ext uri="{FF2B5EF4-FFF2-40B4-BE49-F238E27FC236}">
              <a16:creationId xmlns:a16="http://schemas.microsoft.com/office/drawing/2014/main" id="{A40C4583-87E1-42C6-85DA-266390941461}"/>
            </a:ext>
          </a:extLst>
        </xdr:cNvPr>
        <xdr:cNvSpPr txBox="1"/>
      </xdr:nvSpPr>
      <xdr:spPr>
        <a:xfrm>
          <a:off x="2552700" y="1157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397" name="TextBox 1">
          <a:extLst>
            <a:ext uri="{FF2B5EF4-FFF2-40B4-BE49-F238E27FC236}">
              <a16:creationId xmlns:a16="http://schemas.microsoft.com/office/drawing/2014/main" id="{3484B203-DB1F-4B42-9645-554CA443070C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398" name="TextBox 1">
          <a:extLst>
            <a:ext uri="{FF2B5EF4-FFF2-40B4-BE49-F238E27FC236}">
              <a16:creationId xmlns:a16="http://schemas.microsoft.com/office/drawing/2014/main" id="{AD72DAD5-FC3D-465B-9CD7-CEC0B5311085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399" name="TextBox 1">
          <a:extLst>
            <a:ext uri="{FF2B5EF4-FFF2-40B4-BE49-F238E27FC236}">
              <a16:creationId xmlns:a16="http://schemas.microsoft.com/office/drawing/2014/main" id="{B2EB6464-3CCA-463F-9786-9B0957C2C03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400" name="TextBox 1">
          <a:extLst>
            <a:ext uri="{FF2B5EF4-FFF2-40B4-BE49-F238E27FC236}">
              <a16:creationId xmlns:a16="http://schemas.microsoft.com/office/drawing/2014/main" id="{CFE164BE-E0B6-4696-8F02-7B4FDA781E8F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401" name="TextBox 1">
          <a:extLst>
            <a:ext uri="{FF2B5EF4-FFF2-40B4-BE49-F238E27FC236}">
              <a16:creationId xmlns:a16="http://schemas.microsoft.com/office/drawing/2014/main" id="{20B42026-3357-4A48-99C7-DF4B75B9DFE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402" name="TextBox 1">
          <a:extLst>
            <a:ext uri="{FF2B5EF4-FFF2-40B4-BE49-F238E27FC236}">
              <a16:creationId xmlns:a16="http://schemas.microsoft.com/office/drawing/2014/main" id="{25F82319-12D6-4FFA-B92D-7EE95B95F3A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403" name="TextBox 1">
          <a:extLst>
            <a:ext uri="{FF2B5EF4-FFF2-40B4-BE49-F238E27FC236}">
              <a16:creationId xmlns:a16="http://schemas.microsoft.com/office/drawing/2014/main" id="{1388A24E-143A-473A-B964-ED718B6995E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04" name="TextBox 1">
          <a:extLst>
            <a:ext uri="{FF2B5EF4-FFF2-40B4-BE49-F238E27FC236}">
              <a16:creationId xmlns:a16="http://schemas.microsoft.com/office/drawing/2014/main" id="{91FE1CAA-73F9-4453-8BF1-832C619DFD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05" name="TextBox 1">
          <a:extLst>
            <a:ext uri="{FF2B5EF4-FFF2-40B4-BE49-F238E27FC236}">
              <a16:creationId xmlns:a16="http://schemas.microsoft.com/office/drawing/2014/main" id="{60690131-E95F-4E98-B552-E2B025C96B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06" name="TextBox 1">
          <a:extLst>
            <a:ext uri="{FF2B5EF4-FFF2-40B4-BE49-F238E27FC236}">
              <a16:creationId xmlns:a16="http://schemas.microsoft.com/office/drawing/2014/main" id="{A8593ECC-8FD5-415E-A60F-5A9278A53A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07" name="TextBox 1">
          <a:extLst>
            <a:ext uri="{FF2B5EF4-FFF2-40B4-BE49-F238E27FC236}">
              <a16:creationId xmlns:a16="http://schemas.microsoft.com/office/drawing/2014/main" id="{5450E925-668B-4120-8DE1-EB3AC54C80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08" name="TextBox 1">
          <a:extLst>
            <a:ext uri="{FF2B5EF4-FFF2-40B4-BE49-F238E27FC236}">
              <a16:creationId xmlns:a16="http://schemas.microsoft.com/office/drawing/2014/main" id="{ADC9A04A-5FE8-489D-A95E-8BA362A149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09" name="TextBox 1">
          <a:extLst>
            <a:ext uri="{FF2B5EF4-FFF2-40B4-BE49-F238E27FC236}">
              <a16:creationId xmlns:a16="http://schemas.microsoft.com/office/drawing/2014/main" id="{738CEA09-A296-499A-88B8-FC5E0266B3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0" name="TextBox 1">
          <a:extLst>
            <a:ext uri="{FF2B5EF4-FFF2-40B4-BE49-F238E27FC236}">
              <a16:creationId xmlns:a16="http://schemas.microsoft.com/office/drawing/2014/main" id="{5ECF6AB4-150D-471F-BA1B-CD9C1F8376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1" name="TextBox 1">
          <a:extLst>
            <a:ext uri="{FF2B5EF4-FFF2-40B4-BE49-F238E27FC236}">
              <a16:creationId xmlns:a16="http://schemas.microsoft.com/office/drawing/2014/main" id="{246D3EB1-E8A4-4450-A646-7352B5DBC1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2" name="TextBox 1">
          <a:extLst>
            <a:ext uri="{FF2B5EF4-FFF2-40B4-BE49-F238E27FC236}">
              <a16:creationId xmlns:a16="http://schemas.microsoft.com/office/drawing/2014/main" id="{5453D481-86CB-4286-AECE-7FC76B5809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3" name="TextBox 1">
          <a:extLst>
            <a:ext uri="{FF2B5EF4-FFF2-40B4-BE49-F238E27FC236}">
              <a16:creationId xmlns:a16="http://schemas.microsoft.com/office/drawing/2014/main" id="{8A57E4B7-0164-4271-8AD6-97F3F37DB9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4" name="TextBox 1">
          <a:extLst>
            <a:ext uri="{FF2B5EF4-FFF2-40B4-BE49-F238E27FC236}">
              <a16:creationId xmlns:a16="http://schemas.microsoft.com/office/drawing/2014/main" id="{1D24CD4A-F9AB-492C-A9C5-1D70AC739C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5" name="TextBox 1">
          <a:extLst>
            <a:ext uri="{FF2B5EF4-FFF2-40B4-BE49-F238E27FC236}">
              <a16:creationId xmlns:a16="http://schemas.microsoft.com/office/drawing/2014/main" id="{0E00CC06-5CB1-487B-8FB3-D414C01547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6" name="TextBox 1">
          <a:extLst>
            <a:ext uri="{FF2B5EF4-FFF2-40B4-BE49-F238E27FC236}">
              <a16:creationId xmlns:a16="http://schemas.microsoft.com/office/drawing/2014/main" id="{1F131456-7EA5-4647-ADB2-DE01C991E7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7" name="TextBox 1">
          <a:extLst>
            <a:ext uri="{FF2B5EF4-FFF2-40B4-BE49-F238E27FC236}">
              <a16:creationId xmlns:a16="http://schemas.microsoft.com/office/drawing/2014/main" id="{59D9E677-A00B-434C-B912-AC36A3B0AF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8" name="TextBox 1">
          <a:extLst>
            <a:ext uri="{FF2B5EF4-FFF2-40B4-BE49-F238E27FC236}">
              <a16:creationId xmlns:a16="http://schemas.microsoft.com/office/drawing/2014/main" id="{46D7DEFD-4EB2-40FB-B90F-5E160A0D06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19" name="TextBox 1">
          <a:extLst>
            <a:ext uri="{FF2B5EF4-FFF2-40B4-BE49-F238E27FC236}">
              <a16:creationId xmlns:a16="http://schemas.microsoft.com/office/drawing/2014/main" id="{2B445623-926D-48B7-86C6-7058E89979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0" name="TextBox 1">
          <a:extLst>
            <a:ext uri="{FF2B5EF4-FFF2-40B4-BE49-F238E27FC236}">
              <a16:creationId xmlns:a16="http://schemas.microsoft.com/office/drawing/2014/main" id="{63D9D46F-BE01-427A-9A98-50E7450A1D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1" name="TextBox 1">
          <a:extLst>
            <a:ext uri="{FF2B5EF4-FFF2-40B4-BE49-F238E27FC236}">
              <a16:creationId xmlns:a16="http://schemas.microsoft.com/office/drawing/2014/main" id="{635BE996-42E9-4E7A-80C1-3E59FBE920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2" name="TextBox 1">
          <a:extLst>
            <a:ext uri="{FF2B5EF4-FFF2-40B4-BE49-F238E27FC236}">
              <a16:creationId xmlns:a16="http://schemas.microsoft.com/office/drawing/2014/main" id="{7081E099-7773-4DD3-86C0-BDD245B191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3" name="TextBox 1">
          <a:extLst>
            <a:ext uri="{FF2B5EF4-FFF2-40B4-BE49-F238E27FC236}">
              <a16:creationId xmlns:a16="http://schemas.microsoft.com/office/drawing/2014/main" id="{FB42D877-7D4E-49A5-B126-89635BB0AC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4" name="TextBox 1">
          <a:extLst>
            <a:ext uri="{FF2B5EF4-FFF2-40B4-BE49-F238E27FC236}">
              <a16:creationId xmlns:a16="http://schemas.microsoft.com/office/drawing/2014/main" id="{1446C1AD-792B-4CF3-907A-B35A0598A5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5" name="TextBox 1">
          <a:extLst>
            <a:ext uri="{FF2B5EF4-FFF2-40B4-BE49-F238E27FC236}">
              <a16:creationId xmlns:a16="http://schemas.microsoft.com/office/drawing/2014/main" id="{9052063B-8844-4516-A36C-DA9B249F13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6" name="TextBox 1">
          <a:extLst>
            <a:ext uri="{FF2B5EF4-FFF2-40B4-BE49-F238E27FC236}">
              <a16:creationId xmlns:a16="http://schemas.microsoft.com/office/drawing/2014/main" id="{4DA2AD23-175A-4F97-8187-F8BB1F1469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7" name="TextBox 1">
          <a:extLst>
            <a:ext uri="{FF2B5EF4-FFF2-40B4-BE49-F238E27FC236}">
              <a16:creationId xmlns:a16="http://schemas.microsoft.com/office/drawing/2014/main" id="{18BB55C6-9C5F-4420-BB19-0BFBD67391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8" name="TextBox 1">
          <a:extLst>
            <a:ext uri="{FF2B5EF4-FFF2-40B4-BE49-F238E27FC236}">
              <a16:creationId xmlns:a16="http://schemas.microsoft.com/office/drawing/2014/main" id="{987399A9-0DDD-487B-845B-37675D7758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29" name="TextBox 1">
          <a:extLst>
            <a:ext uri="{FF2B5EF4-FFF2-40B4-BE49-F238E27FC236}">
              <a16:creationId xmlns:a16="http://schemas.microsoft.com/office/drawing/2014/main" id="{7E8890DA-BE58-4F04-86AC-D2E49FE4D0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0" name="TextBox 1">
          <a:extLst>
            <a:ext uri="{FF2B5EF4-FFF2-40B4-BE49-F238E27FC236}">
              <a16:creationId xmlns:a16="http://schemas.microsoft.com/office/drawing/2014/main" id="{E5F0BC1F-B26F-4F4A-889E-8CAA562B87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1" name="TextBox 1">
          <a:extLst>
            <a:ext uri="{FF2B5EF4-FFF2-40B4-BE49-F238E27FC236}">
              <a16:creationId xmlns:a16="http://schemas.microsoft.com/office/drawing/2014/main" id="{FAF9F6BA-5140-4236-8585-681E08D753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2" name="TextBox 1">
          <a:extLst>
            <a:ext uri="{FF2B5EF4-FFF2-40B4-BE49-F238E27FC236}">
              <a16:creationId xmlns:a16="http://schemas.microsoft.com/office/drawing/2014/main" id="{3CDA7379-74D1-4806-A01A-2A5FF40D5C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3" name="TextBox 1">
          <a:extLst>
            <a:ext uri="{FF2B5EF4-FFF2-40B4-BE49-F238E27FC236}">
              <a16:creationId xmlns:a16="http://schemas.microsoft.com/office/drawing/2014/main" id="{9299ABF5-083E-49EA-A262-1081C81F45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4" name="TextBox 1">
          <a:extLst>
            <a:ext uri="{FF2B5EF4-FFF2-40B4-BE49-F238E27FC236}">
              <a16:creationId xmlns:a16="http://schemas.microsoft.com/office/drawing/2014/main" id="{4F130A8B-D831-4B80-85AE-2100160DCB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5" name="TextBox 1">
          <a:extLst>
            <a:ext uri="{FF2B5EF4-FFF2-40B4-BE49-F238E27FC236}">
              <a16:creationId xmlns:a16="http://schemas.microsoft.com/office/drawing/2014/main" id="{E098866E-4C5B-44F9-B96E-38F66A6117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6" name="TextBox 1">
          <a:extLst>
            <a:ext uri="{FF2B5EF4-FFF2-40B4-BE49-F238E27FC236}">
              <a16:creationId xmlns:a16="http://schemas.microsoft.com/office/drawing/2014/main" id="{A472956B-7E70-4C11-9EFA-04367948BD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7" name="TextBox 1">
          <a:extLst>
            <a:ext uri="{FF2B5EF4-FFF2-40B4-BE49-F238E27FC236}">
              <a16:creationId xmlns:a16="http://schemas.microsoft.com/office/drawing/2014/main" id="{E0EF59DF-2A58-4AAF-A063-B93CFACB18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8" name="TextBox 1">
          <a:extLst>
            <a:ext uri="{FF2B5EF4-FFF2-40B4-BE49-F238E27FC236}">
              <a16:creationId xmlns:a16="http://schemas.microsoft.com/office/drawing/2014/main" id="{904A466D-DF49-4E51-82F1-DD8538725F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39" name="TextBox 1">
          <a:extLst>
            <a:ext uri="{FF2B5EF4-FFF2-40B4-BE49-F238E27FC236}">
              <a16:creationId xmlns:a16="http://schemas.microsoft.com/office/drawing/2014/main" id="{A0E94C6B-F80D-428C-A38B-953269B6A6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0" name="TextBox 1">
          <a:extLst>
            <a:ext uri="{FF2B5EF4-FFF2-40B4-BE49-F238E27FC236}">
              <a16:creationId xmlns:a16="http://schemas.microsoft.com/office/drawing/2014/main" id="{B2A64E24-BB36-4F83-9335-ED4BB1D135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1" name="TextBox 1">
          <a:extLst>
            <a:ext uri="{FF2B5EF4-FFF2-40B4-BE49-F238E27FC236}">
              <a16:creationId xmlns:a16="http://schemas.microsoft.com/office/drawing/2014/main" id="{FFA04513-1285-42D8-922C-436E214A96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2" name="TextBox 1">
          <a:extLst>
            <a:ext uri="{FF2B5EF4-FFF2-40B4-BE49-F238E27FC236}">
              <a16:creationId xmlns:a16="http://schemas.microsoft.com/office/drawing/2014/main" id="{99F2F0F1-B94D-4F06-8E3C-6377D01942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3" name="TextBox 1">
          <a:extLst>
            <a:ext uri="{FF2B5EF4-FFF2-40B4-BE49-F238E27FC236}">
              <a16:creationId xmlns:a16="http://schemas.microsoft.com/office/drawing/2014/main" id="{17A354DB-8380-4567-8B10-FB5C2C6252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4" name="TextBox 1">
          <a:extLst>
            <a:ext uri="{FF2B5EF4-FFF2-40B4-BE49-F238E27FC236}">
              <a16:creationId xmlns:a16="http://schemas.microsoft.com/office/drawing/2014/main" id="{C2EEA5DC-D53F-4214-9044-CAD9539806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5" name="TextBox 1">
          <a:extLst>
            <a:ext uri="{FF2B5EF4-FFF2-40B4-BE49-F238E27FC236}">
              <a16:creationId xmlns:a16="http://schemas.microsoft.com/office/drawing/2014/main" id="{ACF88AED-C0E9-4272-A5CD-BA557381F3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6" name="TextBox 1">
          <a:extLst>
            <a:ext uri="{FF2B5EF4-FFF2-40B4-BE49-F238E27FC236}">
              <a16:creationId xmlns:a16="http://schemas.microsoft.com/office/drawing/2014/main" id="{35A235AD-3DB7-4369-A8C5-BC74D121D7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7" name="TextBox 1">
          <a:extLst>
            <a:ext uri="{FF2B5EF4-FFF2-40B4-BE49-F238E27FC236}">
              <a16:creationId xmlns:a16="http://schemas.microsoft.com/office/drawing/2014/main" id="{0004C205-DC98-49EE-A7EA-90559B2440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8" name="TextBox 1">
          <a:extLst>
            <a:ext uri="{FF2B5EF4-FFF2-40B4-BE49-F238E27FC236}">
              <a16:creationId xmlns:a16="http://schemas.microsoft.com/office/drawing/2014/main" id="{3E8AC263-1101-49EE-BBAB-CAA366EFD3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49" name="TextBox 1">
          <a:extLst>
            <a:ext uri="{FF2B5EF4-FFF2-40B4-BE49-F238E27FC236}">
              <a16:creationId xmlns:a16="http://schemas.microsoft.com/office/drawing/2014/main" id="{9F9E8BB6-0A2D-410D-80F7-B050ACC14E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0" name="TextBox 1">
          <a:extLst>
            <a:ext uri="{FF2B5EF4-FFF2-40B4-BE49-F238E27FC236}">
              <a16:creationId xmlns:a16="http://schemas.microsoft.com/office/drawing/2014/main" id="{5E2FA8D0-5E70-4AC5-B406-67CACE4691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1" name="TextBox 1">
          <a:extLst>
            <a:ext uri="{FF2B5EF4-FFF2-40B4-BE49-F238E27FC236}">
              <a16:creationId xmlns:a16="http://schemas.microsoft.com/office/drawing/2014/main" id="{D08FA062-3A7D-4AE6-AB19-E01F2ED293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2" name="TextBox 1">
          <a:extLst>
            <a:ext uri="{FF2B5EF4-FFF2-40B4-BE49-F238E27FC236}">
              <a16:creationId xmlns:a16="http://schemas.microsoft.com/office/drawing/2014/main" id="{AEA234DF-6906-4C70-BF1C-BC7E4B0A3A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3" name="TextBox 1">
          <a:extLst>
            <a:ext uri="{FF2B5EF4-FFF2-40B4-BE49-F238E27FC236}">
              <a16:creationId xmlns:a16="http://schemas.microsoft.com/office/drawing/2014/main" id="{4F288E7B-22FE-4766-85D7-CFEC491542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4" name="TextBox 1">
          <a:extLst>
            <a:ext uri="{FF2B5EF4-FFF2-40B4-BE49-F238E27FC236}">
              <a16:creationId xmlns:a16="http://schemas.microsoft.com/office/drawing/2014/main" id="{DB2C73E6-BFF9-422E-9BBD-CF0323E8C0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5" name="TextBox 1">
          <a:extLst>
            <a:ext uri="{FF2B5EF4-FFF2-40B4-BE49-F238E27FC236}">
              <a16:creationId xmlns:a16="http://schemas.microsoft.com/office/drawing/2014/main" id="{1F9F3601-2825-4D5F-AD53-12BA75158E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6" name="TextBox 1">
          <a:extLst>
            <a:ext uri="{FF2B5EF4-FFF2-40B4-BE49-F238E27FC236}">
              <a16:creationId xmlns:a16="http://schemas.microsoft.com/office/drawing/2014/main" id="{6EB1A41A-DD17-45C4-8E87-4DBD73A2D9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7" name="TextBox 1">
          <a:extLst>
            <a:ext uri="{FF2B5EF4-FFF2-40B4-BE49-F238E27FC236}">
              <a16:creationId xmlns:a16="http://schemas.microsoft.com/office/drawing/2014/main" id="{9878505D-1E08-4267-B951-868E9BDB9D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8" name="TextBox 1">
          <a:extLst>
            <a:ext uri="{FF2B5EF4-FFF2-40B4-BE49-F238E27FC236}">
              <a16:creationId xmlns:a16="http://schemas.microsoft.com/office/drawing/2014/main" id="{B1273631-2081-465B-AA4D-5F9CC5A7E2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59" name="TextBox 1">
          <a:extLst>
            <a:ext uri="{FF2B5EF4-FFF2-40B4-BE49-F238E27FC236}">
              <a16:creationId xmlns:a16="http://schemas.microsoft.com/office/drawing/2014/main" id="{9AF0824B-7260-4A9B-AD35-F2718FFB1B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0" name="TextBox 1">
          <a:extLst>
            <a:ext uri="{FF2B5EF4-FFF2-40B4-BE49-F238E27FC236}">
              <a16:creationId xmlns:a16="http://schemas.microsoft.com/office/drawing/2014/main" id="{10D79B6E-BAD5-4B99-BC6C-2E14F168AD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1" name="TextBox 1">
          <a:extLst>
            <a:ext uri="{FF2B5EF4-FFF2-40B4-BE49-F238E27FC236}">
              <a16:creationId xmlns:a16="http://schemas.microsoft.com/office/drawing/2014/main" id="{2C0437EC-67DC-4704-BEA5-5D38E0AB55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2" name="TextBox 1">
          <a:extLst>
            <a:ext uri="{FF2B5EF4-FFF2-40B4-BE49-F238E27FC236}">
              <a16:creationId xmlns:a16="http://schemas.microsoft.com/office/drawing/2014/main" id="{135C8A63-6715-48F3-AAD3-F451BA1C9B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3" name="TextBox 1">
          <a:extLst>
            <a:ext uri="{FF2B5EF4-FFF2-40B4-BE49-F238E27FC236}">
              <a16:creationId xmlns:a16="http://schemas.microsoft.com/office/drawing/2014/main" id="{0F52FBB5-6EFE-4740-A7A8-D842596E80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4" name="TextBox 1">
          <a:extLst>
            <a:ext uri="{FF2B5EF4-FFF2-40B4-BE49-F238E27FC236}">
              <a16:creationId xmlns:a16="http://schemas.microsoft.com/office/drawing/2014/main" id="{E65CD3C0-31EE-4540-B434-20F1E7D0DF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5" name="TextBox 1">
          <a:extLst>
            <a:ext uri="{FF2B5EF4-FFF2-40B4-BE49-F238E27FC236}">
              <a16:creationId xmlns:a16="http://schemas.microsoft.com/office/drawing/2014/main" id="{C489CC4F-7FB3-47ED-9FCB-4CB34A9CA3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6" name="TextBox 1">
          <a:extLst>
            <a:ext uri="{FF2B5EF4-FFF2-40B4-BE49-F238E27FC236}">
              <a16:creationId xmlns:a16="http://schemas.microsoft.com/office/drawing/2014/main" id="{35252D26-2CC3-447B-A643-C00F0DF975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7" name="TextBox 1">
          <a:extLst>
            <a:ext uri="{FF2B5EF4-FFF2-40B4-BE49-F238E27FC236}">
              <a16:creationId xmlns:a16="http://schemas.microsoft.com/office/drawing/2014/main" id="{7D3C6415-2756-4E3D-9562-732915B885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8" name="TextBox 1">
          <a:extLst>
            <a:ext uri="{FF2B5EF4-FFF2-40B4-BE49-F238E27FC236}">
              <a16:creationId xmlns:a16="http://schemas.microsoft.com/office/drawing/2014/main" id="{054F84F3-8826-4ABE-843E-8DEFBBB9D7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69" name="TextBox 1">
          <a:extLst>
            <a:ext uri="{FF2B5EF4-FFF2-40B4-BE49-F238E27FC236}">
              <a16:creationId xmlns:a16="http://schemas.microsoft.com/office/drawing/2014/main" id="{C5CC6B2E-0CD7-47A6-951D-18A29A32D5D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0" name="TextBox 1">
          <a:extLst>
            <a:ext uri="{FF2B5EF4-FFF2-40B4-BE49-F238E27FC236}">
              <a16:creationId xmlns:a16="http://schemas.microsoft.com/office/drawing/2014/main" id="{BCEFD936-631D-4386-94A3-EB10487545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1" name="TextBox 1">
          <a:extLst>
            <a:ext uri="{FF2B5EF4-FFF2-40B4-BE49-F238E27FC236}">
              <a16:creationId xmlns:a16="http://schemas.microsoft.com/office/drawing/2014/main" id="{D0B36398-D88B-4BC8-A0BD-99429B222D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2" name="TextBox 1">
          <a:extLst>
            <a:ext uri="{FF2B5EF4-FFF2-40B4-BE49-F238E27FC236}">
              <a16:creationId xmlns:a16="http://schemas.microsoft.com/office/drawing/2014/main" id="{CC6C7433-99DA-46B5-8E4D-F2F04D2524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3" name="TextBox 1">
          <a:extLst>
            <a:ext uri="{FF2B5EF4-FFF2-40B4-BE49-F238E27FC236}">
              <a16:creationId xmlns:a16="http://schemas.microsoft.com/office/drawing/2014/main" id="{DD82BBEB-B26A-454E-9507-CC8249BE62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4" name="TextBox 1">
          <a:extLst>
            <a:ext uri="{FF2B5EF4-FFF2-40B4-BE49-F238E27FC236}">
              <a16:creationId xmlns:a16="http://schemas.microsoft.com/office/drawing/2014/main" id="{F34AC487-25A6-4A8E-ACFA-DAF47D6543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5" name="TextBox 1">
          <a:extLst>
            <a:ext uri="{FF2B5EF4-FFF2-40B4-BE49-F238E27FC236}">
              <a16:creationId xmlns:a16="http://schemas.microsoft.com/office/drawing/2014/main" id="{ACB9EB28-161C-4B13-AB20-C439291074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6" name="TextBox 1">
          <a:extLst>
            <a:ext uri="{FF2B5EF4-FFF2-40B4-BE49-F238E27FC236}">
              <a16:creationId xmlns:a16="http://schemas.microsoft.com/office/drawing/2014/main" id="{14AB4B5A-A486-4D86-A2F9-F80623546E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7" name="TextBox 1">
          <a:extLst>
            <a:ext uri="{FF2B5EF4-FFF2-40B4-BE49-F238E27FC236}">
              <a16:creationId xmlns:a16="http://schemas.microsoft.com/office/drawing/2014/main" id="{0046551B-335E-40C3-9F66-8215EF0DD4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8" name="TextBox 1">
          <a:extLst>
            <a:ext uri="{FF2B5EF4-FFF2-40B4-BE49-F238E27FC236}">
              <a16:creationId xmlns:a16="http://schemas.microsoft.com/office/drawing/2014/main" id="{2A6BA872-A1BC-4F5E-96C7-6418D36010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79" name="TextBox 1">
          <a:extLst>
            <a:ext uri="{FF2B5EF4-FFF2-40B4-BE49-F238E27FC236}">
              <a16:creationId xmlns:a16="http://schemas.microsoft.com/office/drawing/2014/main" id="{0BBED1DA-C2D6-4982-A286-0F85C3E435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0" name="TextBox 1">
          <a:extLst>
            <a:ext uri="{FF2B5EF4-FFF2-40B4-BE49-F238E27FC236}">
              <a16:creationId xmlns:a16="http://schemas.microsoft.com/office/drawing/2014/main" id="{238E60D7-8060-44AB-8F9F-EC49D09907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1" name="TextBox 1">
          <a:extLst>
            <a:ext uri="{FF2B5EF4-FFF2-40B4-BE49-F238E27FC236}">
              <a16:creationId xmlns:a16="http://schemas.microsoft.com/office/drawing/2014/main" id="{49F1CD2B-85E6-4E95-A02B-0CEE3BBADC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2" name="TextBox 1">
          <a:extLst>
            <a:ext uri="{FF2B5EF4-FFF2-40B4-BE49-F238E27FC236}">
              <a16:creationId xmlns:a16="http://schemas.microsoft.com/office/drawing/2014/main" id="{900CB0C9-7CF9-46C9-B27A-F91FE56AA1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3" name="TextBox 1">
          <a:extLst>
            <a:ext uri="{FF2B5EF4-FFF2-40B4-BE49-F238E27FC236}">
              <a16:creationId xmlns:a16="http://schemas.microsoft.com/office/drawing/2014/main" id="{33475E19-5D7F-4CB5-A0F9-F607E7B3C0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4" name="TextBox 1">
          <a:extLst>
            <a:ext uri="{FF2B5EF4-FFF2-40B4-BE49-F238E27FC236}">
              <a16:creationId xmlns:a16="http://schemas.microsoft.com/office/drawing/2014/main" id="{015085A8-B851-47E9-A3DC-5B3268599C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5" name="TextBox 1">
          <a:extLst>
            <a:ext uri="{FF2B5EF4-FFF2-40B4-BE49-F238E27FC236}">
              <a16:creationId xmlns:a16="http://schemas.microsoft.com/office/drawing/2014/main" id="{B2FD3739-914E-4379-B52E-64FAEC26CE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6" name="TextBox 1">
          <a:extLst>
            <a:ext uri="{FF2B5EF4-FFF2-40B4-BE49-F238E27FC236}">
              <a16:creationId xmlns:a16="http://schemas.microsoft.com/office/drawing/2014/main" id="{697FCB0E-0814-4C24-80B6-F157F78C3D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7" name="TextBox 1">
          <a:extLst>
            <a:ext uri="{FF2B5EF4-FFF2-40B4-BE49-F238E27FC236}">
              <a16:creationId xmlns:a16="http://schemas.microsoft.com/office/drawing/2014/main" id="{8774003B-BF49-4E1C-827D-182E8BE52B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8" name="TextBox 1">
          <a:extLst>
            <a:ext uri="{FF2B5EF4-FFF2-40B4-BE49-F238E27FC236}">
              <a16:creationId xmlns:a16="http://schemas.microsoft.com/office/drawing/2014/main" id="{52520917-DF2B-4F7B-8A3F-8B2BB5CC78E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89" name="TextBox 1">
          <a:extLst>
            <a:ext uri="{FF2B5EF4-FFF2-40B4-BE49-F238E27FC236}">
              <a16:creationId xmlns:a16="http://schemas.microsoft.com/office/drawing/2014/main" id="{58C57DC0-6A9D-4749-BC4A-6CB95D50EB7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0" name="TextBox 1">
          <a:extLst>
            <a:ext uri="{FF2B5EF4-FFF2-40B4-BE49-F238E27FC236}">
              <a16:creationId xmlns:a16="http://schemas.microsoft.com/office/drawing/2014/main" id="{558CEA87-6448-498C-AFBE-A4153802C4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1" name="TextBox 1">
          <a:extLst>
            <a:ext uri="{FF2B5EF4-FFF2-40B4-BE49-F238E27FC236}">
              <a16:creationId xmlns:a16="http://schemas.microsoft.com/office/drawing/2014/main" id="{A6FF2A4D-F479-465F-BB5A-8EFC83CF40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2" name="TextBox 1">
          <a:extLst>
            <a:ext uri="{FF2B5EF4-FFF2-40B4-BE49-F238E27FC236}">
              <a16:creationId xmlns:a16="http://schemas.microsoft.com/office/drawing/2014/main" id="{BDCCD4AB-1F5B-4F91-97F3-15A46F7A44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3" name="TextBox 1">
          <a:extLst>
            <a:ext uri="{FF2B5EF4-FFF2-40B4-BE49-F238E27FC236}">
              <a16:creationId xmlns:a16="http://schemas.microsoft.com/office/drawing/2014/main" id="{75C97826-7FB1-410E-9797-747C615E10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4" name="TextBox 1">
          <a:extLst>
            <a:ext uri="{FF2B5EF4-FFF2-40B4-BE49-F238E27FC236}">
              <a16:creationId xmlns:a16="http://schemas.microsoft.com/office/drawing/2014/main" id="{DE973C42-ADD7-4298-ADF1-E1865D215B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5" name="TextBox 1">
          <a:extLst>
            <a:ext uri="{FF2B5EF4-FFF2-40B4-BE49-F238E27FC236}">
              <a16:creationId xmlns:a16="http://schemas.microsoft.com/office/drawing/2014/main" id="{132D4FF7-A242-487E-81E3-AAC41D4F17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6" name="TextBox 1">
          <a:extLst>
            <a:ext uri="{FF2B5EF4-FFF2-40B4-BE49-F238E27FC236}">
              <a16:creationId xmlns:a16="http://schemas.microsoft.com/office/drawing/2014/main" id="{63E038D4-5EC4-4208-B5B2-74C1682A28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7" name="TextBox 1">
          <a:extLst>
            <a:ext uri="{FF2B5EF4-FFF2-40B4-BE49-F238E27FC236}">
              <a16:creationId xmlns:a16="http://schemas.microsoft.com/office/drawing/2014/main" id="{32E908AC-8C60-47FC-844A-BD0B4E2C4D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8" name="TextBox 1">
          <a:extLst>
            <a:ext uri="{FF2B5EF4-FFF2-40B4-BE49-F238E27FC236}">
              <a16:creationId xmlns:a16="http://schemas.microsoft.com/office/drawing/2014/main" id="{A8F275A2-B918-4B23-A8F7-7924108FB9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499" name="TextBox 1">
          <a:extLst>
            <a:ext uri="{FF2B5EF4-FFF2-40B4-BE49-F238E27FC236}">
              <a16:creationId xmlns:a16="http://schemas.microsoft.com/office/drawing/2014/main" id="{5A9C528A-33AE-4DC6-83DE-CADA3664D2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0" name="TextBox 1">
          <a:extLst>
            <a:ext uri="{FF2B5EF4-FFF2-40B4-BE49-F238E27FC236}">
              <a16:creationId xmlns:a16="http://schemas.microsoft.com/office/drawing/2014/main" id="{3EC07CC5-E9CD-4875-9D4C-404E596EF1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1" name="TextBox 1">
          <a:extLst>
            <a:ext uri="{FF2B5EF4-FFF2-40B4-BE49-F238E27FC236}">
              <a16:creationId xmlns:a16="http://schemas.microsoft.com/office/drawing/2014/main" id="{0D94B806-EFA7-49E6-A4C9-0D64BC9FAD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2" name="TextBox 1">
          <a:extLst>
            <a:ext uri="{FF2B5EF4-FFF2-40B4-BE49-F238E27FC236}">
              <a16:creationId xmlns:a16="http://schemas.microsoft.com/office/drawing/2014/main" id="{1BD37196-B5E7-4E34-BEBE-F2DA15B8BB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3" name="TextBox 1">
          <a:extLst>
            <a:ext uri="{FF2B5EF4-FFF2-40B4-BE49-F238E27FC236}">
              <a16:creationId xmlns:a16="http://schemas.microsoft.com/office/drawing/2014/main" id="{A661CECC-95FD-4124-B658-B466D4E871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4" name="TextBox 1">
          <a:extLst>
            <a:ext uri="{FF2B5EF4-FFF2-40B4-BE49-F238E27FC236}">
              <a16:creationId xmlns:a16="http://schemas.microsoft.com/office/drawing/2014/main" id="{22C739EE-19A9-4FD9-929C-895708B8FF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5" name="TextBox 1">
          <a:extLst>
            <a:ext uri="{FF2B5EF4-FFF2-40B4-BE49-F238E27FC236}">
              <a16:creationId xmlns:a16="http://schemas.microsoft.com/office/drawing/2014/main" id="{5B4025C3-1B4B-41DA-A01C-D71025BFED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6" name="TextBox 1">
          <a:extLst>
            <a:ext uri="{FF2B5EF4-FFF2-40B4-BE49-F238E27FC236}">
              <a16:creationId xmlns:a16="http://schemas.microsoft.com/office/drawing/2014/main" id="{CC6B376D-74D4-4196-9DAB-38DD394F62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7" name="TextBox 1">
          <a:extLst>
            <a:ext uri="{FF2B5EF4-FFF2-40B4-BE49-F238E27FC236}">
              <a16:creationId xmlns:a16="http://schemas.microsoft.com/office/drawing/2014/main" id="{DA8C0B86-56F1-4D6F-9560-38981C9EBFD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8" name="TextBox 1">
          <a:extLst>
            <a:ext uri="{FF2B5EF4-FFF2-40B4-BE49-F238E27FC236}">
              <a16:creationId xmlns:a16="http://schemas.microsoft.com/office/drawing/2014/main" id="{AC66304C-C85A-44AD-8A8F-E784BD85DD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09" name="TextBox 1">
          <a:extLst>
            <a:ext uri="{FF2B5EF4-FFF2-40B4-BE49-F238E27FC236}">
              <a16:creationId xmlns:a16="http://schemas.microsoft.com/office/drawing/2014/main" id="{0C2D000E-6F07-4363-827C-413CA5385A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0" name="TextBox 1">
          <a:extLst>
            <a:ext uri="{FF2B5EF4-FFF2-40B4-BE49-F238E27FC236}">
              <a16:creationId xmlns:a16="http://schemas.microsoft.com/office/drawing/2014/main" id="{55EB5402-160E-4731-B24E-B895A1999B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1" name="TextBox 1">
          <a:extLst>
            <a:ext uri="{FF2B5EF4-FFF2-40B4-BE49-F238E27FC236}">
              <a16:creationId xmlns:a16="http://schemas.microsoft.com/office/drawing/2014/main" id="{F86E45B3-3377-4925-B30B-A66DE3E604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2" name="TextBox 1">
          <a:extLst>
            <a:ext uri="{FF2B5EF4-FFF2-40B4-BE49-F238E27FC236}">
              <a16:creationId xmlns:a16="http://schemas.microsoft.com/office/drawing/2014/main" id="{150AC509-A0FD-4879-BD00-1723E94F87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3" name="TextBox 1">
          <a:extLst>
            <a:ext uri="{FF2B5EF4-FFF2-40B4-BE49-F238E27FC236}">
              <a16:creationId xmlns:a16="http://schemas.microsoft.com/office/drawing/2014/main" id="{462E34A5-7D4F-4E7A-9993-C0136B542F9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4" name="TextBox 1">
          <a:extLst>
            <a:ext uri="{FF2B5EF4-FFF2-40B4-BE49-F238E27FC236}">
              <a16:creationId xmlns:a16="http://schemas.microsoft.com/office/drawing/2014/main" id="{2CF905DE-3075-424C-A141-67E45872BF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5" name="TextBox 1">
          <a:extLst>
            <a:ext uri="{FF2B5EF4-FFF2-40B4-BE49-F238E27FC236}">
              <a16:creationId xmlns:a16="http://schemas.microsoft.com/office/drawing/2014/main" id="{6C69F9A3-0C94-454D-8807-972C35B820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6" name="TextBox 1">
          <a:extLst>
            <a:ext uri="{FF2B5EF4-FFF2-40B4-BE49-F238E27FC236}">
              <a16:creationId xmlns:a16="http://schemas.microsoft.com/office/drawing/2014/main" id="{05A564F5-8D35-4522-8DA5-BEEBB8C967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7" name="TextBox 1">
          <a:extLst>
            <a:ext uri="{FF2B5EF4-FFF2-40B4-BE49-F238E27FC236}">
              <a16:creationId xmlns:a16="http://schemas.microsoft.com/office/drawing/2014/main" id="{8B4E757D-F67D-48D4-9D6E-F3C7059FB2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8" name="TextBox 1">
          <a:extLst>
            <a:ext uri="{FF2B5EF4-FFF2-40B4-BE49-F238E27FC236}">
              <a16:creationId xmlns:a16="http://schemas.microsoft.com/office/drawing/2014/main" id="{58B65352-DBC4-45C5-816D-BAC1F13CC4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19" name="TextBox 1">
          <a:extLst>
            <a:ext uri="{FF2B5EF4-FFF2-40B4-BE49-F238E27FC236}">
              <a16:creationId xmlns:a16="http://schemas.microsoft.com/office/drawing/2014/main" id="{938B65EC-52EB-4F6C-B07C-268E22A4F1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0" name="TextBox 1">
          <a:extLst>
            <a:ext uri="{FF2B5EF4-FFF2-40B4-BE49-F238E27FC236}">
              <a16:creationId xmlns:a16="http://schemas.microsoft.com/office/drawing/2014/main" id="{1DB85198-EF2A-4DFF-9BB8-38AA128FF2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1" name="TextBox 1">
          <a:extLst>
            <a:ext uri="{FF2B5EF4-FFF2-40B4-BE49-F238E27FC236}">
              <a16:creationId xmlns:a16="http://schemas.microsoft.com/office/drawing/2014/main" id="{86F44F6A-5B10-4F39-B215-88EB9AB6A7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2" name="TextBox 1">
          <a:extLst>
            <a:ext uri="{FF2B5EF4-FFF2-40B4-BE49-F238E27FC236}">
              <a16:creationId xmlns:a16="http://schemas.microsoft.com/office/drawing/2014/main" id="{BDEF1A07-BD7C-41F2-8871-3830DB69B6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3" name="TextBox 1">
          <a:extLst>
            <a:ext uri="{FF2B5EF4-FFF2-40B4-BE49-F238E27FC236}">
              <a16:creationId xmlns:a16="http://schemas.microsoft.com/office/drawing/2014/main" id="{B26162A2-B14F-4953-83E3-69643C4835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4" name="TextBox 1">
          <a:extLst>
            <a:ext uri="{FF2B5EF4-FFF2-40B4-BE49-F238E27FC236}">
              <a16:creationId xmlns:a16="http://schemas.microsoft.com/office/drawing/2014/main" id="{B55670B1-1A26-49F8-8CE9-147BE5140A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5" name="TextBox 1">
          <a:extLst>
            <a:ext uri="{FF2B5EF4-FFF2-40B4-BE49-F238E27FC236}">
              <a16:creationId xmlns:a16="http://schemas.microsoft.com/office/drawing/2014/main" id="{6687E5C0-3EB8-4197-8FAA-5E7D56FDAA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6" name="TextBox 1">
          <a:extLst>
            <a:ext uri="{FF2B5EF4-FFF2-40B4-BE49-F238E27FC236}">
              <a16:creationId xmlns:a16="http://schemas.microsoft.com/office/drawing/2014/main" id="{B08A4D15-B336-4468-B650-EEDBF887E6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7" name="TextBox 1">
          <a:extLst>
            <a:ext uri="{FF2B5EF4-FFF2-40B4-BE49-F238E27FC236}">
              <a16:creationId xmlns:a16="http://schemas.microsoft.com/office/drawing/2014/main" id="{0DFA7677-98E0-41EF-8973-74C5FE7B244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8" name="TextBox 1">
          <a:extLst>
            <a:ext uri="{FF2B5EF4-FFF2-40B4-BE49-F238E27FC236}">
              <a16:creationId xmlns:a16="http://schemas.microsoft.com/office/drawing/2014/main" id="{80EFE030-73E6-4324-97FE-128D9B9D18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29" name="TextBox 1">
          <a:extLst>
            <a:ext uri="{FF2B5EF4-FFF2-40B4-BE49-F238E27FC236}">
              <a16:creationId xmlns:a16="http://schemas.microsoft.com/office/drawing/2014/main" id="{3E96D909-58E0-45E5-B73C-37543FCF42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0" name="TextBox 1">
          <a:extLst>
            <a:ext uri="{FF2B5EF4-FFF2-40B4-BE49-F238E27FC236}">
              <a16:creationId xmlns:a16="http://schemas.microsoft.com/office/drawing/2014/main" id="{02B136D2-BB21-4CCB-A7D5-B6D7988E2A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1" name="TextBox 1">
          <a:extLst>
            <a:ext uri="{FF2B5EF4-FFF2-40B4-BE49-F238E27FC236}">
              <a16:creationId xmlns:a16="http://schemas.microsoft.com/office/drawing/2014/main" id="{4A7E480A-9AE7-4B35-8E5B-805C868533D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2" name="TextBox 1">
          <a:extLst>
            <a:ext uri="{FF2B5EF4-FFF2-40B4-BE49-F238E27FC236}">
              <a16:creationId xmlns:a16="http://schemas.microsoft.com/office/drawing/2014/main" id="{08E3102E-8DEB-408B-B097-872B5A4769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3" name="TextBox 1">
          <a:extLst>
            <a:ext uri="{FF2B5EF4-FFF2-40B4-BE49-F238E27FC236}">
              <a16:creationId xmlns:a16="http://schemas.microsoft.com/office/drawing/2014/main" id="{73E494B6-2063-48CC-AF6D-D181750850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4" name="TextBox 1">
          <a:extLst>
            <a:ext uri="{FF2B5EF4-FFF2-40B4-BE49-F238E27FC236}">
              <a16:creationId xmlns:a16="http://schemas.microsoft.com/office/drawing/2014/main" id="{B3E750AE-AA0A-485D-B6C4-3522EFE8CF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5" name="TextBox 1">
          <a:extLst>
            <a:ext uri="{FF2B5EF4-FFF2-40B4-BE49-F238E27FC236}">
              <a16:creationId xmlns:a16="http://schemas.microsoft.com/office/drawing/2014/main" id="{ACA6926D-93D5-494B-B81A-E700EB6CC6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6" name="TextBox 1">
          <a:extLst>
            <a:ext uri="{FF2B5EF4-FFF2-40B4-BE49-F238E27FC236}">
              <a16:creationId xmlns:a16="http://schemas.microsoft.com/office/drawing/2014/main" id="{AD4B9C80-13A0-498D-95D4-E45C2AC921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7" name="TextBox 1">
          <a:extLst>
            <a:ext uri="{FF2B5EF4-FFF2-40B4-BE49-F238E27FC236}">
              <a16:creationId xmlns:a16="http://schemas.microsoft.com/office/drawing/2014/main" id="{FD1F7E76-D6ED-4E79-827A-0D00EA16BEB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8" name="TextBox 1">
          <a:extLst>
            <a:ext uri="{FF2B5EF4-FFF2-40B4-BE49-F238E27FC236}">
              <a16:creationId xmlns:a16="http://schemas.microsoft.com/office/drawing/2014/main" id="{B77F8699-6FA4-4E5C-961E-302BCE4C44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39" name="TextBox 1">
          <a:extLst>
            <a:ext uri="{FF2B5EF4-FFF2-40B4-BE49-F238E27FC236}">
              <a16:creationId xmlns:a16="http://schemas.microsoft.com/office/drawing/2014/main" id="{2EBAB452-AA6F-4B27-8B40-8E0E1F7647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0" name="TextBox 1">
          <a:extLst>
            <a:ext uri="{FF2B5EF4-FFF2-40B4-BE49-F238E27FC236}">
              <a16:creationId xmlns:a16="http://schemas.microsoft.com/office/drawing/2014/main" id="{1D693189-8A7E-45DF-B43C-21CA60033A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1" name="TextBox 1">
          <a:extLst>
            <a:ext uri="{FF2B5EF4-FFF2-40B4-BE49-F238E27FC236}">
              <a16:creationId xmlns:a16="http://schemas.microsoft.com/office/drawing/2014/main" id="{9465F11D-E692-43B0-B4BA-540FF1C70C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2" name="TextBox 1">
          <a:extLst>
            <a:ext uri="{FF2B5EF4-FFF2-40B4-BE49-F238E27FC236}">
              <a16:creationId xmlns:a16="http://schemas.microsoft.com/office/drawing/2014/main" id="{9CD94817-9372-473F-9198-85A5F6CCEB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3" name="TextBox 1">
          <a:extLst>
            <a:ext uri="{FF2B5EF4-FFF2-40B4-BE49-F238E27FC236}">
              <a16:creationId xmlns:a16="http://schemas.microsoft.com/office/drawing/2014/main" id="{CEF0377F-BAD0-4F67-9F28-02BC991ACF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4" name="TextBox 1">
          <a:extLst>
            <a:ext uri="{FF2B5EF4-FFF2-40B4-BE49-F238E27FC236}">
              <a16:creationId xmlns:a16="http://schemas.microsoft.com/office/drawing/2014/main" id="{B97FF507-0820-4176-8146-641166EBCA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5" name="TextBox 1">
          <a:extLst>
            <a:ext uri="{FF2B5EF4-FFF2-40B4-BE49-F238E27FC236}">
              <a16:creationId xmlns:a16="http://schemas.microsoft.com/office/drawing/2014/main" id="{21BA17E8-A7C9-48F9-B448-E15AE8873FE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6" name="TextBox 1">
          <a:extLst>
            <a:ext uri="{FF2B5EF4-FFF2-40B4-BE49-F238E27FC236}">
              <a16:creationId xmlns:a16="http://schemas.microsoft.com/office/drawing/2014/main" id="{96E4A47A-15DB-4194-96C0-C5A84EAEC6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7" name="TextBox 1">
          <a:extLst>
            <a:ext uri="{FF2B5EF4-FFF2-40B4-BE49-F238E27FC236}">
              <a16:creationId xmlns:a16="http://schemas.microsoft.com/office/drawing/2014/main" id="{414EA00B-0521-444E-B0F5-D83D69EB72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8" name="TextBox 1">
          <a:extLst>
            <a:ext uri="{FF2B5EF4-FFF2-40B4-BE49-F238E27FC236}">
              <a16:creationId xmlns:a16="http://schemas.microsoft.com/office/drawing/2014/main" id="{FFA4F66A-B3A1-4ED3-93FC-65C5DFF761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49" name="TextBox 1">
          <a:extLst>
            <a:ext uri="{FF2B5EF4-FFF2-40B4-BE49-F238E27FC236}">
              <a16:creationId xmlns:a16="http://schemas.microsoft.com/office/drawing/2014/main" id="{9A553E35-8CE9-4704-965A-9BF948792E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0" name="TextBox 1">
          <a:extLst>
            <a:ext uri="{FF2B5EF4-FFF2-40B4-BE49-F238E27FC236}">
              <a16:creationId xmlns:a16="http://schemas.microsoft.com/office/drawing/2014/main" id="{BAB5DAF4-1412-49AF-B686-8E7CA83903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1" name="TextBox 1">
          <a:extLst>
            <a:ext uri="{FF2B5EF4-FFF2-40B4-BE49-F238E27FC236}">
              <a16:creationId xmlns:a16="http://schemas.microsoft.com/office/drawing/2014/main" id="{F421572E-074A-446C-83DC-EDBAEA29AA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2" name="TextBox 1">
          <a:extLst>
            <a:ext uri="{FF2B5EF4-FFF2-40B4-BE49-F238E27FC236}">
              <a16:creationId xmlns:a16="http://schemas.microsoft.com/office/drawing/2014/main" id="{C9BF585F-BBF5-40B6-8561-9E47EE2D78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3" name="TextBox 1">
          <a:extLst>
            <a:ext uri="{FF2B5EF4-FFF2-40B4-BE49-F238E27FC236}">
              <a16:creationId xmlns:a16="http://schemas.microsoft.com/office/drawing/2014/main" id="{54D3A339-6A67-4D91-B26F-3E21B1FAB6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4" name="TextBox 1">
          <a:extLst>
            <a:ext uri="{FF2B5EF4-FFF2-40B4-BE49-F238E27FC236}">
              <a16:creationId xmlns:a16="http://schemas.microsoft.com/office/drawing/2014/main" id="{8DDF4B4E-7AE8-4F42-8F5D-291B6844B2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5" name="TextBox 1">
          <a:extLst>
            <a:ext uri="{FF2B5EF4-FFF2-40B4-BE49-F238E27FC236}">
              <a16:creationId xmlns:a16="http://schemas.microsoft.com/office/drawing/2014/main" id="{C3DE691F-ED78-432F-932F-5CE650D056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6" name="TextBox 1">
          <a:extLst>
            <a:ext uri="{FF2B5EF4-FFF2-40B4-BE49-F238E27FC236}">
              <a16:creationId xmlns:a16="http://schemas.microsoft.com/office/drawing/2014/main" id="{E1C36B16-7A62-44D8-A147-BDD936BAEA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7" name="TextBox 1">
          <a:extLst>
            <a:ext uri="{FF2B5EF4-FFF2-40B4-BE49-F238E27FC236}">
              <a16:creationId xmlns:a16="http://schemas.microsoft.com/office/drawing/2014/main" id="{1E9F5B6F-35EA-4C21-846D-40C70C7DC8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8" name="TextBox 1">
          <a:extLst>
            <a:ext uri="{FF2B5EF4-FFF2-40B4-BE49-F238E27FC236}">
              <a16:creationId xmlns:a16="http://schemas.microsoft.com/office/drawing/2014/main" id="{F6D29C3F-885B-4E1D-96C8-F4E6637153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59" name="TextBox 1">
          <a:extLst>
            <a:ext uri="{FF2B5EF4-FFF2-40B4-BE49-F238E27FC236}">
              <a16:creationId xmlns:a16="http://schemas.microsoft.com/office/drawing/2014/main" id="{EF754D2A-F18D-44CC-85AF-DB75B7199D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0" name="TextBox 1">
          <a:extLst>
            <a:ext uri="{FF2B5EF4-FFF2-40B4-BE49-F238E27FC236}">
              <a16:creationId xmlns:a16="http://schemas.microsoft.com/office/drawing/2014/main" id="{99C85754-8220-4194-A07F-049C705356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1" name="TextBox 1">
          <a:extLst>
            <a:ext uri="{FF2B5EF4-FFF2-40B4-BE49-F238E27FC236}">
              <a16:creationId xmlns:a16="http://schemas.microsoft.com/office/drawing/2014/main" id="{031CD64E-A704-4DEE-9472-4F97EA4893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2" name="TextBox 1">
          <a:extLst>
            <a:ext uri="{FF2B5EF4-FFF2-40B4-BE49-F238E27FC236}">
              <a16:creationId xmlns:a16="http://schemas.microsoft.com/office/drawing/2014/main" id="{CA152849-1744-4735-B4AC-D9AD72E5ED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3" name="TextBox 1">
          <a:extLst>
            <a:ext uri="{FF2B5EF4-FFF2-40B4-BE49-F238E27FC236}">
              <a16:creationId xmlns:a16="http://schemas.microsoft.com/office/drawing/2014/main" id="{A0E5E59F-B799-4DA0-B8B2-984EA5E2CB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4" name="TextBox 1">
          <a:extLst>
            <a:ext uri="{FF2B5EF4-FFF2-40B4-BE49-F238E27FC236}">
              <a16:creationId xmlns:a16="http://schemas.microsoft.com/office/drawing/2014/main" id="{3F9A0C20-EC6D-4C46-B352-71D928E87A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5" name="TextBox 1">
          <a:extLst>
            <a:ext uri="{FF2B5EF4-FFF2-40B4-BE49-F238E27FC236}">
              <a16:creationId xmlns:a16="http://schemas.microsoft.com/office/drawing/2014/main" id="{68098EC6-46B6-4FFC-AE67-B9465BBDCD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6" name="TextBox 1">
          <a:extLst>
            <a:ext uri="{FF2B5EF4-FFF2-40B4-BE49-F238E27FC236}">
              <a16:creationId xmlns:a16="http://schemas.microsoft.com/office/drawing/2014/main" id="{8A4D2C33-6E31-4A28-8867-40787680FD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7" name="TextBox 1">
          <a:extLst>
            <a:ext uri="{FF2B5EF4-FFF2-40B4-BE49-F238E27FC236}">
              <a16:creationId xmlns:a16="http://schemas.microsoft.com/office/drawing/2014/main" id="{E4BA98C6-6704-41DB-91E3-B006C07D8A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8" name="TextBox 1">
          <a:extLst>
            <a:ext uri="{FF2B5EF4-FFF2-40B4-BE49-F238E27FC236}">
              <a16:creationId xmlns:a16="http://schemas.microsoft.com/office/drawing/2014/main" id="{1FB0F210-34CE-4B76-B211-B09F22C21D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69" name="TextBox 1">
          <a:extLst>
            <a:ext uri="{FF2B5EF4-FFF2-40B4-BE49-F238E27FC236}">
              <a16:creationId xmlns:a16="http://schemas.microsoft.com/office/drawing/2014/main" id="{B0F1A73D-4FC3-4B61-8BDF-5100D27B6C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0" name="TextBox 1">
          <a:extLst>
            <a:ext uri="{FF2B5EF4-FFF2-40B4-BE49-F238E27FC236}">
              <a16:creationId xmlns:a16="http://schemas.microsoft.com/office/drawing/2014/main" id="{23665D57-DBDB-4923-ADC5-1E4A54BCA0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1" name="TextBox 1">
          <a:extLst>
            <a:ext uri="{FF2B5EF4-FFF2-40B4-BE49-F238E27FC236}">
              <a16:creationId xmlns:a16="http://schemas.microsoft.com/office/drawing/2014/main" id="{8CEFC917-F558-426F-9161-181AACA832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2" name="TextBox 1">
          <a:extLst>
            <a:ext uri="{FF2B5EF4-FFF2-40B4-BE49-F238E27FC236}">
              <a16:creationId xmlns:a16="http://schemas.microsoft.com/office/drawing/2014/main" id="{A2D97DB1-22F6-4476-8842-5AA9D4C413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3" name="TextBox 1">
          <a:extLst>
            <a:ext uri="{FF2B5EF4-FFF2-40B4-BE49-F238E27FC236}">
              <a16:creationId xmlns:a16="http://schemas.microsoft.com/office/drawing/2014/main" id="{463A6A13-3D06-4CA8-9B82-89EE9E06A1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4" name="TextBox 1">
          <a:extLst>
            <a:ext uri="{FF2B5EF4-FFF2-40B4-BE49-F238E27FC236}">
              <a16:creationId xmlns:a16="http://schemas.microsoft.com/office/drawing/2014/main" id="{3CF0B2FC-6969-4551-91D2-9345A4A759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5" name="TextBox 1">
          <a:extLst>
            <a:ext uri="{FF2B5EF4-FFF2-40B4-BE49-F238E27FC236}">
              <a16:creationId xmlns:a16="http://schemas.microsoft.com/office/drawing/2014/main" id="{E52B79EF-92E0-4BF1-9B59-564483E974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6" name="TextBox 1">
          <a:extLst>
            <a:ext uri="{FF2B5EF4-FFF2-40B4-BE49-F238E27FC236}">
              <a16:creationId xmlns:a16="http://schemas.microsoft.com/office/drawing/2014/main" id="{25A82247-9E22-43F3-B7FB-371E1F8006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7" name="TextBox 1">
          <a:extLst>
            <a:ext uri="{FF2B5EF4-FFF2-40B4-BE49-F238E27FC236}">
              <a16:creationId xmlns:a16="http://schemas.microsoft.com/office/drawing/2014/main" id="{0FC61065-DE81-40EE-B85D-D2D4D6C300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8" name="TextBox 1">
          <a:extLst>
            <a:ext uri="{FF2B5EF4-FFF2-40B4-BE49-F238E27FC236}">
              <a16:creationId xmlns:a16="http://schemas.microsoft.com/office/drawing/2014/main" id="{2B1A5928-FDEC-4CB9-B4F4-ACFF7233E8E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79" name="TextBox 1">
          <a:extLst>
            <a:ext uri="{FF2B5EF4-FFF2-40B4-BE49-F238E27FC236}">
              <a16:creationId xmlns:a16="http://schemas.microsoft.com/office/drawing/2014/main" id="{9A494B69-7F98-44FB-A8BD-E5BEBA1160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0" name="TextBox 1">
          <a:extLst>
            <a:ext uri="{FF2B5EF4-FFF2-40B4-BE49-F238E27FC236}">
              <a16:creationId xmlns:a16="http://schemas.microsoft.com/office/drawing/2014/main" id="{27B746DE-28DE-442E-BC18-6225234299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1" name="TextBox 1">
          <a:extLst>
            <a:ext uri="{FF2B5EF4-FFF2-40B4-BE49-F238E27FC236}">
              <a16:creationId xmlns:a16="http://schemas.microsoft.com/office/drawing/2014/main" id="{535BEFF0-2EEA-4778-9E8A-7F9C2C3A66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2" name="TextBox 1">
          <a:extLst>
            <a:ext uri="{FF2B5EF4-FFF2-40B4-BE49-F238E27FC236}">
              <a16:creationId xmlns:a16="http://schemas.microsoft.com/office/drawing/2014/main" id="{36644214-1EB2-4FE3-8AB5-E41BDD7AB1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3" name="TextBox 1">
          <a:extLst>
            <a:ext uri="{FF2B5EF4-FFF2-40B4-BE49-F238E27FC236}">
              <a16:creationId xmlns:a16="http://schemas.microsoft.com/office/drawing/2014/main" id="{4913FC00-012C-4DF0-B712-D4F4D41B74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4" name="TextBox 1">
          <a:extLst>
            <a:ext uri="{FF2B5EF4-FFF2-40B4-BE49-F238E27FC236}">
              <a16:creationId xmlns:a16="http://schemas.microsoft.com/office/drawing/2014/main" id="{2F4E65E5-A0DF-4B5A-800C-4B37570242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5" name="TextBox 1">
          <a:extLst>
            <a:ext uri="{FF2B5EF4-FFF2-40B4-BE49-F238E27FC236}">
              <a16:creationId xmlns:a16="http://schemas.microsoft.com/office/drawing/2014/main" id="{2A32B3E2-D776-4973-91B3-3D3850D8D6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6" name="TextBox 1">
          <a:extLst>
            <a:ext uri="{FF2B5EF4-FFF2-40B4-BE49-F238E27FC236}">
              <a16:creationId xmlns:a16="http://schemas.microsoft.com/office/drawing/2014/main" id="{A71197BB-530F-4B2B-8786-76C139E533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7" name="TextBox 1">
          <a:extLst>
            <a:ext uri="{FF2B5EF4-FFF2-40B4-BE49-F238E27FC236}">
              <a16:creationId xmlns:a16="http://schemas.microsoft.com/office/drawing/2014/main" id="{CDEA6149-C105-41AF-AF51-4F87E931ED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8" name="TextBox 1">
          <a:extLst>
            <a:ext uri="{FF2B5EF4-FFF2-40B4-BE49-F238E27FC236}">
              <a16:creationId xmlns:a16="http://schemas.microsoft.com/office/drawing/2014/main" id="{B01B1367-4B44-4DD6-99E6-07BFF070F6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89" name="TextBox 1">
          <a:extLst>
            <a:ext uri="{FF2B5EF4-FFF2-40B4-BE49-F238E27FC236}">
              <a16:creationId xmlns:a16="http://schemas.microsoft.com/office/drawing/2014/main" id="{63164FC9-8CA8-4A9C-A88C-3A1A941FE96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0" name="TextBox 1">
          <a:extLst>
            <a:ext uri="{FF2B5EF4-FFF2-40B4-BE49-F238E27FC236}">
              <a16:creationId xmlns:a16="http://schemas.microsoft.com/office/drawing/2014/main" id="{E59F6089-0F62-4964-BFA0-422BEC3D8D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1" name="TextBox 1">
          <a:extLst>
            <a:ext uri="{FF2B5EF4-FFF2-40B4-BE49-F238E27FC236}">
              <a16:creationId xmlns:a16="http://schemas.microsoft.com/office/drawing/2014/main" id="{106B3694-2C9D-430C-8EBB-4B783B7D52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2" name="TextBox 1">
          <a:extLst>
            <a:ext uri="{FF2B5EF4-FFF2-40B4-BE49-F238E27FC236}">
              <a16:creationId xmlns:a16="http://schemas.microsoft.com/office/drawing/2014/main" id="{FB91FC00-870A-4246-B9DC-7F04BFAB1D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3" name="TextBox 1">
          <a:extLst>
            <a:ext uri="{FF2B5EF4-FFF2-40B4-BE49-F238E27FC236}">
              <a16:creationId xmlns:a16="http://schemas.microsoft.com/office/drawing/2014/main" id="{C0C30DE2-E1E1-43A0-9110-19141B8E38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4" name="TextBox 1">
          <a:extLst>
            <a:ext uri="{FF2B5EF4-FFF2-40B4-BE49-F238E27FC236}">
              <a16:creationId xmlns:a16="http://schemas.microsoft.com/office/drawing/2014/main" id="{08AA3A5D-8931-46BB-8407-D25AFF55B4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5" name="TextBox 1">
          <a:extLst>
            <a:ext uri="{FF2B5EF4-FFF2-40B4-BE49-F238E27FC236}">
              <a16:creationId xmlns:a16="http://schemas.microsoft.com/office/drawing/2014/main" id="{E4F1E678-0B4D-4109-819D-EEC3951E85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6" name="TextBox 1">
          <a:extLst>
            <a:ext uri="{FF2B5EF4-FFF2-40B4-BE49-F238E27FC236}">
              <a16:creationId xmlns:a16="http://schemas.microsoft.com/office/drawing/2014/main" id="{DCE6A4E3-9AE6-4921-98F5-D55E06DE1A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7" name="TextBox 1">
          <a:extLst>
            <a:ext uri="{FF2B5EF4-FFF2-40B4-BE49-F238E27FC236}">
              <a16:creationId xmlns:a16="http://schemas.microsoft.com/office/drawing/2014/main" id="{CE905878-DB56-487B-A2E9-22D9D51969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8" name="TextBox 1">
          <a:extLst>
            <a:ext uri="{FF2B5EF4-FFF2-40B4-BE49-F238E27FC236}">
              <a16:creationId xmlns:a16="http://schemas.microsoft.com/office/drawing/2014/main" id="{B75367AB-661E-4FAE-8C91-E44DA30AEE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599" name="TextBox 1">
          <a:extLst>
            <a:ext uri="{FF2B5EF4-FFF2-40B4-BE49-F238E27FC236}">
              <a16:creationId xmlns:a16="http://schemas.microsoft.com/office/drawing/2014/main" id="{B855C420-D003-4C1C-BC91-E1B030EF31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0" name="TextBox 1">
          <a:extLst>
            <a:ext uri="{FF2B5EF4-FFF2-40B4-BE49-F238E27FC236}">
              <a16:creationId xmlns:a16="http://schemas.microsoft.com/office/drawing/2014/main" id="{31B76EEC-F0FB-42C3-927B-3150B6073A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1" name="TextBox 1">
          <a:extLst>
            <a:ext uri="{FF2B5EF4-FFF2-40B4-BE49-F238E27FC236}">
              <a16:creationId xmlns:a16="http://schemas.microsoft.com/office/drawing/2014/main" id="{182C6DDC-822E-41B1-B2EA-FD34C89B5A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2" name="TextBox 1">
          <a:extLst>
            <a:ext uri="{FF2B5EF4-FFF2-40B4-BE49-F238E27FC236}">
              <a16:creationId xmlns:a16="http://schemas.microsoft.com/office/drawing/2014/main" id="{128128A8-CEEA-4001-A804-2FF6233A35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3" name="TextBox 1">
          <a:extLst>
            <a:ext uri="{FF2B5EF4-FFF2-40B4-BE49-F238E27FC236}">
              <a16:creationId xmlns:a16="http://schemas.microsoft.com/office/drawing/2014/main" id="{4C7E6780-89AF-41FC-8375-0CF0A532A9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4" name="TextBox 1">
          <a:extLst>
            <a:ext uri="{FF2B5EF4-FFF2-40B4-BE49-F238E27FC236}">
              <a16:creationId xmlns:a16="http://schemas.microsoft.com/office/drawing/2014/main" id="{EB53BB2D-77DE-4F75-B119-2C95AEC5EF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5" name="TextBox 1">
          <a:extLst>
            <a:ext uri="{FF2B5EF4-FFF2-40B4-BE49-F238E27FC236}">
              <a16:creationId xmlns:a16="http://schemas.microsoft.com/office/drawing/2014/main" id="{E88973A2-7FF0-4202-9535-9BCF41A6FF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6" name="TextBox 1">
          <a:extLst>
            <a:ext uri="{FF2B5EF4-FFF2-40B4-BE49-F238E27FC236}">
              <a16:creationId xmlns:a16="http://schemas.microsoft.com/office/drawing/2014/main" id="{E567ED13-3AAD-422D-A5F3-468A1EEE74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7" name="TextBox 1">
          <a:extLst>
            <a:ext uri="{FF2B5EF4-FFF2-40B4-BE49-F238E27FC236}">
              <a16:creationId xmlns:a16="http://schemas.microsoft.com/office/drawing/2014/main" id="{3110DDFD-F41B-4205-850D-F007E760B9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8" name="TextBox 1">
          <a:extLst>
            <a:ext uri="{FF2B5EF4-FFF2-40B4-BE49-F238E27FC236}">
              <a16:creationId xmlns:a16="http://schemas.microsoft.com/office/drawing/2014/main" id="{79F32CB9-B753-446F-9F2D-5B5500A1E6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09" name="TextBox 1">
          <a:extLst>
            <a:ext uri="{FF2B5EF4-FFF2-40B4-BE49-F238E27FC236}">
              <a16:creationId xmlns:a16="http://schemas.microsoft.com/office/drawing/2014/main" id="{201B01FC-7374-453E-9AA5-0C60CE8AE2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0" name="TextBox 1">
          <a:extLst>
            <a:ext uri="{FF2B5EF4-FFF2-40B4-BE49-F238E27FC236}">
              <a16:creationId xmlns:a16="http://schemas.microsoft.com/office/drawing/2014/main" id="{696182D5-4BDE-4CFD-83A2-10FD075D70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1" name="TextBox 1">
          <a:extLst>
            <a:ext uri="{FF2B5EF4-FFF2-40B4-BE49-F238E27FC236}">
              <a16:creationId xmlns:a16="http://schemas.microsoft.com/office/drawing/2014/main" id="{C79E45DA-13EC-4701-85CD-521A52B01F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2" name="TextBox 1">
          <a:extLst>
            <a:ext uri="{FF2B5EF4-FFF2-40B4-BE49-F238E27FC236}">
              <a16:creationId xmlns:a16="http://schemas.microsoft.com/office/drawing/2014/main" id="{C5ADFAF0-3AC1-4610-B0E8-075C65E94E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3" name="TextBox 1">
          <a:extLst>
            <a:ext uri="{FF2B5EF4-FFF2-40B4-BE49-F238E27FC236}">
              <a16:creationId xmlns:a16="http://schemas.microsoft.com/office/drawing/2014/main" id="{B61EEAD7-267D-412C-A3CF-B280B5C79D3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4" name="TextBox 1">
          <a:extLst>
            <a:ext uri="{FF2B5EF4-FFF2-40B4-BE49-F238E27FC236}">
              <a16:creationId xmlns:a16="http://schemas.microsoft.com/office/drawing/2014/main" id="{3A1B0610-EE92-4F30-A753-4A9B9A8082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5" name="TextBox 1">
          <a:extLst>
            <a:ext uri="{FF2B5EF4-FFF2-40B4-BE49-F238E27FC236}">
              <a16:creationId xmlns:a16="http://schemas.microsoft.com/office/drawing/2014/main" id="{17940192-DAFA-456A-9231-41989F89FD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6" name="TextBox 1">
          <a:extLst>
            <a:ext uri="{FF2B5EF4-FFF2-40B4-BE49-F238E27FC236}">
              <a16:creationId xmlns:a16="http://schemas.microsoft.com/office/drawing/2014/main" id="{C3313C11-0FCB-4529-81E6-7DED261663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7" name="TextBox 1">
          <a:extLst>
            <a:ext uri="{FF2B5EF4-FFF2-40B4-BE49-F238E27FC236}">
              <a16:creationId xmlns:a16="http://schemas.microsoft.com/office/drawing/2014/main" id="{CDEECB43-AEA0-4E7E-8088-1993102BAE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8" name="TextBox 1">
          <a:extLst>
            <a:ext uri="{FF2B5EF4-FFF2-40B4-BE49-F238E27FC236}">
              <a16:creationId xmlns:a16="http://schemas.microsoft.com/office/drawing/2014/main" id="{916CDE1A-3B36-4DD4-87ED-5CFEDAED8C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19" name="TextBox 1">
          <a:extLst>
            <a:ext uri="{FF2B5EF4-FFF2-40B4-BE49-F238E27FC236}">
              <a16:creationId xmlns:a16="http://schemas.microsoft.com/office/drawing/2014/main" id="{D94A2169-C3FE-4D92-810E-68BC1D74CA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0" name="TextBox 1">
          <a:extLst>
            <a:ext uri="{FF2B5EF4-FFF2-40B4-BE49-F238E27FC236}">
              <a16:creationId xmlns:a16="http://schemas.microsoft.com/office/drawing/2014/main" id="{3283B985-48F4-4BCB-8F87-F36C64E6F8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1" name="TextBox 1">
          <a:extLst>
            <a:ext uri="{FF2B5EF4-FFF2-40B4-BE49-F238E27FC236}">
              <a16:creationId xmlns:a16="http://schemas.microsoft.com/office/drawing/2014/main" id="{D343CC46-8779-47E9-9434-388880630A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2" name="TextBox 1">
          <a:extLst>
            <a:ext uri="{FF2B5EF4-FFF2-40B4-BE49-F238E27FC236}">
              <a16:creationId xmlns:a16="http://schemas.microsoft.com/office/drawing/2014/main" id="{01B88463-F514-4B62-86BD-EB38A6D25D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3" name="TextBox 1">
          <a:extLst>
            <a:ext uri="{FF2B5EF4-FFF2-40B4-BE49-F238E27FC236}">
              <a16:creationId xmlns:a16="http://schemas.microsoft.com/office/drawing/2014/main" id="{CF855A85-F7AB-465E-AA1E-0B92900216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4" name="TextBox 1">
          <a:extLst>
            <a:ext uri="{FF2B5EF4-FFF2-40B4-BE49-F238E27FC236}">
              <a16:creationId xmlns:a16="http://schemas.microsoft.com/office/drawing/2014/main" id="{245FDC1F-AD83-4B4A-B7D0-E721AEDA46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5" name="TextBox 1">
          <a:extLst>
            <a:ext uri="{FF2B5EF4-FFF2-40B4-BE49-F238E27FC236}">
              <a16:creationId xmlns:a16="http://schemas.microsoft.com/office/drawing/2014/main" id="{56DB649D-1055-4E09-9FCD-A67CC9DC0B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6" name="TextBox 1">
          <a:extLst>
            <a:ext uri="{FF2B5EF4-FFF2-40B4-BE49-F238E27FC236}">
              <a16:creationId xmlns:a16="http://schemas.microsoft.com/office/drawing/2014/main" id="{A8ECB8CA-E802-4F42-931D-BBD62269ED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7" name="TextBox 1">
          <a:extLst>
            <a:ext uri="{FF2B5EF4-FFF2-40B4-BE49-F238E27FC236}">
              <a16:creationId xmlns:a16="http://schemas.microsoft.com/office/drawing/2014/main" id="{B4FBCC00-988D-45C4-880F-838DB8CED2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8" name="TextBox 1">
          <a:extLst>
            <a:ext uri="{FF2B5EF4-FFF2-40B4-BE49-F238E27FC236}">
              <a16:creationId xmlns:a16="http://schemas.microsoft.com/office/drawing/2014/main" id="{D7BDAA77-473F-44E6-A3DE-E6DF6D35287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29" name="TextBox 1">
          <a:extLst>
            <a:ext uri="{FF2B5EF4-FFF2-40B4-BE49-F238E27FC236}">
              <a16:creationId xmlns:a16="http://schemas.microsoft.com/office/drawing/2014/main" id="{5442DEA4-92AC-4A1D-97C5-3F15CB0A95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0" name="TextBox 1">
          <a:extLst>
            <a:ext uri="{FF2B5EF4-FFF2-40B4-BE49-F238E27FC236}">
              <a16:creationId xmlns:a16="http://schemas.microsoft.com/office/drawing/2014/main" id="{4E4B5E58-F8B4-4EEC-88D2-AE18E70265C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1" name="TextBox 1">
          <a:extLst>
            <a:ext uri="{FF2B5EF4-FFF2-40B4-BE49-F238E27FC236}">
              <a16:creationId xmlns:a16="http://schemas.microsoft.com/office/drawing/2014/main" id="{539D5490-BEEE-453F-8B72-D6A0E796104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2" name="TextBox 1">
          <a:extLst>
            <a:ext uri="{FF2B5EF4-FFF2-40B4-BE49-F238E27FC236}">
              <a16:creationId xmlns:a16="http://schemas.microsoft.com/office/drawing/2014/main" id="{98DFB7DE-5179-4209-8B37-735F4684F4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3" name="TextBox 1">
          <a:extLst>
            <a:ext uri="{FF2B5EF4-FFF2-40B4-BE49-F238E27FC236}">
              <a16:creationId xmlns:a16="http://schemas.microsoft.com/office/drawing/2014/main" id="{C336AF2F-367B-46FF-BD98-1764A12185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4" name="TextBox 1">
          <a:extLst>
            <a:ext uri="{FF2B5EF4-FFF2-40B4-BE49-F238E27FC236}">
              <a16:creationId xmlns:a16="http://schemas.microsoft.com/office/drawing/2014/main" id="{61AC8342-7071-4C9D-A9BF-04F3B7057E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5" name="TextBox 1">
          <a:extLst>
            <a:ext uri="{FF2B5EF4-FFF2-40B4-BE49-F238E27FC236}">
              <a16:creationId xmlns:a16="http://schemas.microsoft.com/office/drawing/2014/main" id="{DEB1F10A-FB9F-4027-B426-B60BEF3492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6" name="TextBox 1">
          <a:extLst>
            <a:ext uri="{FF2B5EF4-FFF2-40B4-BE49-F238E27FC236}">
              <a16:creationId xmlns:a16="http://schemas.microsoft.com/office/drawing/2014/main" id="{78FA22DD-3301-4BCD-A995-954254947A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7" name="TextBox 1">
          <a:extLst>
            <a:ext uri="{FF2B5EF4-FFF2-40B4-BE49-F238E27FC236}">
              <a16:creationId xmlns:a16="http://schemas.microsoft.com/office/drawing/2014/main" id="{F7FE0721-57BA-4CF5-B1E8-1CF6324F1C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8" name="TextBox 1">
          <a:extLst>
            <a:ext uri="{FF2B5EF4-FFF2-40B4-BE49-F238E27FC236}">
              <a16:creationId xmlns:a16="http://schemas.microsoft.com/office/drawing/2014/main" id="{192EC1D3-E75B-431E-9C70-961D414AC3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39" name="TextBox 1">
          <a:extLst>
            <a:ext uri="{FF2B5EF4-FFF2-40B4-BE49-F238E27FC236}">
              <a16:creationId xmlns:a16="http://schemas.microsoft.com/office/drawing/2014/main" id="{F3255A26-6E01-4D8F-848F-71E758879A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0" name="TextBox 1">
          <a:extLst>
            <a:ext uri="{FF2B5EF4-FFF2-40B4-BE49-F238E27FC236}">
              <a16:creationId xmlns:a16="http://schemas.microsoft.com/office/drawing/2014/main" id="{1B1F0A99-9C76-42C5-AA72-CCB91C3634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1" name="TextBox 1">
          <a:extLst>
            <a:ext uri="{FF2B5EF4-FFF2-40B4-BE49-F238E27FC236}">
              <a16:creationId xmlns:a16="http://schemas.microsoft.com/office/drawing/2014/main" id="{D43CBF5A-0478-40B0-8BA1-A4EAC6BF3D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2" name="TextBox 1">
          <a:extLst>
            <a:ext uri="{FF2B5EF4-FFF2-40B4-BE49-F238E27FC236}">
              <a16:creationId xmlns:a16="http://schemas.microsoft.com/office/drawing/2014/main" id="{9D0D22A1-0AEE-45ED-A742-EBA2E66139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3" name="TextBox 1">
          <a:extLst>
            <a:ext uri="{FF2B5EF4-FFF2-40B4-BE49-F238E27FC236}">
              <a16:creationId xmlns:a16="http://schemas.microsoft.com/office/drawing/2014/main" id="{366B8723-6324-494D-84B3-AFCA59A619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4" name="TextBox 1">
          <a:extLst>
            <a:ext uri="{FF2B5EF4-FFF2-40B4-BE49-F238E27FC236}">
              <a16:creationId xmlns:a16="http://schemas.microsoft.com/office/drawing/2014/main" id="{C8641C09-94A6-49A4-B8B7-1A3C840AEC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5" name="TextBox 1">
          <a:extLst>
            <a:ext uri="{FF2B5EF4-FFF2-40B4-BE49-F238E27FC236}">
              <a16:creationId xmlns:a16="http://schemas.microsoft.com/office/drawing/2014/main" id="{CFFD04B3-5DD1-479D-B0B6-EF611D4D97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6" name="TextBox 1">
          <a:extLst>
            <a:ext uri="{FF2B5EF4-FFF2-40B4-BE49-F238E27FC236}">
              <a16:creationId xmlns:a16="http://schemas.microsoft.com/office/drawing/2014/main" id="{55EB53C3-BFA9-4D21-8013-B69E176D6F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7" name="TextBox 1">
          <a:extLst>
            <a:ext uri="{FF2B5EF4-FFF2-40B4-BE49-F238E27FC236}">
              <a16:creationId xmlns:a16="http://schemas.microsoft.com/office/drawing/2014/main" id="{C6261E8D-951F-4552-9A7F-C9C9796E31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8" name="TextBox 1">
          <a:extLst>
            <a:ext uri="{FF2B5EF4-FFF2-40B4-BE49-F238E27FC236}">
              <a16:creationId xmlns:a16="http://schemas.microsoft.com/office/drawing/2014/main" id="{16DCF8F8-1250-4FFD-A383-FF7176BBD0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49" name="TextBox 1">
          <a:extLst>
            <a:ext uri="{FF2B5EF4-FFF2-40B4-BE49-F238E27FC236}">
              <a16:creationId xmlns:a16="http://schemas.microsoft.com/office/drawing/2014/main" id="{C68B9317-1390-4670-ABAC-43AFDADC7E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0" name="TextBox 1">
          <a:extLst>
            <a:ext uri="{FF2B5EF4-FFF2-40B4-BE49-F238E27FC236}">
              <a16:creationId xmlns:a16="http://schemas.microsoft.com/office/drawing/2014/main" id="{B73F7C6F-9B82-4E84-BFBF-95C5BC2E68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1" name="TextBox 1">
          <a:extLst>
            <a:ext uri="{FF2B5EF4-FFF2-40B4-BE49-F238E27FC236}">
              <a16:creationId xmlns:a16="http://schemas.microsoft.com/office/drawing/2014/main" id="{B6398A7A-C3FE-4A28-8E6F-C885A7BD4A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2" name="TextBox 1">
          <a:extLst>
            <a:ext uri="{FF2B5EF4-FFF2-40B4-BE49-F238E27FC236}">
              <a16:creationId xmlns:a16="http://schemas.microsoft.com/office/drawing/2014/main" id="{E0031397-6C54-409D-BAFE-BB07E05B78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3" name="TextBox 1">
          <a:extLst>
            <a:ext uri="{FF2B5EF4-FFF2-40B4-BE49-F238E27FC236}">
              <a16:creationId xmlns:a16="http://schemas.microsoft.com/office/drawing/2014/main" id="{358A3AB7-9654-46EF-8A88-04A11BAC8B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4" name="TextBox 1">
          <a:extLst>
            <a:ext uri="{FF2B5EF4-FFF2-40B4-BE49-F238E27FC236}">
              <a16:creationId xmlns:a16="http://schemas.microsoft.com/office/drawing/2014/main" id="{7809425D-EDDA-49BA-92D3-14CEE4B8A8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5" name="TextBox 1">
          <a:extLst>
            <a:ext uri="{FF2B5EF4-FFF2-40B4-BE49-F238E27FC236}">
              <a16:creationId xmlns:a16="http://schemas.microsoft.com/office/drawing/2014/main" id="{AED3B0C3-E8E8-4B84-9D25-7170AEBD3F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6" name="TextBox 1">
          <a:extLst>
            <a:ext uri="{FF2B5EF4-FFF2-40B4-BE49-F238E27FC236}">
              <a16:creationId xmlns:a16="http://schemas.microsoft.com/office/drawing/2014/main" id="{C21EF554-D98E-4DA6-8802-14FAFEC0A1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7" name="TextBox 1">
          <a:extLst>
            <a:ext uri="{FF2B5EF4-FFF2-40B4-BE49-F238E27FC236}">
              <a16:creationId xmlns:a16="http://schemas.microsoft.com/office/drawing/2014/main" id="{F5EFCB02-CBFF-4884-9D6B-80D85B6D5B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8" name="TextBox 1">
          <a:extLst>
            <a:ext uri="{FF2B5EF4-FFF2-40B4-BE49-F238E27FC236}">
              <a16:creationId xmlns:a16="http://schemas.microsoft.com/office/drawing/2014/main" id="{4046A03F-D1CE-4E64-8EE1-46FA4D8C8E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59" name="TextBox 1">
          <a:extLst>
            <a:ext uri="{FF2B5EF4-FFF2-40B4-BE49-F238E27FC236}">
              <a16:creationId xmlns:a16="http://schemas.microsoft.com/office/drawing/2014/main" id="{A6A6B981-7898-438B-8625-096452BB56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0" name="TextBox 1">
          <a:extLst>
            <a:ext uri="{FF2B5EF4-FFF2-40B4-BE49-F238E27FC236}">
              <a16:creationId xmlns:a16="http://schemas.microsoft.com/office/drawing/2014/main" id="{71EDFED4-A960-4536-9B74-0C88115D77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1" name="TextBox 1">
          <a:extLst>
            <a:ext uri="{FF2B5EF4-FFF2-40B4-BE49-F238E27FC236}">
              <a16:creationId xmlns:a16="http://schemas.microsoft.com/office/drawing/2014/main" id="{1232E9CD-8724-4EDD-8951-86BC8B9FA7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2" name="TextBox 1">
          <a:extLst>
            <a:ext uri="{FF2B5EF4-FFF2-40B4-BE49-F238E27FC236}">
              <a16:creationId xmlns:a16="http://schemas.microsoft.com/office/drawing/2014/main" id="{193CADF8-42DD-43E9-A3E1-BD5861EE8A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3" name="TextBox 1">
          <a:extLst>
            <a:ext uri="{FF2B5EF4-FFF2-40B4-BE49-F238E27FC236}">
              <a16:creationId xmlns:a16="http://schemas.microsoft.com/office/drawing/2014/main" id="{6BE78D09-5A4C-41DE-A919-28073D3A74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4" name="TextBox 1">
          <a:extLst>
            <a:ext uri="{FF2B5EF4-FFF2-40B4-BE49-F238E27FC236}">
              <a16:creationId xmlns:a16="http://schemas.microsoft.com/office/drawing/2014/main" id="{57B60F41-920B-4B8E-82AA-B867769056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5" name="TextBox 1">
          <a:extLst>
            <a:ext uri="{FF2B5EF4-FFF2-40B4-BE49-F238E27FC236}">
              <a16:creationId xmlns:a16="http://schemas.microsoft.com/office/drawing/2014/main" id="{CCF83B0B-DB68-42EB-92E2-CBFA07B760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6" name="TextBox 1">
          <a:extLst>
            <a:ext uri="{FF2B5EF4-FFF2-40B4-BE49-F238E27FC236}">
              <a16:creationId xmlns:a16="http://schemas.microsoft.com/office/drawing/2014/main" id="{AE787EE6-B25B-4675-A89C-44F7E33E1D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7" name="TextBox 1">
          <a:extLst>
            <a:ext uri="{FF2B5EF4-FFF2-40B4-BE49-F238E27FC236}">
              <a16:creationId xmlns:a16="http://schemas.microsoft.com/office/drawing/2014/main" id="{FF43712E-BA2C-4809-83F2-86A9E3DB01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8" name="TextBox 1">
          <a:extLst>
            <a:ext uri="{FF2B5EF4-FFF2-40B4-BE49-F238E27FC236}">
              <a16:creationId xmlns:a16="http://schemas.microsoft.com/office/drawing/2014/main" id="{718E8EAF-4076-4F09-8939-4A80B9DDCB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69" name="TextBox 1">
          <a:extLst>
            <a:ext uri="{FF2B5EF4-FFF2-40B4-BE49-F238E27FC236}">
              <a16:creationId xmlns:a16="http://schemas.microsoft.com/office/drawing/2014/main" id="{4B70EB29-6B4B-4630-8389-49D4D67881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0" name="TextBox 1">
          <a:extLst>
            <a:ext uri="{FF2B5EF4-FFF2-40B4-BE49-F238E27FC236}">
              <a16:creationId xmlns:a16="http://schemas.microsoft.com/office/drawing/2014/main" id="{9283FC04-2DB3-4A38-966A-2385AF245A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1" name="TextBox 1">
          <a:extLst>
            <a:ext uri="{FF2B5EF4-FFF2-40B4-BE49-F238E27FC236}">
              <a16:creationId xmlns:a16="http://schemas.microsoft.com/office/drawing/2014/main" id="{697943CF-02DD-4FC3-A9A4-B31EDC430D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2" name="TextBox 1">
          <a:extLst>
            <a:ext uri="{FF2B5EF4-FFF2-40B4-BE49-F238E27FC236}">
              <a16:creationId xmlns:a16="http://schemas.microsoft.com/office/drawing/2014/main" id="{72E7C286-1A38-4080-8F27-70946FF400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3" name="TextBox 1">
          <a:extLst>
            <a:ext uri="{FF2B5EF4-FFF2-40B4-BE49-F238E27FC236}">
              <a16:creationId xmlns:a16="http://schemas.microsoft.com/office/drawing/2014/main" id="{2526E541-FDFC-4209-89C8-C9441FA8AE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4" name="TextBox 1">
          <a:extLst>
            <a:ext uri="{FF2B5EF4-FFF2-40B4-BE49-F238E27FC236}">
              <a16:creationId xmlns:a16="http://schemas.microsoft.com/office/drawing/2014/main" id="{B107B443-1225-42DB-B17D-7A437287C9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5" name="TextBox 1">
          <a:extLst>
            <a:ext uri="{FF2B5EF4-FFF2-40B4-BE49-F238E27FC236}">
              <a16:creationId xmlns:a16="http://schemas.microsoft.com/office/drawing/2014/main" id="{56D4C51B-75B1-4606-BE5A-AC68D9426F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6" name="TextBox 1">
          <a:extLst>
            <a:ext uri="{FF2B5EF4-FFF2-40B4-BE49-F238E27FC236}">
              <a16:creationId xmlns:a16="http://schemas.microsoft.com/office/drawing/2014/main" id="{41597CB5-BB0D-482D-94F9-24781364B7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7" name="TextBox 1">
          <a:extLst>
            <a:ext uri="{FF2B5EF4-FFF2-40B4-BE49-F238E27FC236}">
              <a16:creationId xmlns:a16="http://schemas.microsoft.com/office/drawing/2014/main" id="{CE226C13-1B1D-4E04-A64A-E35817B97D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8" name="TextBox 1">
          <a:extLst>
            <a:ext uri="{FF2B5EF4-FFF2-40B4-BE49-F238E27FC236}">
              <a16:creationId xmlns:a16="http://schemas.microsoft.com/office/drawing/2014/main" id="{66968A7F-61AD-473C-A63A-DFF6C13163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79" name="TextBox 1">
          <a:extLst>
            <a:ext uri="{FF2B5EF4-FFF2-40B4-BE49-F238E27FC236}">
              <a16:creationId xmlns:a16="http://schemas.microsoft.com/office/drawing/2014/main" id="{1B39AC38-2D6A-4BD2-94C9-6A099F7C90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0" name="TextBox 1">
          <a:extLst>
            <a:ext uri="{FF2B5EF4-FFF2-40B4-BE49-F238E27FC236}">
              <a16:creationId xmlns:a16="http://schemas.microsoft.com/office/drawing/2014/main" id="{18E6CE45-683C-4E58-B326-5D4AFE7DB2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1" name="TextBox 1">
          <a:extLst>
            <a:ext uri="{FF2B5EF4-FFF2-40B4-BE49-F238E27FC236}">
              <a16:creationId xmlns:a16="http://schemas.microsoft.com/office/drawing/2014/main" id="{722F3064-0974-43B7-812F-C1AB641714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2" name="TextBox 1">
          <a:extLst>
            <a:ext uri="{FF2B5EF4-FFF2-40B4-BE49-F238E27FC236}">
              <a16:creationId xmlns:a16="http://schemas.microsoft.com/office/drawing/2014/main" id="{797E25F6-CAB3-4E9D-AEB1-E4A3B53106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3" name="TextBox 1">
          <a:extLst>
            <a:ext uri="{FF2B5EF4-FFF2-40B4-BE49-F238E27FC236}">
              <a16:creationId xmlns:a16="http://schemas.microsoft.com/office/drawing/2014/main" id="{73F3A3E7-2E7A-4357-9F8F-EBA8947F5D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4" name="TextBox 1">
          <a:extLst>
            <a:ext uri="{FF2B5EF4-FFF2-40B4-BE49-F238E27FC236}">
              <a16:creationId xmlns:a16="http://schemas.microsoft.com/office/drawing/2014/main" id="{B2189034-FA5F-4A44-80B2-F5D6B580A3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5" name="TextBox 1">
          <a:extLst>
            <a:ext uri="{FF2B5EF4-FFF2-40B4-BE49-F238E27FC236}">
              <a16:creationId xmlns:a16="http://schemas.microsoft.com/office/drawing/2014/main" id="{1F129A96-738A-4032-8B74-4CA060A5C9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6" name="TextBox 1">
          <a:extLst>
            <a:ext uri="{FF2B5EF4-FFF2-40B4-BE49-F238E27FC236}">
              <a16:creationId xmlns:a16="http://schemas.microsoft.com/office/drawing/2014/main" id="{DDE6556A-6EE5-41C4-804F-FF8BA8EF1B0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7" name="TextBox 1">
          <a:extLst>
            <a:ext uri="{FF2B5EF4-FFF2-40B4-BE49-F238E27FC236}">
              <a16:creationId xmlns:a16="http://schemas.microsoft.com/office/drawing/2014/main" id="{3683718A-CA4F-4057-AC1E-3236FB5708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8" name="TextBox 1">
          <a:extLst>
            <a:ext uri="{FF2B5EF4-FFF2-40B4-BE49-F238E27FC236}">
              <a16:creationId xmlns:a16="http://schemas.microsoft.com/office/drawing/2014/main" id="{88EBD97E-C7F7-4A60-B76D-26CDB6DB33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89" name="TextBox 1">
          <a:extLst>
            <a:ext uri="{FF2B5EF4-FFF2-40B4-BE49-F238E27FC236}">
              <a16:creationId xmlns:a16="http://schemas.microsoft.com/office/drawing/2014/main" id="{55A9E219-8A1D-4050-9945-6679944CD0E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0" name="TextBox 1">
          <a:extLst>
            <a:ext uri="{FF2B5EF4-FFF2-40B4-BE49-F238E27FC236}">
              <a16:creationId xmlns:a16="http://schemas.microsoft.com/office/drawing/2014/main" id="{453D042D-9BD2-42B3-8001-A8C8D2AFE4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1" name="TextBox 1">
          <a:extLst>
            <a:ext uri="{FF2B5EF4-FFF2-40B4-BE49-F238E27FC236}">
              <a16:creationId xmlns:a16="http://schemas.microsoft.com/office/drawing/2014/main" id="{DFAE2727-2E17-41A5-8BD5-C69A7ACFD4E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2" name="TextBox 1">
          <a:extLst>
            <a:ext uri="{FF2B5EF4-FFF2-40B4-BE49-F238E27FC236}">
              <a16:creationId xmlns:a16="http://schemas.microsoft.com/office/drawing/2014/main" id="{917EED52-FB0D-4BD2-9EB5-607FB59543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3" name="TextBox 1">
          <a:extLst>
            <a:ext uri="{FF2B5EF4-FFF2-40B4-BE49-F238E27FC236}">
              <a16:creationId xmlns:a16="http://schemas.microsoft.com/office/drawing/2014/main" id="{573C44AD-3814-4989-9082-81259E30B8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4" name="TextBox 1">
          <a:extLst>
            <a:ext uri="{FF2B5EF4-FFF2-40B4-BE49-F238E27FC236}">
              <a16:creationId xmlns:a16="http://schemas.microsoft.com/office/drawing/2014/main" id="{CB13F4AC-8A1C-40BE-8558-8867FA824D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5" name="TextBox 1">
          <a:extLst>
            <a:ext uri="{FF2B5EF4-FFF2-40B4-BE49-F238E27FC236}">
              <a16:creationId xmlns:a16="http://schemas.microsoft.com/office/drawing/2014/main" id="{6152DFCD-0E83-4BB1-816F-BC8C321033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6" name="TextBox 1">
          <a:extLst>
            <a:ext uri="{FF2B5EF4-FFF2-40B4-BE49-F238E27FC236}">
              <a16:creationId xmlns:a16="http://schemas.microsoft.com/office/drawing/2014/main" id="{46AA1E70-4D60-49DD-AA19-1554E6C948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7" name="TextBox 1">
          <a:extLst>
            <a:ext uri="{FF2B5EF4-FFF2-40B4-BE49-F238E27FC236}">
              <a16:creationId xmlns:a16="http://schemas.microsoft.com/office/drawing/2014/main" id="{40FE0C93-0ECD-48F9-A3AD-C19E9A4B44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8" name="TextBox 1">
          <a:extLst>
            <a:ext uri="{FF2B5EF4-FFF2-40B4-BE49-F238E27FC236}">
              <a16:creationId xmlns:a16="http://schemas.microsoft.com/office/drawing/2014/main" id="{664F6657-F6F8-4041-95C9-5A77AAC0F6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699" name="TextBox 1">
          <a:extLst>
            <a:ext uri="{FF2B5EF4-FFF2-40B4-BE49-F238E27FC236}">
              <a16:creationId xmlns:a16="http://schemas.microsoft.com/office/drawing/2014/main" id="{6EBF9E3B-8C13-47E0-AC28-07A7B17F21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0" name="TextBox 1">
          <a:extLst>
            <a:ext uri="{FF2B5EF4-FFF2-40B4-BE49-F238E27FC236}">
              <a16:creationId xmlns:a16="http://schemas.microsoft.com/office/drawing/2014/main" id="{BF5F2F0C-583B-4974-93A9-9A11939792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1" name="TextBox 1">
          <a:extLst>
            <a:ext uri="{FF2B5EF4-FFF2-40B4-BE49-F238E27FC236}">
              <a16:creationId xmlns:a16="http://schemas.microsoft.com/office/drawing/2014/main" id="{F24934D0-B0EC-4E36-BB0F-5E689FE22A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2" name="TextBox 1">
          <a:extLst>
            <a:ext uri="{FF2B5EF4-FFF2-40B4-BE49-F238E27FC236}">
              <a16:creationId xmlns:a16="http://schemas.microsoft.com/office/drawing/2014/main" id="{04412AAB-A9A7-4A68-A2CF-40F62BD9F3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3" name="TextBox 1">
          <a:extLst>
            <a:ext uri="{FF2B5EF4-FFF2-40B4-BE49-F238E27FC236}">
              <a16:creationId xmlns:a16="http://schemas.microsoft.com/office/drawing/2014/main" id="{1B986B1D-69F6-4E14-A249-957B4FA186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4" name="TextBox 1">
          <a:extLst>
            <a:ext uri="{FF2B5EF4-FFF2-40B4-BE49-F238E27FC236}">
              <a16:creationId xmlns:a16="http://schemas.microsoft.com/office/drawing/2014/main" id="{185771CE-60ED-4354-9F4D-24BF28B9EF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5" name="TextBox 1">
          <a:extLst>
            <a:ext uri="{FF2B5EF4-FFF2-40B4-BE49-F238E27FC236}">
              <a16:creationId xmlns:a16="http://schemas.microsoft.com/office/drawing/2014/main" id="{C7C06DAE-715F-442A-A8A2-9266A476D9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6" name="TextBox 1">
          <a:extLst>
            <a:ext uri="{FF2B5EF4-FFF2-40B4-BE49-F238E27FC236}">
              <a16:creationId xmlns:a16="http://schemas.microsoft.com/office/drawing/2014/main" id="{F3EF4000-52C8-4C41-A111-A274DC6DBF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7" name="TextBox 1">
          <a:extLst>
            <a:ext uri="{FF2B5EF4-FFF2-40B4-BE49-F238E27FC236}">
              <a16:creationId xmlns:a16="http://schemas.microsoft.com/office/drawing/2014/main" id="{50401B23-366A-479D-91DE-007A2A9CFD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8" name="TextBox 1">
          <a:extLst>
            <a:ext uri="{FF2B5EF4-FFF2-40B4-BE49-F238E27FC236}">
              <a16:creationId xmlns:a16="http://schemas.microsoft.com/office/drawing/2014/main" id="{45E18438-3161-4422-8B5A-A34A1D7F5B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09" name="TextBox 1">
          <a:extLst>
            <a:ext uri="{FF2B5EF4-FFF2-40B4-BE49-F238E27FC236}">
              <a16:creationId xmlns:a16="http://schemas.microsoft.com/office/drawing/2014/main" id="{7CD68232-AE54-4025-BDD7-5E4A6ECF65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0" name="TextBox 1">
          <a:extLst>
            <a:ext uri="{FF2B5EF4-FFF2-40B4-BE49-F238E27FC236}">
              <a16:creationId xmlns:a16="http://schemas.microsoft.com/office/drawing/2014/main" id="{5EE96258-C602-4B22-B1D6-5B15EB0DDB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1" name="TextBox 1">
          <a:extLst>
            <a:ext uri="{FF2B5EF4-FFF2-40B4-BE49-F238E27FC236}">
              <a16:creationId xmlns:a16="http://schemas.microsoft.com/office/drawing/2014/main" id="{94EE01DA-35F7-49FB-84D3-E59405DB93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2" name="TextBox 1">
          <a:extLst>
            <a:ext uri="{FF2B5EF4-FFF2-40B4-BE49-F238E27FC236}">
              <a16:creationId xmlns:a16="http://schemas.microsoft.com/office/drawing/2014/main" id="{203C7615-8C46-473C-A5F2-4FDFC85FE9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3" name="TextBox 1">
          <a:extLst>
            <a:ext uri="{FF2B5EF4-FFF2-40B4-BE49-F238E27FC236}">
              <a16:creationId xmlns:a16="http://schemas.microsoft.com/office/drawing/2014/main" id="{2D57B2A4-97DD-41F1-9CBE-4FEEDB3DDB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4" name="TextBox 1">
          <a:extLst>
            <a:ext uri="{FF2B5EF4-FFF2-40B4-BE49-F238E27FC236}">
              <a16:creationId xmlns:a16="http://schemas.microsoft.com/office/drawing/2014/main" id="{CEB1B78E-61AA-44C0-9C74-4184E4F240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5" name="TextBox 1">
          <a:extLst>
            <a:ext uri="{FF2B5EF4-FFF2-40B4-BE49-F238E27FC236}">
              <a16:creationId xmlns:a16="http://schemas.microsoft.com/office/drawing/2014/main" id="{FCA88C83-E268-4C50-872E-AB7BCEB9F8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6" name="TextBox 1">
          <a:extLst>
            <a:ext uri="{FF2B5EF4-FFF2-40B4-BE49-F238E27FC236}">
              <a16:creationId xmlns:a16="http://schemas.microsoft.com/office/drawing/2014/main" id="{584B5B44-5927-45F9-9887-D72131AF387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7" name="TextBox 1">
          <a:extLst>
            <a:ext uri="{FF2B5EF4-FFF2-40B4-BE49-F238E27FC236}">
              <a16:creationId xmlns:a16="http://schemas.microsoft.com/office/drawing/2014/main" id="{28D2DDDC-15BE-44BA-8C7B-9E12A10B0E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8" name="TextBox 1">
          <a:extLst>
            <a:ext uri="{FF2B5EF4-FFF2-40B4-BE49-F238E27FC236}">
              <a16:creationId xmlns:a16="http://schemas.microsoft.com/office/drawing/2014/main" id="{252167FD-9CE2-4D5D-AFA0-876FD75DC4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19" name="TextBox 1">
          <a:extLst>
            <a:ext uri="{FF2B5EF4-FFF2-40B4-BE49-F238E27FC236}">
              <a16:creationId xmlns:a16="http://schemas.microsoft.com/office/drawing/2014/main" id="{506D82BD-63AA-4F7D-BAC5-ECB93AE72C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20" name="TextBox 1">
          <a:extLst>
            <a:ext uri="{FF2B5EF4-FFF2-40B4-BE49-F238E27FC236}">
              <a16:creationId xmlns:a16="http://schemas.microsoft.com/office/drawing/2014/main" id="{095C0180-FF2F-4F0F-926D-DD97EA7FF7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21" name="TextBox 1">
          <a:extLst>
            <a:ext uri="{FF2B5EF4-FFF2-40B4-BE49-F238E27FC236}">
              <a16:creationId xmlns:a16="http://schemas.microsoft.com/office/drawing/2014/main" id="{540C7EFE-19C2-4840-8B85-D9C48BED8B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22" name="TextBox 1">
          <a:extLst>
            <a:ext uri="{FF2B5EF4-FFF2-40B4-BE49-F238E27FC236}">
              <a16:creationId xmlns:a16="http://schemas.microsoft.com/office/drawing/2014/main" id="{50CC9F95-FC5E-47F6-9F3E-5241619FC5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23" name="TextBox 1">
          <a:extLst>
            <a:ext uri="{FF2B5EF4-FFF2-40B4-BE49-F238E27FC236}">
              <a16:creationId xmlns:a16="http://schemas.microsoft.com/office/drawing/2014/main" id="{6E00B7EA-518D-4000-8105-D67D8EB3BF9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24" name="TextBox 1">
          <a:extLst>
            <a:ext uri="{FF2B5EF4-FFF2-40B4-BE49-F238E27FC236}">
              <a16:creationId xmlns:a16="http://schemas.microsoft.com/office/drawing/2014/main" id="{3C5623AD-CC4B-4859-9F24-F1A4757315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25" name="TextBox 1">
          <a:extLst>
            <a:ext uri="{FF2B5EF4-FFF2-40B4-BE49-F238E27FC236}">
              <a16:creationId xmlns:a16="http://schemas.microsoft.com/office/drawing/2014/main" id="{3C017589-2382-472F-9B71-0B4F61C517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26" name="TextBox 1">
          <a:extLst>
            <a:ext uri="{FF2B5EF4-FFF2-40B4-BE49-F238E27FC236}">
              <a16:creationId xmlns:a16="http://schemas.microsoft.com/office/drawing/2014/main" id="{6B71FD11-A98B-4CD6-9617-126BB3FC59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727" name="TextBox 1">
          <a:extLst>
            <a:ext uri="{FF2B5EF4-FFF2-40B4-BE49-F238E27FC236}">
              <a16:creationId xmlns:a16="http://schemas.microsoft.com/office/drawing/2014/main" id="{249EA0C4-4C76-43A6-9918-6A0C169215B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728" name="TextBox 1">
          <a:extLst>
            <a:ext uri="{FF2B5EF4-FFF2-40B4-BE49-F238E27FC236}">
              <a16:creationId xmlns:a16="http://schemas.microsoft.com/office/drawing/2014/main" id="{E82F33CD-B2C6-480E-85D1-732A573D693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729" name="TextBox 1">
          <a:extLst>
            <a:ext uri="{FF2B5EF4-FFF2-40B4-BE49-F238E27FC236}">
              <a16:creationId xmlns:a16="http://schemas.microsoft.com/office/drawing/2014/main" id="{1192EE66-53BA-400F-A046-96BD4D08A7D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730" name="TextBox 1">
          <a:extLst>
            <a:ext uri="{FF2B5EF4-FFF2-40B4-BE49-F238E27FC236}">
              <a16:creationId xmlns:a16="http://schemas.microsoft.com/office/drawing/2014/main" id="{47991FD8-B97C-4B5C-B40B-DF3DCF9A7E72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731" name="TextBox 1">
          <a:extLst>
            <a:ext uri="{FF2B5EF4-FFF2-40B4-BE49-F238E27FC236}">
              <a16:creationId xmlns:a16="http://schemas.microsoft.com/office/drawing/2014/main" id="{AB84FC20-B26A-4C81-85FB-98190B9BDF15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732" name="TextBox 1">
          <a:extLst>
            <a:ext uri="{FF2B5EF4-FFF2-40B4-BE49-F238E27FC236}">
              <a16:creationId xmlns:a16="http://schemas.microsoft.com/office/drawing/2014/main" id="{E21F3E25-4B14-426F-8BA3-A6E39037609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4733" name="TextBox 1">
          <a:extLst>
            <a:ext uri="{FF2B5EF4-FFF2-40B4-BE49-F238E27FC236}">
              <a16:creationId xmlns:a16="http://schemas.microsoft.com/office/drawing/2014/main" id="{D3704E01-5F1A-4FC1-905E-BD34075A5CC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34" name="TextBox 1">
          <a:extLst>
            <a:ext uri="{FF2B5EF4-FFF2-40B4-BE49-F238E27FC236}">
              <a16:creationId xmlns:a16="http://schemas.microsoft.com/office/drawing/2014/main" id="{EA05998C-8536-4BDB-84E6-8C1444E54C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35" name="TextBox 1">
          <a:extLst>
            <a:ext uri="{FF2B5EF4-FFF2-40B4-BE49-F238E27FC236}">
              <a16:creationId xmlns:a16="http://schemas.microsoft.com/office/drawing/2014/main" id="{99D15EA7-3FA5-4BE2-8FD2-2A131566B5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36" name="TextBox 1">
          <a:extLst>
            <a:ext uri="{FF2B5EF4-FFF2-40B4-BE49-F238E27FC236}">
              <a16:creationId xmlns:a16="http://schemas.microsoft.com/office/drawing/2014/main" id="{EDCFFAC4-B9F2-4CDF-8CEE-E4867016334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37" name="TextBox 1">
          <a:extLst>
            <a:ext uri="{FF2B5EF4-FFF2-40B4-BE49-F238E27FC236}">
              <a16:creationId xmlns:a16="http://schemas.microsoft.com/office/drawing/2014/main" id="{157A2D44-3C5A-489F-B3D0-7CC4B35BB7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38" name="TextBox 1">
          <a:extLst>
            <a:ext uri="{FF2B5EF4-FFF2-40B4-BE49-F238E27FC236}">
              <a16:creationId xmlns:a16="http://schemas.microsoft.com/office/drawing/2014/main" id="{23A9133F-284E-44F1-B939-929F74BC1E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39" name="TextBox 1">
          <a:extLst>
            <a:ext uri="{FF2B5EF4-FFF2-40B4-BE49-F238E27FC236}">
              <a16:creationId xmlns:a16="http://schemas.microsoft.com/office/drawing/2014/main" id="{CE0132B8-60C8-4E76-8DA5-2CC7731BE0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0" name="TextBox 1">
          <a:extLst>
            <a:ext uri="{FF2B5EF4-FFF2-40B4-BE49-F238E27FC236}">
              <a16:creationId xmlns:a16="http://schemas.microsoft.com/office/drawing/2014/main" id="{BA4E26DA-36E9-4B37-9937-27EAE3DA92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1" name="TextBox 1">
          <a:extLst>
            <a:ext uri="{FF2B5EF4-FFF2-40B4-BE49-F238E27FC236}">
              <a16:creationId xmlns:a16="http://schemas.microsoft.com/office/drawing/2014/main" id="{0EB842C9-3C86-433C-9519-CEC5871B5F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2" name="TextBox 1">
          <a:extLst>
            <a:ext uri="{FF2B5EF4-FFF2-40B4-BE49-F238E27FC236}">
              <a16:creationId xmlns:a16="http://schemas.microsoft.com/office/drawing/2014/main" id="{BD67B606-972C-4E5D-8F45-C103EB35D4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3" name="TextBox 1">
          <a:extLst>
            <a:ext uri="{FF2B5EF4-FFF2-40B4-BE49-F238E27FC236}">
              <a16:creationId xmlns:a16="http://schemas.microsoft.com/office/drawing/2014/main" id="{D9FDDD20-5BF1-4F9B-84CD-F14EC8176A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4" name="TextBox 1">
          <a:extLst>
            <a:ext uri="{FF2B5EF4-FFF2-40B4-BE49-F238E27FC236}">
              <a16:creationId xmlns:a16="http://schemas.microsoft.com/office/drawing/2014/main" id="{0919545A-40E8-4950-B162-626B095308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5" name="TextBox 1">
          <a:extLst>
            <a:ext uri="{FF2B5EF4-FFF2-40B4-BE49-F238E27FC236}">
              <a16:creationId xmlns:a16="http://schemas.microsoft.com/office/drawing/2014/main" id="{2D7C9459-3C7C-467B-B580-6FD0813765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6" name="TextBox 1">
          <a:extLst>
            <a:ext uri="{FF2B5EF4-FFF2-40B4-BE49-F238E27FC236}">
              <a16:creationId xmlns:a16="http://schemas.microsoft.com/office/drawing/2014/main" id="{9C91131D-C35E-457E-BE83-A3EF9E4AFB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7" name="TextBox 1">
          <a:extLst>
            <a:ext uri="{FF2B5EF4-FFF2-40B4-BE49-F238E27FC236}">
              <a16:creationId xmlns:a16="http://schemas.microsoft.com/office/drawing/2014/main" id="{AA7E4565-F876-4648-BEA7-6886E855D4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8" name="TextBox 1">
          <a:extLst>
            <a:ext uri="{FF2B5EF4-FFF2-40B4-BE49-F238E27FC236}">
              <a16:creationId xmlns:a16="http://schemas.microsoft.com/office/drawing/2014/main" id="{E2F011DB-13C0-4170-95C9-58F624E04F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49" name="TextBox 1">
          <a:extLst>
            <a:ext uri="{FF2B5EF4-FFF2-40B4-BE49-F238E27FC236}">
              <a16:creationId xmlns:a16="http://schemas.microsoft.com/office/drawing/2014/main" id="{CDD8E6C0-6AB9-4F3D-9F5E-CC1569F8CF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0" name="TextBox 1">
          <a:extLst>
            <a:ext uri="{FF2B5EF4-FFF2-40B4-BE49-F238E27FC236}">
              <a16:creationId xmlns:a16="http://schemas.microsoft.com/office/drawing/2014/main" id="{4299B0A0-EC9C-4F56-90D6-BEF0F3C77C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1" name="TextBox 1">
          <a:extLst>
            <a:ext uri="{FF2B5EF4-FFF2-40B4-BE49-F238E27FC236}">
              <a16:creationId xmlns:a16="http://schemas.microsoft.com/office/drawing/2014/main" id="{6EB6AAC3-149D-40BB-B3F3-92A0ED57A4D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2" name="TextBox 1">
          <a:extLst>
            <a:ext uri="{FF2B5EF4-FFF2-40B4-BE49-F238E27FC236}">
              <a16:creationId xmlns:a16="http://schemas.microsoft.com/office/drawing/2014/main" id="{4D1297E6-B70E-4830-9A07-1BAC3B8844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3" name="TextBox 1">
          <a:extLst>
            <a:ext uri="{FF2B5EF4-FFF2-40B4-BE49-F238E27FC236}">
              <a16:creationId xmlns:a16="http://schemas.microsoft.com/office/drawing/2014/main" id="{C1535A59-BBB6-40DF-B2AB-21C4E8D7F9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4" name="TextBox 1">
          <a:extLst>
            <a:ext uri="{FF2B5EF4-FFF2-40B4-BE49-F238E27FC236}">
              <a16:creationId xmlns:a16="http://schemas.microsoft.com/office/drawing/2014/main" id="{82CE0100-20F1-47F4-BC2F-4E2C246479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5" name="TextBox 1">
          <a:extLst>
            <a:ext uri="{FF2B5EF4-FFF2-40B4-BE49-F238E27FC236}">
              <a16:creationId xmlns:a16="http://schemas.microsoft.com/office/drawing/2014/main" id="{3FDB4A20-814D-4255-8B95-18CAF99E00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6" name="TextBox 1">
          <a:extLst>
            <a:ext uri="{FF2B5EF4-FFF2-40B4-BE49-F238E27FC236}">
              <a16:creationId xmlns:a16="http://schemas.microsoft.com/office/drawing/2014/main" id="{C612D6F4-6D74-4C31-8D7B-4DB55DB1CC2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7" name="TextBox 1">
          <a:extLst>
            <a:ext uri="{FF2B5EF4-FFF2-40B4-BE49-F238E27FC236}">
              <a16:creationId xmlns:a16="http://schemas.microsoft.com/office/drawing/2014/main" id="{977AAF64-F194-4D74-9056-EBB903D824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8" name="TextBox 1">
          <a:extLst>
            <a:ext uri="{FF2B5EF4-FFF2-40B4-BE49-F238E27FC236}">
              <a16:creationId xmlns:a16="http://schemas.microsoft.com/office/drawing/2014/main" id="{6BC8219A-8EE0-4409-BE75-F181B82FD6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59" name="TextBox 1">
          <a:extLst>
            <a:ext uri="{FF2B5EF4-FFF2-40B4-BE49-F238E27FC236}">
              <a16:creationId xmlns:a16="http://schemas.microsoft.com/office/drawing/2014/main" id="{DA346F78-F65B-474D-B76B-DEFDF8AC44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0" name="TextBox 1">
          <a:extLst>
            <a:ext uri="{FF2B5EF4-FFF2-40B4-BE49-F238E27FC236}">
              <a16:creationId xmlns:a16="http://schemas.microsoft.com/office/drawing/2014/main" id="{9F39C21C-FBF5-472D-BFB9-C853CFCE65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1" name="TextBox 1">
          <a:extLst>
            <a:ext uri="{FF2B5EF4-FFF2-40B4-BE49-F238E27FC236}">
              <a16:creationId xmlns:a16="http://schemas.microsoft.com/office/drawing/2014/main" id="{67EC9B48-FCAD-44FA-AE18-F9414169A6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2" name="TextBox 1">
          <a:extLst>
            <a:ext uri="{FF2B5EF4-FFF2-40B4-BE49-F238E27FC236}">
              <a16:creationId xmlns:a16="http://schemas.microsoft.com/office/drawing/2014/main" id="{C78C1494-5CCD-4C54-B38D-585EAB3871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3" name="TextBox 1">
          <a:extLst>
            <a:ext uri="{FF2B5EF4-FFF2-40B4-BE49-F238E27FC236}">
              <a16:creationId xmlns:a16="http://schemas.microsoft.com/office/drawing/2014/main" id="{1995FE94-9334-408B-B1DF-1960B67D16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4" name="TextBox 1">
          <a:extLst>
            <a:ext uri="{FF2B5EF4-FFF2-40B4-BE49-F238E27FC236}">
              <a16:creationId xmlns:a16="http://schemas.microsoft.com/office/drawing/2014/main" id="{4D13FB1E-27F0-4232-9769-9BC4F7F38F2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5" name="TextBox 1">
          <a:extLst>
            <a:ext uri="{FF2B5EF4-FFF2-40B4-BE49-F238E27FC236}">
              <a16:creationId xmlns:a16="http://schemas.microsoft.com/office/drawing/2014/main" id="{4A600704-957C-4BB1-9742-2D6353132F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6" name="TextBox 1">
          <a:extLst>
            <a:ext uri="{FF2B5EF4-FFF2-40B4-BE49-F238E27FC236}">
              <a16:creationId xmlns:a16="http://schemas.microsoft.com/office/drawing/2014/main" id="{FEC29576-1F68-40E7-9369-BEE4971CA0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7" name="TextBox 1">
          <a:extLst>
            <a:ext uri="{FF2B5EF4-FFF2-40B4-BE49-F238E27FC236}">
              <a16:creationId xmlns:a16="http://schemas.microsoft.com/office/drawing/2014/main" id="{3BFFA49C-9705-48CA-A822-FEB4D71F00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8" name="TextBox 1">
          <a:extLst>
            <a:ext uri="{FF2B5EF4-FFF2-40B4-BE49-F238E27FC236}">
              <a16:creationId xmlns:a16="http://schemas.microsoft.com/office/drawing/2014/main" id="{588501A9-55DF-480B-BDD9-3324A9AE15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69" name="TextBox 1">
          <a:extLst>
            <a:ext uri="{FF2B5EF4-FFF2-40B4-BE49-F238E27FC236}">
              <a16:creationId xmlns:a16="http://schemas.microsoft.com/office/drawing/2014/main" id="{070EF652-F685-4839-B1B4-C48230E7A5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0" name="TextBox 1">
          <a:extLst>
            <a:ext uri="{FF2B5EF4-FFF2-40B4-BE49-F238E27FC236}">
              <a16:creationId xmlns:a16="http://schemas.microsoft.com/office/drawing/2014/main" id="{05AFEA44-19CF-45DF-8883-2AC66356CE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1" name="TextBox 1">
          <a:extLst>
            <a:ext uri="{FF2B5EF4-FFF2-40B4-BE49-F238E27FC236}">
              <a16:creationId xmlns:a16="http://schemas.microsoft.com/office/drawing/2014/main" id="{10A21601-89EA-4ECD-8BE7-A5083C7D16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2" name="TextBox 1">
          <a:extLst>
            <a:ext uri="{FF2B5EF4-FFF2-40B4-BE49-F238E27FC236}">
              <a16:creationId xmlns:a16="http://schemas.microsoft.com/office/drawing/2014/main" id="{86FAB74A-11FB-4CF9-AD3C-09A775079C3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3" name="TextBox 1">
          <a:extLst>
            <a:ext uri="{FF2B5EF4-FFF2-40B4-BE49-F238E27FC236}">
              <a16:creationId xmlns:a16="http://schemas.microsoft.com/office/drawing/2014/main" id="{DD1E215A-04B5-414F-AEFB-049D93FAA2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4" name="TextBox 1">
          <a:extLst>
            <a:ext uri="{FF2B5EF4-FFF2-40B4-BE49-F238E27FC236}">
              <a16:creationId xmlns:a16="http://schemas.microsoft.com/office/drawing/2014/main" id="{569EDA42-6C5F-42CA-B50D-1F80B7B8C2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5" name="TextBox 1">
          <a:extLst>
            <a:ext uri="{FF2B5EF4-FFF2-40B4-BE49-F238E27FC236}">
              <a16:creationId xmlns:a16="http://schemas.microsoft.com/office/drawing/2014/main" id="{0CBB8C3D-A19D-4C53-83CE-5A056F493E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6" name="TextBox 1">
          <a:extLst>
            <a:ext uri="{FF2B5EF4-FFF2-40B4-BE49-F238E27FC236}">
              <a16:creationId xmlns:a16="http://schemas.microsoft.com/office/drawing/2014/main" id="{7ADCA3BA-A860-44C2-9B02-ED277F8526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7" name="TextBox 1">
          <a:extLst>
            <a:ext uri="{FF2B5EF4-FFF2-40B4-BE49-F238E27FC236}">
              <a16:creationId xmlns:a16="http://schemas.microsoft.com/office/drawing/2014/main" id="{0D4538AE-8801-4D31-ABFD-2DA253208C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8" name="TextBox 1">
          <a:extLst>
            <a:ext uri="{FF2B5EF4-FFF2-40B4-BE49-F238E27FC236}">
              <a16:creationId xmlns:a16="http://schemas.microsoft.com/office/drawing/2014/main" id="{50577045-A886-4549-BC2A-3AC20701D5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79" name="TextBox 1">
          <a:extLst>
            <a:ext uri="{FF2B5EF4-FFF2-40B4-BE49-F238E27FC236}">
              <a16:creationId xmlns:a16="http://schemas.microsoft.com/office/drawing/2014/main" id="{00F0A710-FC53-4989-9C39-02EF0393E9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0" name="TextBox 1">
          <a:extLst>
            <a:ext uri="{FF2B5EF4-FFF2-40B4-BE49-F238E27FC236}">
              <a16:creationId xmlns:a16="http://schemas.microsoft.com/office/drawing/2014/main" id="{81864021-592C-4DBD-89EB-4E1B9AC30A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1" name="TextBox 1">
          <a:extLst>
            <a:ext uri="{FF2B5EF4-FFF2-40B4-BE49-F238E27FC236}">
              <a16:creationId xmlns:a16="http://schemas.microsoft.com/office/drawing/2014/main" id="{90E6B5B7-9AE0-44AA-AFC6-9FF7844F30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2" name="TextBox 1">
          <a:extLst>
            <a:ext uri="{FF2B5EF4-FFF2-40B4-BE49-F238E27FC236}">
              <a16:creationId xmlns:a16="http://schemas.microsoft.com/office/drawing/2014/main" id="{A31BE2E5-C8ED-4412-8B60-FAC4C68A76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3" name="TextBox 1">
          <a:extLst>
            <a:ext uri="{FF2B5EF4-FFF2-40B4-BE49-F238E27FC236}">
              <a16:creationId xmlns:a16="http://schemas.microsoft.com/office/drawing/2014/main" id="{74B1E97E-71FF-4F3D-AAFF-8A68A9E2FC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4" name="TextBox 1">
          <a:extLst>
            <a:ext uri="{FF2B5EF4-FFF2-40B4-BE49-F238E27FC236}">
              <a16:creationId xmlns:a16="http://schemas.microsoft.com/office/drawing/2014/main" id="{18CFD3D6-FDDC-4991-A276-3D5C37169DE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5" name="TextBox 1">
          <a:extLst>
            <a:ext uri="{FF2B5EF4-FFF2-40B4-BE49-F238E27FC236}">
              <a16:creationId xmlns:a16="http://schemas.microsoft.com/office/drawing/2014/main" id="{214C8494-A8E2-45BD-8D71-6F3110E594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6" name="TextBox 1">
          <a:extLst>
            <a:ext uri="{FF2B5EF4-FFF2-40B4-BE49-F238E27FC236}">
              <a16:creationId xmlns:a16="http://schemas.microsoft.com/office/drawing/2014/main" id="{D2E016E6-5E53-4646-9725-A45F17BDF0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7" name="TextBox 1">
          <a:extLst>
            <a:ext uri="{FF2B5EF4-FFF2-40B4-BE49-F238E27FC236}">
              <a16:creationId xmlns:a16="http://schemas.microsoft.com/office/drawing/2014/main" id="{67B4FDE4-54A9-4455-98A4-CA710CDC4F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8" name="TextBox 1">
          <a:extLst>
            <a:ext uri="{FF2B5EF4-FFF2-40B4-BE49-F238E27FC236}">
              <a16:creationId xmlns:a16="http://schemas.microsoft.com/office/drawing/2014/main" id="{BA36BAD7-3CA7-4440-B7E3-F9F980A664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89" name="TextBox 1">
          <a:extLst>
            <a:ext uri="{FF2B5EF4-FFF2-40B4-BE49-F238E27FC236}">
              <a16:creationId xmlns:a16="http://schemas.microsoft.com/office/drawing/2014/main" id="{4E6E0059-7C81-4944-86BD-AF43A53D95E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0" name="TextBox 1">
          <a:extLst>
            <a:ext uri="{FF2B5EF4-FFF2-40B4-BE49-F238E27FC236}">
              <a16:creationId xmlns:a16="http://schemas.microsoft.com/office/drawing/2014/main" id="{62803C3C-EB62-42E0-9388-659D0CE75B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1" name="TextBox 1">
          <a:extLst>
            <a:ext uri="{FF2B5EF4-FFF2-40B4-BE49-F238E27FC236}">
              <a16:creationId xmlns:a16="http://schemas.microsoft.com/office/drawing/2014/main" id="{EFE44EA7-13D3-432C-B188-71107E0869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2" name="TextBox 1">
          <a:extLst>
            <a:ext uri="{FF2B5EF4-FFF2-40B4-BE49-F238E27FC236}">
              <a16:creationId xmlns:a16="http://schemas.microsoft.com/office/drawing/2014/main" id="{B7114335-9B4C-4E7E-BF91-DECA185328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3" name="TextBox 1">
          <a:extLst>
            <a:ext uri="{FF2B5EF4-FFF2-40B4-BE49-F238E27FC236}">
              <a16:creationId xmlns:a16="http://schemas.microsoft.com/office/drawing/2014/main" id="{60E77DA3-FA91-411F-B295-27E99B36F8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4" name="TextBox 1">
          <a:extLst>
            <a:ext uri="{FF2B5EF4-FFF2-40B4-BE49-F238E27FC236}">
              <a16:creationId xmlns:a16="http://schemas.microsoft.com/office/drawing/2014/main" id="{CFD94D26-FC15-4873-8CD8-6232E96A04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5" name="TextBox 1">
          <a:extLst>
            <a:ext uri="{FF2B5EF4-FFF2-40B4-BE49-F238E27FC236}">
              <a16:creationId xmlns:a16="http://schemas.microsoft.com/office/drawing/2014/main" id="{30479E68-4AFD-4F39-9B73-03D9521065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6" name="TextBox 1">
          <a:extLst>
            <a:ext uri="{FF2B5EF4-FFF2-40B4-BE49-F238E27FC236}">
              <a16:creationId xmlns:a16="http://schemas.microsoft.com/office/drawing/2014/main" id="{FFDF4635-D418-4A2D-8BAF-1607A8BBA6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7" name="TextBox 1">
          <a:extLst>
            <a:ext uri="{FF2B5EF4-FFF2-40B4-BE49-F238E27FC236}">
              <a16:creationId xmlns:a16="http://schemas.microsoft.com/office/drawing/2014/main" id="{9F2995E5-8482-4E99-AEDB-0CDDFF4000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8" name="TextBox 1">
          <a:extLst>
            <a:ext uri="{FF2B5EF4-FFF2-40B4-BE49-F238E27FC236}">
              <a16:creationId xmlns:a16="http://schemas.microsoft.com/office/drawing/2014/main" id="{595BF258-5CC6-4789-A1D6-E640D8852A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799" name="TextBox 1">
          <a:extLst>
            <a:ext uri="{FF2B5EF4-FFF2-40B4-BE49-F238E27FC236}">
              <a16:creationId xmlns:a16="http://schemas.microsoft.com/office/drawing/2014/main" id="{A6E2EB28-F88B-46E8-90EC-AC813F4F0C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0" name="TextBox 1">
          <a:extLst>
            <a:ext uri="{FF2B5EF4-FFF2-40B4-BE49-F238E27FC236}">
              <a16:creationId xmlns:a16="http://schemas.microsoft.com/office/drawing/2014/main" id="{09E6D361-226C-4637-86E8-AF91B2EE6E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1" name="TextBox 1">
          <a:extLst>
            <a:ext uri="{FF2B5EF4-FFF2-40B4-BE49-F238E27FC236}">
              <a16:creationId xmlns:a16="http://schemas.microsoft.com/office/drawing/2014/main" id="{6AFA992F-A7A0-46AE-A187-DD6BCB8CD9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2" name="TextBox 1">
          <a:extLst>
            <a:ext uri="{FF2B5EF4-FFF2-40B4-BE49-F238E27FC236}">
              <a16:creationId xmlns:a16="http://schemas.microsoft.com/office/drawing/2014/main" id="{54C3E6E1-55BB-43DF-A577-63AFD145C7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3" name="TextBox 1">
          <a:extLst>
            <a:ext uri="{FF2B5EF4-FFF2-40B4-BE49-F238E27FC236}">
              <a16:creationId xmlns:a16="http://schemas.microsoft.com/office/drawing/2014/main" id="{CEFBFAE3-0BFF-4871-B6B9-D426147100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4" name="TextBox 1">
          <a:extLst>
            <a:ext uri="{FF2B5EF4-FFF2-40B4-BE49-F238E27FC236}">
              <a16:creationId xmlns:a16="http://schemas.microsoft.com/office/drawing/2014/main" id="{4A1C8640-C6B4-4207-9A63-B972CE6D1B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5" name="TextBox 1">
          <a:extLst>
            <a:ext uri="{FF2B5EF4-FFF2-40B4-BE49-F238E27FC236}">
              <a16:creationId xmlns:a16="http://schemas.microsoft.com/office/drawing/2014/main" id="{4B9ECEA7-BBB1-4491-B8E9-362C34EC39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6" name="TextBox 1">
          <a:extLst>
            <a:ext uri="{FF2B5EF4-FFF2-40B4-BE49-F238E27FC236}">
              <a16:creationId xmlns:a16="http://schemas.microsoft.com/office/drawing/2014/main" id="{526E82F5-7B4F-4A88-B0A1-9E1E964DC4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7" name="TextBox 1">
          <a:extLst>
            <a:ext uri="{FF2B5EF4-FFF2-40B4-BE49-F238E27FC236}">
              <a16:creationId xmlns:a16="http://schemas.microsoft.com/office/drawing/2014/main" id="{95AEF2C3-7CEE-4730-A66A-935CBD7F8D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8" name="TextBox 1">
          <a:extLst>
            <a:ext uri="{FF2B5EF4-FFF2-40B4-BE49-F238E27FC236}">
              <a16:creationId xmlns:a16="http://schemas.microsoft.com/office/drawing/2014/main" id="{F4A2DAE5-B92F-4A19-9609-261C1DBCE6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09" name="TextBox 1">
          <a:extLst>
            <a:ext uri="{FF2B5EF4-FFF2-40B4-BE49-F238E27FC236}">
              <a16:creationId xmlns:a16="http://schemas.microsoft.com/office/drawing/2014/main" id="{A7F9F067-9AB0-45AF-AEA2-99E3BAE41D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0" name="TextBox 1">
          <a:extLst>
            <a:ext uri="{FF2B5EF4-FFF2-40B4-BE49-F238E27FC236}">
              <a16:creationId xmlns:a16="http://schemas.microsoft.com/office/drawing/2014/main" id="{2B76B3EC-11FB-4B56-8796-7906F0351E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1" name="TextBox 1">
          <a:extLst>
            <a:ext uri="{FF2B5EF4-FFF2-40B4-BE49-F238E27FC236}">
              <a16:creationId xmlns:a16="http://schemas.microsoft.com/office/drawing/2014/main" id="{59EC7787-4D96-4A06-9064-1D08EB5092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2" name="TextBox 1">
          <a:extLst>
            <a:ext uri="{FF2B5EF4-FFF2-40B4-BE49-F238E27FC236}">
              <a16:creationId xmlns:a16="http://schemas.microsoft.com/office/drawing/2014/main" id="{32AE9903-1533-4F5C-A61E-6F9BEAE1987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3" name="TextBox 1">
          <a:extLst>
            <a:ext uri="{FF2B5EF4-FFF2-40B4-BE49-F238E27FC236}">
              <a16:creationId xmlns:a16="http://schemas.microsoft.com/office/drawing/2014/main" id="{77DB4B35-207C-44FF-8E52-69DD5F8C1E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4" name="TextBox 1">
          <a:extLst>
            <a:ext uri="{FF2B5EF4-FFF2-40B4-BE49-F238E27FC236}">
              <a16:creationId xmlns:a16="http://schemas.microsoft.com/office/drawing/2014/main" id="{2E3492AD-94B6-4893-AD7E-F388916538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5" name="TextBox 1">
          <a:extLst>
            <a:ext uri="{FF2B5EF4-FFF2-40B4-BE49-F238E27FC236}">
              <a16:creationId xmlns:a16="http://schemas.microsoft.com/office/drawing/2014/main" id="{259AA50D-724F-4342-B0C6-9BD9C46734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6" name="TextBox 1">
          <a:extLst>
            <a:ext uri="{FF2B5EF4-FFF2-40B4-BE49-F238E27FC236}">
              <a16:creationId xmlns:a16="http://schemas.microsoft.com/office/drawing/2014/main" id="{E3942EFE-B3B8-4CDA-8BBE-BCEF0E7217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7" name="TextBox 1">
          <a:extLst>
            <a:ext uri="{FF2B5EF4-FFF2-40B4-BE49-F238E27FC236}">
              <a16:creationId xmlns:a16="http://schemas.microsoft.com/office/drawing/2014/main" id="{C0C1A8C8-13D5-4466-976B-273B158DC4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8" name="TextBox 1">
          <a:extLst>
            <a:ext uri="{FF2B5EF4-FFF2-40B4-BE49-F238E27FC236}">
              <a16:creationId xmlns:a16="http://schemas.microsoft.com/office/drawing/2014/main" id="{929FF61C-4B3D-4E8B-AE13-F55034B2BC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19" name="TextBox 1">
          <a:extLst>
            <a:ext uri="{FF2B5EF4-FFF2-40B4-BE49-F238E27FC236}">
              <a16:creationId xmlns:a16="http://schemas.microsoft.com/office/drawing/2014/main" id="{9703F6AF-F32B-4514-836D-36CD7A51D9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0" name="TextBox 1">
          <a:extLst>
            <a:ext uri="{FF2B5EF4-FFF2-40B4-BE49-F238E27FC236}">
              <a16:creationId xmlns:a16="http://schemas.microsoft.com/office/drawing/2014/main" id="{B94254F7-0EAF-4FA6-93FA-B9F3B38ABC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1" name="TextBox 1">
          <a:extLst>
            <a:ext uri="{FF2B5EF4-FFF2-40B4-BE49-F238E27FC236}">
              <a16:creationId xmlns:a16="http://schemas.microsoft.com/office/drawing/2014/main" id="{A096C67E-61A9-4D7C-B7F3-89F3B622F5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2" name="TextBox 1">
          <a:extLst>
            <a:ext uri="{FF2B5EF4-FFF2-40B4-BE49-F238E27FC236}">
              <a16:creationId xmlns:a16="http://schemas.microsoft.com/office/drawing/2014/main" id="{0014CE2A-FD0B-4F10-B1F3-DFA0718B08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3" name="TextBox 1">
          <a:extLst>
            <a:ext uri="{FF2B5EF4-FFF2-40B4-BE49-F238E27FC236}">
              <a16:creationId xmlns:a16="http://schemas.microsoft.com/office/drawing/2014/main" id="{F26FDB93-23AF-4472-942E-FD82BD3E84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4" name="TextBox 1">
          <a:extLst>
            <a:ext uri="{FF2B5EF4-FFF2-40B4-BE49-F238E27FC236}">
              <a16:creationId xmlns:a16="http://schemas.microsoft.com/office/drawing/2014/main" id="{67B37D28-E807-4ED7-8A03-55C5B90D7B8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5" name="TextBox 1">
          <a:extLst>
            <a:ext uri="{FF2B5EF4-FFF2-40B4-BE49-F238E27FC236}">
              <a16:creationId xmlns:a16="http://schemas.microsoft.com/office/drawing/2014/main" id="{AB90941E-1440-4D0B-9F26-9E761FF47A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6" name="TextBox 1">
          <a:extLst>
            <a:ext uri="{FF2B5EF4-FFF2-40B4-BE49-F238E27FC236}">
              <a16:creationId xmlns:a16="http://schemas.microsoft.com/office/drawing/2014/main" id="{4570249F-5FCA-4C7E-991F-8152F575A2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7" name="TextBox 1">
          <a:extLst>
            <a:ext uri="{FF2B5EF4-FFF2-40B4-BE49-F238E27FC236}">
              <a16:creationId xmlns:a16="http://schemas.microsoft.com/office/drawing/2014/main" id="{4A6A8916-1499-4BA6-AD14-DDA35CB4B3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8" name="TextBox 1">
          <a:extLst>
            <a:ext uri="{FF2B5EF4-FFF2-40B4-BE49-F238E27FC236}">
              <a16:creationId xmlns:a16="http://schemas.microsoft.com/office/drawing/2014/main" id="{0A01B957-A22F-4C59-ADE1-2EED32975DE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29" name="TextBox 1">
          <a:extLst>
            <a:ext uri="{FF2B5EF4-FFF2-40B4-BE49-F238E27FC236}">
              <a16:creationId xmlns:a16="http://schemas.microsoft.com/office/drawing/2014/main" id="{E761C1A3-7354-4A2E-8165-A8ECDE6272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0" name="TextBox 1">
          <a:extLst>
            <a:ext uri="{FF2B5EF4-FFF2-40B4-BE49-F238E27FC236}">
              <a16:creationId xmlns:a16="http://schemas.microsoft.com/office/drawing/2014/main" id="{9D8FB47E-65E8-4063-B6B1-EEFB946B6E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1" name="TextBox 1">
          <a:extLst>
            <a:ext uri="{FF2B5EF4-FFF2-40B4-BE49-F238E27FC236}">
              <a16:creationId xmlns:a16="http://schemas.microsoft.com/office/drawing/2014/main" id="{F3158BF7-A6A8-4506-89B8-444941EB0E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2" name="TextBox 1">
          <a:extLst>
            <a:ext uri="{FF2B5EF4-FFF2-40B4-BE49-F238E27FC236}">
              <a16:creationId xmlns:a16="http://schemas.microsoft.com/office/drawing/2014/main" id="{5D8EF657-B62C-41A7-B12B-7CD8356CB4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3" name="TextBox 1">
          <a:extLst>
            <a:ext uri="{FF2B5EF4-FFF2-40B4-BE49-F238E27FC236}">
              <a16:creationId xmlns:a16="http://schemas.microsoft.com/office/drawing/2014/main" id="{954C825D-F229-4FFF-85C6-7EB933447BB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4" name="TextBox 1">
          <a:extLst>
            <a:ext uri="{FF2B5EF4-FFF2-40B4-BE49-F238E27FC236}">
              <a16:creationId xmlns:a16="http://schemas.microsoft.com/office/drawing/2014/main" id="{9FB36EA6-4DF1-4699-8440-39C0EBAF2D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5" name="TextBox 1">
          <a:extLst>
            <a:ext uri="{FF2B5EF4-FFF2-40B4-BE49-F238E27FC236}">
              <a16:creationId xmlns:a16="http://schemas.microsoft.com/office/drawing/2014/main" id="{75114520-81AB-4F72-AA32-0D25074C5B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6" name="TextBox 1">
          <a:extLst>
            <a:ext uri="{FF2B5EF4-FFF2-40B4-BE49-F238E27FC236}">
              <a16:creationId xmlns:a16="http://schemas.microsoft.com/office/drawing/2014/main" id="{57270DCA-ABD2-4A10-BB31-8C2FA0ECEC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7" name="TextBox 1">
          <a:extLst>
            <a:ext uri="{FF2B5EF4-FFF2-40B4-BE49-F238E27FC236}">
              <a16:creationId xmlns:a16="http://schemas.microsoft.com/office/drawing/2014/main" id="{4097646C-1BE1-4980-B1A4-C56DD63CF8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8" name="TextBox 1">
          <a:extLst>
            <a:ext uri="{FF2B5EF4-FFF2-40B4-BE49-F238E27FC236}">
              <a16:creationId xmlns:a16="http://schemas.microsoft.com/office/drawing/2014/main" id="{2E63AC38-F471-4F33-AC31-015BC02319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39" name="TextBox 1">
          <a:extLst>
            <a:ext uri="{FF2B5EF4-FFF2-40B4-BE49-F238E27FC236}">
              <a16:creationId xmlns:a16="http://schemas.microsoft.com/office/drawing/2014/main" id="{BF9C3C28-274B-4A7D-9302-2A2559C417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0" name="TextBox 1">
          <a:extLst>
            <a:ext uri="{FF2B5EF4-FFF2-40B4-BE49-F238E27FC236}">
              <a16:creationId xmlns:a16="http://schemas.microsoft.com/office/drawing/2014/main" id="{701FED20-EA65-42B5-83D1-685042D0F1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1" name="TextBox 1">
          <a:extLst>
            <a:ext uri="{FF2B5EF4-FFF2-40B4-BE49-F238E27FC236}">
              <a16:creationId xmlns:a16="http://schemas.microsoft.com/office/drawing/2014/main" id="{F3E6A370-917F-46DB-AC30-53E199EED9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2" name="TextBox 1">
          <a:extLst>
            <a:ext uri="{FF2B5EF4-FFF2-40B4-BE49-F238E27FC236}">
              <a16:creationId xmlns:a16="http://schemas.microsoft.com/office/drawing/2014/main" id="{52685BD9-9321-4545-A7D4-627BAE0855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3" name="TextBox 1">
          <a:extLst>
            <a:ext uri="{FF2B5EF4-FFF2-40B4-BE49-F238E27FC236}">
              <a16:creationId xmlns:a16="http://schemas.microsoft.com/office/drawing/2014/main" id="{A8F5E421-84B0-4509-9724-BC1076A479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4" name="TextBox 1">
          <a:extLst>
            <a:ext uri="{FF2B5EF4-FFF2-40B4-BE49-F238E27FC236}">
              <a16:creationId xmlns:a16="http://schemas.microsoft.com/office/drawing/2014/main" id="{0BAFE6F4-A960-4F0A-9810-5B021C472C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5" name="TextBox 1">
          <a:extLst>
            <a:ext uri="{FF2B5EF4-FFF2-40B4-BE49-F238E27FC236}">
              <a16:creationId xmlns:a16="http://schemas.microsoft.com/office/drawing/2014/main" id="{3FEF3F0A-D377-4A02-A032-22E602B8ED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6" name="TextBox 1">
          <a:extLst>
            <a:ext uri="{FF2B5EF4-FFF2-40B4-BE49-F238E27FC236}">
              <a16:creationId xmlns:a16="http://schemas.microsoft.com/office/drawing/2014/main" id="{3C10B2A3-B236-4079-A190-862D47347E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7" name="TextBox 1">
          <a:extLst>
            <a:ext uri="{FF2B5EF4-FFF2-40B4-BE49-F238E27FC236}">
              <a16:creationId xmlns:a16="http://schemas.microsoft.com/office/drawing/2014/main" id="{0F828517-59CB-41DD-88FD-9A8806E354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8" name="TextBox 1">
          <a:extLst>
            <a:ext uri="{FF2B5EF4-FFF2-40B4-BE49-F238E27FC236}">
              <a16:creationId xmlns:a16="http://schemas.microsoft.com/office/drawing/2014/main" id="{505B1073-2C5B-4DD3-B5FF-2CFAAB71F44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49" name="TextBox 1">
          <a:extLst>
            <a:ext uri="{FF2B5EF4-FFF2-40B4-BE49-F238E27FC236}">
              <a16:creationId xmlns:a16="http://schemas.microsoft.com/office/drawing/2014/main" id="{AA6C28CF-1B4D-4ECD-8005-7F64385CB7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0" name="TextBox 1">
          <a:extLst>
            <a:ext uri="{FF2B5EF4-FFF2-40B4-BE49-F238E27FC236}">
              <a16:creationId xmlns:a16="http://schemas.microsoft.com/office/drawing/2014/main" id="{63E38E72-8ADC-45A0-94F7-5ADCFBC5BE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1" name="TextBox 1">
          <a:extLst>
            <a:ext uri="{FF2B5EF4-FFF2-40B4-BE49-F238E27FC236}">
              <a16:creationId xmlns:a16="http://schemas.microsoft.com/office/drawing/2014/main" id="{0DCC1572-6CA2-4E3E-AE9E-54E85D8F1D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2" name="TextBox 1">
          <a:extLst>
            <a:ext uri="{FF2B5EF4-FFF2-40B4-BE49-F238E27FC236}">
              <a16:creationId xmlns:a16="http://schemas.microsoft.com/office/drawing/2014/main" id="{66E14A59-B3FE-4350-B6B6-410FEE55B6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3" name="TextBox 1">
          <a:extLst>
            <a:ext uri="{FF2B5EF4-FFF2-40B4-BE49-F238E27FC236}">
              <a16:creationId xmlns:a16="http://schemas.microsoft.com/office/drawing/2014/main" id="{AE9E1202-F52A-4586-878C-BF0748A096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4" name="TextBox 1">
          <a:extLst>
            <a:ext uri="{FF2B5EF4-FFF2-40B4-BE49-F238E27FC236}">
              <a16:creationId xmlns:a16="http://schemas.microsoft.com/office/drawing/2014/main" id="{F0FE4239-B0DC-4768-9A9B-FC9ADC871E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5" name="TextBox 1">
          <a:extLst>
            <a:ext uri="{FF2B5EF4-FFF2-40B4-BE49-F238E27FC236}">
              <a16:creationId xmlns:a16="http://schemas.microsoft.com/office/drawing/2014/main" id="{BD973610-2153-46E6-AEEB-EDB2EC20F3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6" name="TextBox 1">
          <a:extLst>
            <a:ext uri="{FF2B5EF4-FFF2-40B4-BE49-F238E27FC236}">
              <a16:creationId xmlns:a16="http://schemas.microsoft.com/office/drawing/2014/main" id="{BE5F5F27-816B-48AC-BB15-6DAAF5E558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7" name="TextBox 1">
          <a:extLst>
            <a:ext uri="{FF2B5EF4-FFF2-40B4-BE49-F238E27FC236}">
              <a16:creationId xmlns:a16="http://schemas.microsoft.com/office/drawing/2014/main" id="{5DA60DE6-394B-44A3-A612-DE6EBFFAA9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8" name="TextBox 1">
          <a:extLst>
            <a:ext uri="{FF2B5EF4-FFF2-40B4-BE49-F238E27FC236}">
              <a16:creationId xmlns:a16="http://schemas.microsoft.com/office/drawing/2014/main" id="{DDC6E974-739E-457B-96A6-909BDEBAAB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59" name="TextBox 1">
          <a:extLst>
            <a:ext uri="{FF2B5EF4-FFF2-40B4-BE49-F238E27FC236}">
              <a16:creationId xmlns:a16="http://schemas.microsoft.com/office/drawing/2014/main" id="{F480347C-8B7C-4FDA-B6D3-52D5E4A354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0" name="TextBox 1">
          <a:extLst>
            <a:ext uri="{FF2B5EF4-FFF2-40B4-BE49-F238E27FC236}">
              <a16:creationId xmlns:a16="http://schemas.microsoft.com/office/drawing/2014/main" id="{C0378E4E-B09D-48DC-BA5A-8C9A9E9C01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1" name="TextBox 1">
          <a:extLst>
            <a:ext uri="{FF2B5EF4-FFF2-40B4-BE49-F238E27FC236}">
              <a16:creationId xmlns:a16="http://schemas.microsoft.com/office/drawing/2014/main" id="{FA6B2C1D-887B-4734-A7E8-93682225A7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2" name="TextBox 1">
          <a:extLst>
            <a:ext uri="{FF2B5EF4-FFF2-40B4-BE49-F238E27FC236}">
              <a16:creationId xmlns:a16="http://schemas.microsoft.com/office/drawing/2014/main" id="{5F7F2315-1410-48A9-947D-58817C74A3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3" name="TextBox 1">
          <a:extLst>
            <a:ext uri="{FF2B5EF4-FFF2-40B4-BE49-F238E27FC236}">
              <a16:creationId xmlns:a16="http://schemas.microsoft.com/office/drawing/2014/main" id="{36D574D1-E219-452F-925B-BD87B74F467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4" name="TextBox 1">
          <a:extLst>
            <a:ext uri="{FF2B5EF4-FFF2-40B4-BE49-F238E27FC236}">
              <a16:creationId xmlns:a16="http://schemas.microsoft.com/office/drawing/2014/main" id="{ABA163C2-9053-43BF-A2AD-7FE54F8716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5" name="TextBox 1">
          <a:extLst>
            <a:ext uri="{FF2B5EF4-FFF2-40B4-BE49-F238E27FC236}">
              <a16:creationId xmlns:a16="http://schemas.microsoft.com/office/drawing/2014/main" id="{A2E405B9-C1D2-4936-9775-FE8A5ACC22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6" name="TextBox 1">
          <a:extLst>
            <a:ext uri="{FF2B5EF4-FFF2-40B4-BE49-F238E27FC236}">
              <a16:creationId xmlns:a16="http://schemas.microsoft.com/office/drawing/2014/main" id="{09243801-8679-460A-9034-AF1A2743FE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7" name="TextBox 1">
          <a:extLst>
            <a:ext uri="{FF2B5EF4-FFF2-40B4-BE49-F238E27FC236}">
              <a16:creationId xmlns:a16="http://schemas.microsoft.com/office/drawing/2014/main" id="{55B18A7F-F4B5-446E-8255-72DF7C6E08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8" name="TextBox 1">
          <a:extLst>
            <a:ext uri="{FF2B5EF4-FFF2-40B4-BE49-F238E27FC236}">
              <a16:creationId xmlns:a16="http://schemas.microsoft.com/office/drawing/2014/main" id="{48E5A835-C7D6-4911-8D3F-9718062326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69" name="TextBox 1">
          <a:extLst>
            <a:ext uri="{FF2B5EF4-FFF2-40B4-BE49-F238E27FC236}">
              <a16:creationId xmlns:a16="http://schemas.microsoft.com/office/drawing/2014/main" id="{FE9A0316-F883-48C3-94F6-BADCC7166F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0" name="TextBox 1">
          <a:extLst>
            <a:ext uri="{FF2B5EF4-FFF2-40B4-BE49-F238E27FC236}">
              <a16:creationId xmlns:a16="http://schemas.microsoft.com/office/drawing/2014/main" id="{50AB0968-3DBE-4ED1-827B-524F0BF0E0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1" name="TextBox 1">
          <a:extLst>
            <a:ext uri="{FF2B5EF4-FFF2-40B4-BE49-F238E27FC236}">
              <a16:creationId xmlns:a16="http://schemas.microsoft.com/office/drawing/2014/main" id="{3EC8B4AF-380D-4738-873E-8750B0263F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2" name="TextBox 1">
          <a:extLst>
            <a:ext uri="{FF2B5EF4-FFF2-40B4-BE49-F238E27FC236}">
              <a16:creationId xmlns:a16="http://schemas.microsoft.com/office/drawing/2014/main" id="{7A75CA5F-1018-42C8-BA9F-B2E68AEB87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3" name="TextBox 1">
          <a:extLst>
            <a:ext uri="{FF2B5EF4-FFF2-40B4-BE49-F238E27FC236}">
              <a16:creationId xmlns:a16="http://schemas.microsoft.com/office/drawing/2014/main" id="{F5F3BCE6-6DF8-4652-A374-DA3ACB46B4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4" name="TextBox 1">
          <a:extLst>
            <a:ext uri="{FF2B5EF4-FFF2-40B4-BE49-F238E27FC236}">
              <a16:creationId xmlns:a16="http://schemas.microsoft.com/office/drawing/2014/main" id="{6D1B7A0E-C9C6-4798-B651-C9BB4A6CA4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5" name="TextBox 1">
          <a:extLst>
            <a:ext uri="{FF2B5EF4-FFF2-40B4-BE49-F238E27FC236}">
              <a16:creationId xmlns:a16="http://schemas.microsoft.com/office/drawing/2014/main" id="{06F78B78-494E-426D-B2B2-B36F8212B4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6" name="TextBox 1">
          <a:extLst>
            <a:ext uri="{FF2B5EF4-FFF2-40B4-BE49-F238E27FC236}">
              <a16:creationId xmlns:a16="http://schemas.microsoft.com/office/drawing/2014/main" id="{67E1B34D-BF27-4605-ACD2-24C612784A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7" name="TextBox 1">
          <a:extLst>
            <a:ext uri="{FF2B5EF4-FFF2-40B4-BE49-F238E27FC236}">
              <a16:creationId xmlns:a16="http://schemas.microsoft.com/office/drawing/2014/main" id="{20E37253-FB72-4BC8-9415-47886EAE6D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8" name="TextBox 1">
          <a:extLst>
            <a:ext uri="{FF2B5EF4-FFF2-40B4-BE49-F238E27FC236}">
              <a16:creationId xmlns:a16="http://schemas.microsoft.com/office/drawing/2014/main" id="{895CA30C-36ED-4671-BF32-E376C2DCA6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79" name="TextBox 1">
          <a:extLst>
            <a:ext uri="{FF2B5EF4-FFF2-40B4-BE49-F238E27FC236}">
              <a16:creationId xmlns:a16="http://schemas.microsoft.com/office/drawing/2014/main" id="{4638AC7D-77A4-4406-8078-516D2F2F2F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0" name="TextBox 1">
          <a:extLst>
            <a:ext uri="{FF2B5EF4-FFF2-40B4-BE49-F238E27FC236}">
              <a16:creationId xmlns:a16="http://schemas.microsoft.com/office/drawing/2014/main" id="{1B4E5747-CED7-4797-8CA7-D658663E57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1" name="TextBox 1">
          <a:extLst>
            <a:ext uri="{FF2B5EF4-FFF2-40B4-BE49-F238E27FC236}">
              <a16:creationId xmlns:a16="http://schemas.microsoft.com/office/drawing/2014/main" id="{6E60BD39-CC4A-40B7-AE2B-F022BDE10BE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2" name="TextBox 1">
          <a:extLst>
            <a:ext uri="{FF2B5EF4-FFF2-40B4-BE49-F238E27FC236}">
              <a16:creationId xmlns:a16="http://schemas.microsoft.com/office/drawing/2014/main" id="{F0F5D34C-341D-42ED-A440-B5897FC28D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3" name="TextBox 1">
          <a:extLst>
            <a:ext uri="{FF2B5EF4-FFF2-40B4-BE49-F238E27FC236}">
              <a16:creationId xmlns:a16="http://schemas.microsoft.com/office/drawing/2014/main" id="{6CE2B714-2A08-4D26-AF86-347EEC6FA7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4" name="TextBox 1">
          <a:extLst>
            <a:ext uri="{FF2B5EF4-FFF2-40B4-BE49-F238E27FC236}">
              <a16:creationId xmlns:a16="http://schemas.microsoft.com/office/drawing/2014/main" id="{43468087-EF99-4D45-8049-895ECB4A3F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5" name="TextBox 1">
          <a:extLst>
            <a:ext uri="{FF2B5EF4-FFF2-40B4-BE49-F238E27FC236}">
              <a16:creationId xmlns:a16="http://schemas.microsoft.com/office/drawing/2014/main" id="{2F1A9D51-B8C4-4311-A093-F812F2CDAE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6" name="TextBox 1">
          <a:extLst>
            <a:ext uri="{FF2B5EF4-FFF2-40B4-BE49-F238E27FC236}">
              <a16:creationId xmlns:a16="http://schemas.microsoft.com/office/drawing/2014/main" id="{19196808-B69F-4139-A80D-338C9526AB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7" name="TextBox 1">
          <a:extLst>
            <a:ext uri="{FF2B5EF4-FFF2-40B4-BE49-F238E27FC236}">
              <a16:creationId xmlns:a16="http://schemas.microsoft.com/office/drawing/2014/main" id="{4ECCC78B-768F-49C4-8DD4-9AD15ADBC4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8" name="TextBox 1">
          <a:extLst>
            <a:ext uri="{FF2B5EF4-FFF2-40B4-BE49-F238E27FC236}">
              <a16:creationId xmlns:a16="http://schemas.microsoft.com/office/drawing/2014/main" id="{F9B0CE27-A02F-43D8-80E7-8FE7857FDE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89" name="TextBox 1">
          <a:extLst>
            <a:ext uri="{FF2B5EF4-FFF2-40B4-BE49-F238E27FC236}">
              <a16:creationId xmlns:a16="http://schemas.microsoft.com/office/drawing/2014/main" id="{26E741E5-08E7-40AB-8209-C8A3EA7695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0" name="TextBox 1">
          <a:extLst>
            <a:ext uri="{FF2B5EF4-FFF2-40B4-BE49-F238E27FC236}">
              <a16:creationId xmlns:a16="http://schemas.microsoft.com/office/drawing/2014/main" id="{4EF6065F-6CA5-4AB8-8FD3-AAA7C31A5F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1" name="TextBox 1">
          <a:extLst>
            <a:ext uri="{FF2B5EF4-FFF2-40B4-BE49-F238E27FC236}">
              <a16:creationId xmlns:a16="http://schemas.microsoft.com/office/drawing/2014/main" id="{BF60DB9C-3B93-4468-8CDA-9BDA1A3DFE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2" name="TextBox 1">
          <a:extLst>
            <a:ext uri="{FF2B5EF4-FFF2-40B4-BE49-F238E27FC236}">
              <a16:creationId xmlns:a16="http://schemas.microsoft.com/office/drawing/2014/main" id="{B62A2C17-DD45-47F9-B2FD-BE65E60235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3" name="TextBox 1">
          <a:extLst>
            <a:ext uri="{FF2B5EF4-FFF2-40B4-BE49-F238E27FC236}">
              <a16:creationId xmlns:a16="http://schemas.microsoft.com/office/drawing/2014/main" id="{63AA5906-AB7E-4FD8-B230-BDB407F7AC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4" name="TextBox 1">
          <a:extLst>
            <a:ext uri="{FF2B5EF4-FFF2-40B4-BE49-F238E27FC236}">
              <a16:creationId xmlns:a16="http://schemas.microsoft.com/office/drawing/2014/main" id="{DD990982-F7E9-43D7-B0AF-AB852FFB9C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5" name="TextBox 1">
          <a:extLst>
            <a:ext uri="{FF2B5EF4-FFF2-40B4-BE49-F238E27FC236}">
              <a16:creationId xmlns:a16="http://schemas.microsoft.com/office/drawing/2014/main" id="{F3D7CADF-3EAD-42E3-BBF2-F3FAD35592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6" name="TextBox 1">
          <a:extLst>
            <a:ext uri="{FF2B5EF4-FFF2-40B4-BE49-F238E27FC236}">
              <a16:creationId xmlns:a16="http://schemas.microsoft.com/office/drawing/2014/main" id="{B6566CC7-5C96-493B-A4EC-AE588499BC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7" name="TextBox 1">
          <a:extLst>
            <a:ext uri="{FF2B5EF4-FFF2-40B4-BE49-F238E27FC236}">
              <a16:creationId xmlns:a16="http://schemas.microsoft.com/office/drawing/2014/main" id="{FD1D306C-CE84-4E20-AEF0-3F4043B780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8" name="TextBox 1">
          <a:extLst>
            <a:ext uri="{FF2B5EF4-FFF2-40B4-BE49-F238E27FC236}">
              <a16:creationId xmlns:a16="http://schemas.microsoft.com/office/drawing/2014/main" id="{A7E6D8BE-7268-4C3B-9BE9-51C3B0F671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899" name="TextBox 1">
          <a:extLst>
            <a:ext uri="{FF2B5EF4-FFF2-40B4-BE49-F238E27FC236}">
              <a16:creationId xmlns:a16="http://schemas.microsoft.com/office/drawing/2014/main" id="{5DBD7777-9780-45C1-B24C-943AC1FBB2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0" name="TextBox 1">
          <a:extLst>
            <a:ext uri="{FF2B5EF4-FFF2-40B4-BE49-F238E27FC236}">
              <a16:creationId xmlns:a16="http://schemas.microsoft.com/office/drawing/2014/main" id="{57C28E88-1F3F-4DD2-8439-1B3C974248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1" name="TextBox 1">
          <a:extLst>
            <a:ext uri="{FF2B5EF4-FFF2-40B4-BE49-F238E27FC236}">
              <a16:creationId xmlns:a16="http://schemas.microsoft.com/office/drawing/2014/main" id="{C4BEF9EC-38A1-4A3C-9841-F857A01BDD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2" name="TextBox 1">
          <a:extLst>
            <a:ext uri="{FF2B5EF4-FFF2-40B4-BE49-F238E27FC236}">
              <a16:creationId xmlns:a16="http://schemas.microsoft.com/office/drawing/2014/main" id="{24898EC8-63DA-4C4D-96E4-9AFB96DB15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3" name="TextBox 1">
          <a:extLst>
            <a:ext uri="{FF2B5EF4-FFF2-40B4-BE49-F238E27FC236}">
              <a16:creationId xmlns:a16="http://schemas.microsoft.com/office/drawing/2014/main" id="{B06F9A88-6FCE-4A40-8715-40536DACD6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4" name="TextBox 1">
          <a:extLst>
            <a:ext uri="{FF2B5EF4-FFF2-40B4-BE49-F238E27FC236}">
              <a16:creationId xmlns:a16="http://schemas.microsoft.com/office/drawing/2014/main" id="{F0251014-663D-442D-8672-A637C1D270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5" name="TextBox 1">
          <a:extLst>
            <a:ext uri="{FF2B5EF4-FFF2-40B4-BE49-F238E27FC236}">
              <a16:creationId xmlns:a16="http://schemas.microsoft.com/office/drawing/2014/main" id="{2BB0C650-956C-4354-82F8-99730EF4D1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6" name="TextBox 1">
          <a:extLst>
            <a:ext uri="{FF2B5EF4-FFF2-40B4-BE49-F238E27FC236}">
              <a16:creationId xmlns:a16="http://schemas.microsoft.com/office/drawing/2014/main" id="{DF0CB591-A116-4215-B3C3-266F20BEF6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7" name="TextBox 1">
          <a:extLst>
            <a:ext uri="{FF2B5EF4-FFF2-40B4-BE49-F238E27FC236}">
              <a16:creationId xmlns:a16="http://schemas.microsoft.com/office/drawing/2014/main" id="{34741226-76EF-464C-9E7F-8265EAC299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8" name="TextBox 1">
          <a:extLst>
            <a:ext uri="{FF2B5EF4-FFF2-40B4-BE49-F238E27FC236}">
              <a16:creationId xmlns:a16="http://schemas.microsoft.com/office/drawing/2014/main" id="{0AE6B184-1001-4D8C-AF5A-79B7D6B635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09" name="TextBox 1">
          <a:extLst>
            <a:ext uri="{FF2B5EF4-FFF2-40B4-BE49-F238E27FC236}">
              <a16:creationId xmlns:a16="http://schemas.microsoft.com/office/drawing/2014/main" id="{04786439-77E4-4D00-BB08-136A085D79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0" name="TextBox 1">
          <a:extLst>
            <a:ext uri="{FF2B5EF4-FFF2-40B4-BE49-F238E27FC236}">
              <a16:creationId xmlns:a16="http://schemas.microsoft.com/office/drawing/2014/main" id="{FFAB6F96-1A8C-4E2B-B104-443EB0E64E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1" name="TextBox 1">
          <a:extLst>
            <a:ext uri="{FF2B5EF4-FFF2-40B4-BE49-F238E27FC236}">
              <a16:creationId xmlns:a16="http://schemas.microsoft.com/office/drawing/2014/main" id="{B53C733E-1F7D-4842-B3E4-A9DA02ED1D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2" name="TextBox 1">
          <a:extLst>
            <a:ext uri="{FF2B5EF4-FFF2-40B4-BE49-F238E27FC236}">
              <a16:creationId xmlns:a16="http://schemas.microsoft.com/office/drawing/2014/main" id="{10F02BEC-4E12-450C-959C-5901B5DD1F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3" name="TextBox 1">
          <a:extLst>
            <a:ext uri="{FF2B5EF4-FFF2-40B4-BE49-F238E27FC236}">
              <a16:creationId xmlns:a16="http://schemas.microsoft.com/office/drawing/2014/main" id="{996786F0-58FC-4F76-8269-EE2FDED79E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4" name="TextBox 1">
          <a:extLst>
            <a:ext uri="{FF2B5EF4-FFF2-40B4-BE49-F238E27FC236}">
              <a16:creationId xmlns:a16="http://schemas.microsoft.com/office/drawing/2014/main" id="{3ECE5302-C2A3-4261-92E2-0CB3FDFD17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5" name="TextBox 1">
          <a:extLst>
            <a:ext uri="{FF2B5EF4-FFF2-40B4-BE49-F238E27FC236}">
              <a16:creationId xmlns:a16="http://schemas.microsoft.com/office/drawing/2014/main" id="{DCB6A7E8-EA07-4809-8606-5D824FAB3B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6" name="TextBox 1">
          <a:extLst>
            <a:ext uri="{FF2B5EF4-FFF2-40B4-BE49-F238E27FC236}">
              <a16:creationId xmlns:a16="http://schemas.microsoft.com/office/drawing/2014/main" id="{4168D1DC-8645-4DFF-8093-AF411E1003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7" name="TextBox 1">
          <a:extLst>
            <a:ext uri="{FF2B5EF4-FFF2-40B4-BE49-F238E27FC236}">
              <a16:creationId xmlns:a16="http://schemas.microsoft.com/office/drawing/2014/main" id="{FBFC0F37-E5A9-452C-95C1-EEFD63C9B0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8" name="TextBox 1">
          <a:extLst>
            <a:ext uri="{FF2B5EF4-FFF2-40B4-BE49-F238E27FC236}">
              <a16:creationId xmlns:a16="http://schemas.microsoft.com/office/drawing/2014/main" id="{78C8165E-8860-4754-8659-08A1C36B8F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19" name="TextBox 1">
          <a:extLst>
            <a:ext uri="{FF2B5EF4-FFF2-40B4-BE49-F238E27FC236}">
              <a16:creationId xmlns:a16="http://schemas.microsoft.com/office/drawing/2014/main" id="{518854EA-0E37-4590-8FCF-B8EED5E60F7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0" name="TextBox 1">
          <a:extLst>
            <a:ext uri="{FF2B5EF4-FFF2-40B4-BE49-F238E27FC236}">
              <a16:creationId xmlns:a16="http://schemas.microsoft.com/office/drawing/2014/main" id="{B52D91EF-D2DE-4C5F-87D4-CF6037F79A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1" name="TextBox 1">
          <a:extLst>
            <a:ext uri="{FF2B5EF4-FFF2-40B4-BE49-F238E27FC236}">
              <a16:creationId xmlns:a16="http://schemas.microsoft.com/office/drawing/2014/main" id="{3140F1CC-4524-4C2A-8913-9BE14921C8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2" name="TextBox 1">
          <a:extLst>
            <a:ext uri="{FF2B5EF4-FFF2-40B4-BE49-F238E27FC236}">
              <a16:creationId xmlns:a16="http://schemas.microsoft.com/office/drawing/2014/main" id="{8D4C17B7-5AF6-4B96-9C23-3DDF617885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3" name="TextBox 1">
          <a:extLst>
            <a:ext uri="{FF2B5EF4-FFF2-40B4-BE49-F238E27FC236}">
              <a16:creationId xmlns:a16="http://schemas.microsoft.com/office/drawing/2014/main" id="{A240FCF9-48CE-4A95-A156-6D10E0E2B13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4" name="TextBox 1">
          <a:extLst>
            <a:ext uri="{FF2B5EF4-FFF2-40B4-BE49-F238E27FC236}">
              <a16:creationId xmlns:a16="http://schemas.microsoft.com/office/drawing/2014/main" id="{DA212FBF-E321-48FD-B9E3-21AD7764F3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5" name="TextBox 1">
          <a:extLst>
            <a:ext uri="{FF2B5EF4-FFF2-40B4-BE49-F238E27FC236}">
              <a16:creationId xmlns:a16="http://schemas.microsoft.com/office/drawing/2014/main" id="{BEF1AC7E-F414-4C86-A1E2-78C7EE7796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6" name="TextBox 1">
          <a:extLst>
            <a:ext uri="{FF2B5EF4-FFF2-40B4-BE49-F238E27FC236}">
              <a16:creationId xmlns:a16="http://schemas.microsoft.com/office/drawing/2014/main" id="{1BA6411F-F900-4467-8576-3411C2C8BF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7" name="TextBox 1">
          <a:extLst>
            <a:ext uri="{FF2B5EF4-FFF2-40B4-BE49-F238E27FC236}">
              <a16:creationId xmlns:a16="http://schemas.microsoft.com/office/drawing/2014/main" id="{8EE3CC1C-DBE4-4BC9-B177-BC799AEB23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8" name="TextBox 1">
          <a:extLst>
            <a:ext uri="{FF2B5EF4-FFF2-40B4-BE49-F238E27FC236}">
              <a16:creationId xmlns:a16="http://schemas.microsoft.com/office/drawing/2014/main" id="{859A534B-6E52-4441-94FF-636AD8FCE2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29" name="TextBox 1">
          <a:extLst>
            <a:ext uri="{FF2B5EF4-FFF2-40B4-BE49-F238E27FC236}">
              <a16:creationId xmlns:a16="http://schemas.microsoft.com/office/drawing/2014/main" id="{6B7760D3-52C0-4A81-B132-90A8037097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0" name="TextBox 1">
          <a:extLst>
            <a:ext uri="{FF2B5EF4-FFF2-40B4-BE49-F238E27FC236}">
              <a16:creationId xmlns:a16="http://schemas.microsoft.com/office/drawing/2014/main" id="{289970A8-15F6-4733-AF2B-919C9FFA39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1" name="TextBox 1">
          <a:extLst>
            <a:ext uri="{FF2B5EF4-FFF2-40B4-BE49-F238E27FC236}">
              <a16:creationId xmlns:a16="http://schemas.microsoft.com/office/drawing/2014/main" id="{3CB0C041-2060-4947-AD94-FCC1BDEC0C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2" name="TextBox 1">
          <a:extLst>
            <a:ext uri="{FF2B5EF4-FFF2-40B4-BE49-F238E27FC236}">
              <a16:creationId xmlns:a16="http://schemas.microsoft.com/office/drawing/2014/main" id="{898077F7-95CB-45DB-9F75-F9767DDC92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3" name="TextBox 1">
          <a:extLst>
            <a:ext uri="{FF2B5EF4-FFF2-40B4-BE49-F238E27FC236}">
              <a16:creationId xmlns:a16="http://schemas.microsoft.com/office/drawing/2014/main" id="{70911C5C-09FF-404D-9936-32DCED5946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4" name="TextBox 1">
          <a:extLst>
            <a:ext uri="{FF2B5EF4-FFF2-40B4-BE49-F238E27FC236}">
              <a16:creationId xmlns:a16="http://schemas.microsoft.com/office/drawing/2014/main" id="{82382E4F-4972-4328-9125-70723211C4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5" name="TextBox 1">
          <a:extLst>
            <a:ext uri="{FF2B5EF4-FFF2-40B4-BE49-F238E27FC236}">
              <a16:creationId xmlns:a16="http://schemas.microsoft.com/office/drawing/2014/main" id="{8ED9274F-92F9-4D2A-B1E2-B0C65EC38F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6" name="TextBox 1">
          <a:extLst>
            <a:ext uri="{FF2B5EF4-FFF2-40B4-BE49-F238E27FC236}">
              <a16:creationId xmlns:a16="http://schemas.microsoft.com/office/drawing/2014/main" id="{1B53C0E6-D82C-4B12-A1B3-664E7471CE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7" name="TextBox 1">
          <a:extLst>
            <a:ext uri="{FF2B5EF4-FFF2-40B4-BE49-F238E27FC236}">
              <a16:creationId xmlns:a16="http://schemas.microsoft.com/office/drawing/2014/main" id="{B3E3E9C2-22DA-45A9-A290-C55ED34940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8" name="TextBox 1">
          <a:extLst>
            <a:ext uri="{FF2B5EF4-FFF2-40B4-BE49-F238E27FC236}">
              <a16:creationId xmlns:a16="http://schemas.microsoft.com/office/drawing/2014/main" id="{0E60F40E-03D0-4AE3-804F-9BE461AAB8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39" name="TextBox 1">
          <a:extLst>
            <a:ext uri="{FF2B5EF4-FFF2-40B4-BE49-F238E27FC236}">
              <a16:creationId xmlns:a16="http://schemas.microsoft.com/office/drawing/2014/main" id="{C2FA0B53-3C7E-4998-BBD5-EF4402815D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0" name="TextBox 1">
          <a:extLst>
            <a:ext uri="{FF2B5EF4-FFF2-40B4-BE49-F238E27FC236}">
              <a16:creationId xmlns:a16="http://schemas.microsoft.com/office/drawing/2014/main" id="{52CB02BF-BAEA-4E9C-94E2-5E553191C6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1" name="TextBox 1">
          <a:extLst>
            <a:ext uri="{FF2B5EF4-FFF2-40B4-BE49-F238E27FC236}">
              <a16:creationId xmlns:a16="http://schemas.microsoft.com/office/drawing/2014/main" id="{A8C75558-0796-48E9-B0C9-2412AC7C52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2" name="TextBox 1">
          <a:extLst>
            <a:ext uri="{FF2B5EF4-FFF2-40B4-BE49-F238E27FC236}">
              <a16:creationId xmlns:a16="http://schemas.microsoft.com/office/drawing/2014/main" id="{F91721AA-736C-4918-8A3E-8D1BD7FD85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3" name="TextBox 1">
          <a:extLst>
            <a:ext uri="{FF2B5EF4-FFF2-40B4-BE49-F238E27FC236}">
              <a16:creationId xmlns:a16="http://schemas.microsoft.com/office/drawing/2014/main" id="{ECB123D3-1DEF-4F01-A2A6-0F65B653DC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4" name="TextBox 1">
          <a:extLst>
            <a:ext uri="{FF2B5EF4-FFF2-40B4-BE49-F238E27FC236}">
              <a16:creationId xmlns:a16="http://schemas.microsoft.com/office/drawing/2014/main" id="{EF3041AE-07E3-42EB-8D67-A36D5DF8D5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5" name="TextBox 1">
          <a:extLst>
            <a:ext uri="{FF2B5EF4-FFF2-40B4-BE49-F238E27FC236}">
              <a16:creationId xmlns:a16="http://schemas.microsoft.com/office/drawing/2014/main" id="{023313FE-52B9-4131-A474-65F3E5B82D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6" name="TextBox 1">
          <a:extLst>
            <a:ext uri="{FF2B5EF4-FFF2-40B4-BE49-F238E27FC236}">
              <a16:creationId xmlns:a16="http://schemas.microsoft.com/office/drawing/2014/main" id="{54C389F7-C037-4051-B9E3-D8CC5308E6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7" name="TextBox 1">
          <a:extLst>
            <a:ext uri="{FF2B5EF4-FFF2-40B4-BE49-F238E27FC236}">
              <a16:creationId xmlns:a16="http://schemas.microsoft.com/office/drawing/2014/main" id="{D3751245-84FA-42ED-9A03-C1B22DAEFB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8" name="TextBox 1">
          <a:extLst>
            <a:ext uri="{FF2B5EF4-FFF2-40B4-BE49-F238E27FC236}">
              <a16:creationId xmlns:a16="http://schemas.microsoft.com/office/drawing/2014/main" id="{B0E61793-F121-41DA-943B-1EF270A6D2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49" name="TextBox 1">
          <a:extLst>
            <a:ext uri="{FF2B5EF4-FFF2-40B4-BE49-F238E27FC236}">
              <a16:creationId xmlns:a16="http://schemas.microsoft.com/office/drawing/2014/main" id="{7E4D9B9B-9D5B-4C37-863F-5BFAAFAAEB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0" name="TextBox 1">
          <a:extLst>
            <a:ext uri="{FF2B5EF4-FFF2-40B4-BE49-F238E27FC236}">
              <a16:creationId xmlns:a16="http://schemas.microsoft.com/office/drawing/2014/main" id="{A7469D8F-2983-4053-A53C-58667B5B8F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1" name="TextBox 1">
          <a:extLst>
            <a:ext uri="{FF2B5EF4-FFF2-40B4-BE49-F238E27FC236}">
              <a16:creationId xmlns:a16="http://schemas.microsoft.com/office/drawing/2014/main" id="{3881ED91-7CC0-4FCE-BAA1-7BC78CBD46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2" name="TextBox 1">
          <a:extLst>
            <a:ext uri="{FF2B5EF4-FFF2-40B4-BE49-F238E27FC236}">
              <a16:creationId xmlns:a16="http://schemas.microsoft.com/office/drawing/2014/main" id="{1937D341-B215-4F06-941D-EB294FDE2E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3" name="TextBox 1">
          <a:extLst>
            <a:ext uri="{FF2B5EF4-FFF2-40B4-BE49-F238E27FC236}">
              <a16:creationId xmlns:a16="http://schemas.microsoft.com/office/drawing/2014/main" id="{F1F7380F-C7F8-47E5-A2B6-C4F4B184F6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4" name="TextBox 1">
          <a:extLst>
            <a:ext uri="{FF2B5EF4-FFF2-40B4-BE49-F238E27FC236}">
              <a16:creationId xmlns:a16="http://schemas.microsoft.com/office/drawing/2014/main" id="{44F8CE4F-0EE0-490C-B558-B3D75DD23D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5" name="TextBox 1">
          <a:extLst>
            <a:ext uri="{FF2B5EF4-FFF2-40B4-BE49-F238E27FC236}">
              <a16:creationId xmlns:a16="http://schemas.microsoft.com/office/drawing/2014/main" id="{864499D8-0C7D-4ED9-B553-B591D9CBD5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6" name="TextBox 1">
          <a:extLst>
            <a:ext uri="{FF2B5EF4-FFF2-40B4-BE49-F238E27FC236}">
              <a16:creationId xmlns:a16="http://schemas.microsoft.com/office/drawing/2014/main" id="{BAC80BC2-4AD1-4690-A5D1-1ACC5EA043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7" name="TextBox 1">
          <a:extLst>
            <a:ext uri="{FF2B5EF4-FFF2-40B4-BE49-F238E27FC236}">
              <a16:creationId xmlns:a16="http://schemas.microsoft.com/office/drawing/2014/main" id="{43D7E302-89C9-416F-A905-8BD50643BF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8" name="TextBox 1">
          <a:extLst>
            <a:ext uri="{FF2B5EF4-FFF2-40B4-BE49-F238E27FC236}">
              <a16:creationId xmlns:a16="http://schemas.microsoft.com/office/drawing/2014/main" id="{E26B8B09-D17A-4A4F-873D-1EC9FA2B67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59" name="TextBox 1">
          <a:extLst>
            <a:ext uri="{FF2B5EF4-FFF2-40B4-BE49-F238E27FC236}">
              <a16:creationId xmlns:a16="http://schemas.microsoft.com/office/drawing/2014/main" id="{73260A96-0296-4ADD-A346-0A7ABDC309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0" name="TextBox 1">
          <a:extLst>
            <a:ext uri="{FF2B5EF4-FFF2-40B4-BE49-F238E27FC236}">
              <a16:creationId xmlns:a16="http://schemas.microsoft.com/office/drawing/2014/main" id="{22BE980D-4661-498B-BE2A-9C77EC0543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1" name="TextBox 1">
          <a:extLst>
            <a:ext uri="{FF2B5EF4-FFF2-40B4-BE49-F238E27FC236}">
              <a16:creationId xmlns:a16="http://schemas.microsoft.com/office/drawing/2014/main" id="{AB62462E-B973-4618-ABFD-608BDBD923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2" name="TextBox 1">
          <a:extLst>
            <a:ext uri="{FF2B5EF4-FFF2-40B4-BE49-F238E27FC236}">
              <a16:creationId xmlns:a16="http://schemas.microsoft.com/office/drawing/2014/main" id="{71C76351-F62C-4E24-AC97-B4787F1258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3" name="TextBox 1">
          <a:extLst>
            <a:ext uri="{FF2B5EF4-FFF2-40B4-BE49-F238E27FC236}">
              <a16:creationId xmlns:a16="http://schemas.microsoft.com/office/drawing/2014/main" id="{AEEABBD8-3961-4FF4-B212-DF46483F6A2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4" name="TextBox 1">
          <a:extLst>
            <a:ext uri="{FF2B5EF4-FFF2-40B4-BE49-F238E27FC236}">
              <a16:creationId xmlns:a16="http://schemas.microsoft.com/office/drawing/2014/main" id="{F54CC4C7-8218-4381-AA67-BC3CF95F20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5" name="TextBox 1">
          <a:extLst>
            <a:ext uri="{FF2B5EF4-FFF2-40B4-BE49-F238E27FC236}">
              <a16:creationId xmlns:a16="http://schemas.microsoft.com/office/drawing/2014/main" id="{DAD016C7-EB17-43FB-BE2B-0BA9DEA98E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6" name="TextBox 1">
          <a:extLst>
            <a:ext uri="{FF2B5EF4-FFF2-40B4-BE49-F238E27FC236}">
              <a16:creationId xmlns:a16="http://schemas.microsoft.com/office/drawing/2014/main" id="{BB3CCE32-8C29-492E-9AE1-248C8A3A50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7" name="TextBox 1">
          <a:extLst>
            <a:ext uri="{FF2B5EF4-FFF2-40B4-BE49-F238E27FC236}">
              <a16:creationId xmlns:a16="http://schemas.microsoft.com/office/drawing/2014/main" id="{7933CA39-C461-4B9A-A9EC-FB8F6ECA6C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8" name="TextBox 1">
          <a:extLst>
            <a:ext uri="{FF2B5EF4-FFF2-40B4-BE49-F238E27FC236}">
              <a16:creationId xmlns:a16="http://schemas.microsoft.com/office/drawing/2014/main" id="{5773235E-C21A-4B9F-AF55-CFD8204BCA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69" name="TextBox 1">
          <a:extLst>
            <a:ext uri="{FF2B5EF4-FFF2-40B4-BE49-F238E27FC236}">
              <a16:creationId xmlns:a16="http://schemas.microsoft.com/office/drawing/2014/main" id="{C63755DD-F74E-4CBE-80A1-CA3917F3F8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0" name="TextBox 1">
          <a:extLst>
            <a:ext uri="{FF2B5EF4-FFF2-40B4-BE49-F238E27FC236}">
              <a16:creationId xmlns:a16="http://schemas.microsoft.com/office/drawing/2014/main" id="{AF299C94-173F-47B6-94E4-310E1BFF64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1" name="TextBox 1">
          <a:extLst>
            <a:ext uri="{FF2B5EF4-FFF2-40B4-BE49-F238E27FC236}">
              <a16:creationId xmlns:a16="http://schemas.microsoft.com/office/drawing/2014/main" id="{0DA9B5BE-9E04-4565-9A03-6FD8CE4106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2" name="TextBox 1">
          <a:extLst>
            <a:ext uri="{FF2B5EF4-FFF2-40B4-BE49-F238E27FC236}">
              <a16:creationId xmlns:a16="http://schemas.microsoft.com/office/drawing/2014/main" id="{9EBFFF69-E246-4922-8EFF-C566A50396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3" name="TextBox 1">
          <a:extLst>
            <a:ext uri="{FF2B5EF4-FFF2-40B4-BE49-F238E27FC236}">
              <a16:creationId xmlns:a16="http://schemas.microsoft.com/office/drawing/2014/main" id="{2A2E1283-BE0B-4368-B8BA-6FD2E82F0E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4" name="TextBox 1">
          <a:extLst>
            <a:ext uri="{FF2B5EF4-FFF2-40B4-BE49-F238E27FC236}">
              <a16:creationId xmlns:a16="http://schemas.microsoft.com/office/drawing/2014/main" id="{17D91A73-8CDD-4D5F-98C5-E6D0A46746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5" name="TextBox 1">
          <a:extLst>
            <a:ext uri="{FF2B5EF4-FFF2-40B4-BE49-F238E27FC236}">
              <a16:creationId xmlns:a16="http://schemas.microsoft.com/office/drawing/2014/main" id="{0DB66F51-D032-4150-80FD-74AA3951FD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6" name="TextBox 1">
          <a:extLst>
            <a:ext uri="{FF2B5EF4-FFF2-40B4-BE49-F238E27FC236}">
              <a16:creationId xmlns:a16="http://schemas.microsoft.com/office/drawing/2014/main" id="{6A9DB699-CD0D-4599-B133-E1D44044E0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7" name="TextBox 1">
          <a:extLst>
            <a:ext uri="{FF2B5EF4-FFF2-40B4-BE49-F238E27FC236}">
              <a16:creationId xmlns:a16="http://schemas.microsoft.com/office/drawing/2014/main" id="{1F583E0C-5DA6-4E5E-8254-C4FA64942F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8" name="TextBox 1">
          <a:extLst>
            <a:ext uri="{FF2B5EF4-FFF2-40B4-BE49-F238E27FC236}">
              <a16:creationId xmlns:a16="http://schemas.microsoft.com/office/drawing/2014/main" id="{39B7168C-EE5E-4DA9-B39A-B9CCA8FB7B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79" name="TextBox 1">
          <a:extLst>
            <a:ext uri="{FF2B5EF4-FFF2-40B4-BE49-F238E27FC236}">
              <a16:creationId xmlns:a16="http://schemas.microsoft.com/office/drawing/2014/main" id="{8774A20A-2908-4584-883F-883351ACFD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0" name="TextBox 1">
          <a:extLst>
            <a:ext uri="{FF2B5EF4-FFF2-40B4-BE49-F238E27FC236}">
              <a16:creationId xmlns:a16="http://schemas.microsoft.com/office/drawing/2014/main" id="{C5401C81-FF2D-41B9-8652-1C4D074093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1" name="TextBox 1">
          <a:extLst>
            <a:ext uri="{FF2B5EF4-FFF2-40B4-BE49-F238E27FC236}">
              <a16:creationId xmlns:a16="http://schemas.microsoft.com/office/drawing/2014/main" id="{5017289A-62E9-40A0-8D45-9BF367CE9B6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2" name="TextBox 1">
          <a:extLst>
            <a:ext uri="{FF2B5EF4-FFF2-40B4-BE49-F238E27FC236}">
              <a16:creationId xmlns:a16="http://schemas.microsoft.com/office/drawing/2014/main" id="{2F87AE34-EA15-493B-BE1B-A4110E8CF7E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3" name="TextBox 1">
          <a:extLst>
            <a:ext uri="{FF2B5EF4-FFF2-40B4-BE49-F238E27FC236}">
              <a16:creationId xmlns:a16="http://schemas.microsoft.com/office/drawing/2014/main" id="{29FA2319-2DD5-47C5-9F5E-2372C755B5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4" name="TextBox 1">
          <a:extLst>
            <a:ext uri="{FF2B5EF4-FFF2-40B4-BE49-F238E27FC236}">
              <a16:creationId xmlns:a16="http://schemas.microsoft.com/office/drawing/2014/main" id="{C4A900AF-AF64-4D2D-9EC5-30E63D7AE6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5" name="TextBox 1">
          <a:extLst>
            <a:ext uri="{FF2B5EF4-FFF2-40B4-BE49-F238E27FC236}">
              <a16:creationId xmlns:a16="http://schemas.microsoft.com/office/drawing/2014/main" id="{A17CB6C3-2031-4341-8818-1A22FA9748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6" name="TextBox 1">
          <a:extLst>
            <a:ext uri="{FF2B5EF4-FFF2-40B4-BE49-F238E27FC236}">
              <a16:creationId xmlns:a16="http://schemas.microsoft.com/office/drawing/2014/main" id="{8FAC525D-1CEF-4C18-865B-FD56FB243A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7" name="TextBox 1">
          <a:extLst>
            <a:ext uri="{FF2B5EF4-FFF2-40B4-BE49-F238E27FC236}">
              <a16:creationId xmlns:a16="http://schemas.microsoft.com/office/drawing/2014/main" id="{0856F358-65DD-4CBB-90D9-4494F8EF99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8" name="TextBox 1">
          <a:extLst>
            <a:ext uri="{FF2B5EF4-FFF2-40B4-BE49-F238E27FC236}">
              <a16:creationId xmlns:a16="http://schemas.microsoft.com/office/drawing/2014/main" id="{E81E0B29-5F63-4B7A-9397-48D6BE22E2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89" name="TextBox 1">
          <a:extLst>
            <a:ext uri="{FF2B5EF4-FFF2-40B4-BE49-F238E27FC236}">
              <a16:creationId xmlns:a16="http://schemas.microsoft.com/office/drawing/2014/main" id="{F0313B48-5E46-4D3D-9419-744419A458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0" name="TextBox 1">
          <a:extLst>
            <a:ext uri="{FF2B5EF4-FFF2-40B4-BE49-F238E27FC236}">
              <a16:creationId xmlns:a16="http://schemas.microsoft.com/office/drawing/2014/main" id="{EBFA852D-3088-490A-991A-DB5F244265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1" name="TextBox 1">
          <a:extLst>
            <a:ext uri="{FF2B5EF4-FFF2-40B4-BE49-F238E27FC236}">
              <a16:creationId xmlns:a16="http://schemas.microsoft.com/office/drawing/2014/main" id="{060C2BAB-F01E-4E68-BAEF-305EA9E851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2" name="TextBox 1">
          <a:extLst>
            <a:ext uri="{FF2B5EF4-FFF2-40B4-BE49-F238E27FC236}">
              <a16:creationId xmlns:a16="http://schemas.microsoft.com/office/drawing/2014/main" id="{205CAB51-AF46-4632-AC2D-FA1A64DB8D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3" name="TextBox 1">
          <a:extLst>
            <a:ext uri="{FF2B5EF4-FFF2-40B4-BE49-F238E27FC236}">
              <a16:creationId xmlns:a16="http://schemas.microsoft.com/office/drawing/2014/main" id="{A148407C-7418-4189-B804-BF09760FCE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4" name="TextBox 1">
          <a:extLst>
            <a:ext uri="{FF2B5EF4-FFF2-40B4-BE49-F238E27FC236}">
              <a16:creationId xmlns:a16="http://schemas.microsoft.com/office/drawing/2014/main" id="{D73AB39E-41B5-45E5-BFE1-DD91EAE219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5" name="TextBox 1">
          <a:extLst>
            <a:ext uri="{FF2B5EF4-FFF2-40B4-BE49-F238E27FC236}">
              <a16:creationId xmlns:a16="http://schemas.microsoft.com/office/drawing/2014/main" id="{EDDA0B78-9716-4C7F-8055-1FDB7DDEE6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6" name="TextBox 1">
          <a:extLst>
            <a:ext uri="{FF2B5EF4-FFF2-40B4-BE49-F238E27FC236}">
              <a16:creationId xmlns:a16="http://schemas.microsoft.com/office/drawing/2014/main" id="{DD5D40E5-CA77-41D9-B97E-CD92D40392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7" name="TextBox 1">
          <a:extLst>
            <a:ext uri="{FF2B5EF4-FFF2-40B4-BE49-F238E27FC236}">
              <a16:creationId xmlns:a16="http://schemas.microsoft.com/office/drawing/2014/main" id="{8F9DF05D-553F-47D1-AE9E-53D1C8D10D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8" name="TextBox 1">
          <a:extLst>
            <a:ext uri="{FF2B5EF4-FFF2-40B4-BE49-F238E27FC236}">
              <a16:creationId xmlns:a16="http://schemas.microsoft.com/office/drawing/2014/main" id="{7809CCDE-6F9A-48AB-B43E-62D64A41B0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4999" name="TextBox 1">
          <a:extLst>
            <a:ext uri="{FF2B5EF4-FFF2-40B4-BE49-F238E27FC236}">
              <a16:creationId xmlns:a16="http://schemas.microsoft.com/office/drawing/2014/main" id="{766D071B-5C35-4082-A6FD-F3D19B16646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0" name="TextBox 1">
          <a:extLst>
            <a:ext uri="{FF2B5EF4-FFF2-40B4-BE49-F238E27FC236}">
              <a16:creationId xmlns:a16="http://schemas.microsoft.com/office/drawing/2014/main" id="{1A21B742-9475-4F80-85B4-B2F9169029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1" name="TextBox 1">
          <a:extLst>
            <a:ext uri="{FF2B5EF4-FFF2-40B4-BE49-F238E27FC236}">
              <a16:creationId xmlns:a16="http://schemas.microsoft.com/office/drawing/2014/main" id="{A275C792-D84F-45EE-B507-1F615DC6B9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2" name="TextBox 1">
          <a:extLst>
            <a:ext uri="{FF2B5EF4-FFF2-40B4-BE49-F238E27FC236}">
              <a16:creationId xmlns:a16="http://schemas.microsoft.com/office/drawing/2014/main" id="{E89EF529-3845-4C4B-AC59-720E886A11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3" name="TextBox 1">
          <a:extLst>
            <a:ext uri="{FF2B5EF4-FFF2-40B4-BE49-F238E27FC236}">
              <a16:creationId xmlns:a16="http://schemas.microsoft.com/office/drawing/2014/main" id="{A8B2A095-526B-43AE-8CAE-2AE1C2BFE2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4" name="TextBox 1">
          <a:extLst>
            <a:ext uri="{FF2B5EF4-FFF2-40B4-BE49-F238E27FC236}">
              <a16:creationId xmlns:a16="http://schemas.microsoft.com/office/drawing/2014/main" id="{85A86A05-1BCC-436B-B16E-C4A8F44F3D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5" name="TextBox 1">
          <a:extLst>
            <a:ext uri="{FF2B5EF4-FFF2-40B4-BE49-F238E27FC236}">
              <a16:creationId xmlns:a16="http://schemas.microsoft.com/office/drawing/2014/main" id="{606DBD6B-2F94-4218-A9B1-D546C68214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6" name="TextBox 1">
          <a:extLst>
            <a:ext uri="{FF2B5EF4-FFF2-40B4-BE49-F238E27FC236}">
              <a16:creationId xmlns:a16="http://schemas.microsoft.com/office/drawing/2014/main" id="{51F9BFAE-0046-426D-91B9-C7645B4062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7" name="TextBox 1">
          <a:extLst>
            <a:ext uri="{FF2B5EF4-FFF2-40B4-BE49-F238E27FC236}">
              <a16:creationId xmlns:a16="http://schemas.microsoft.com/office/drawing/2014/main" id="{2E97B2AC-CEE3-4340-B533-B1C1A7E2C7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8" name="TextBox 1">
          <a:extLst>
            <a:ext uri="{FF2B5EF4-FFF2-40B4-BE49-F238E27FC236}">
              <a16:creationId xmlns:a16="http://schemas.microsoft.com/office/drawing/2014/main" id="{4429A29C-C733-4611-B497-7073CC29BF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09" name="TextBox 1">
          <a:extLst>
            <a:ext uri="{FF2B5EF4-FFF2-40B4-BE49-F238E27FC236}">
              <a16:creationId xmlns:a16="http://schemas.microsoft.com/office/drawing/2014/main" id="{A6C5311B-CFC5-4E31-9144-45EBBC79F9C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0" name="TextBox 1">
          <a:extLst>
            <a:ext uri="{FF2B5EF4-FFF2-40B4-BE49-F238E27FC236}">
              <a16:creationId xmlns:a16="http://schemas.microsoft.com/office/drawing/2014/main" id="{1D23EB1B-F0E0-4600-B59C-997011EC626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1" name="TextBox 1">
          <a:extLst>
            <a:ext uri="{FF2B5EF4-FFF2-40B4-BE49-F238E27FC236}">
              <a16:creationId xmlns:a16="http://schemas.microsoft.com/office/drawing/2014/main" id="{B2BA0041-6603-4E10-9313-5E69D48321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2" name="TextBox 1">
          <a:extLst>
            <a:ext uri="{FF2B5EF4-FFF2-40B4-BE49-F238E27FC236}">
              <a16:creationId xmlns:a16="http://schemas.microsoft.com/office/drawing/2014/main" id="{AFF54A42-4047-4BD0-8263-AB2C935252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3" name="TextBox 1">
          <a:extLst>
            <a:ext uri="{FF2B5EF4-FFF2-40B4-BE49-F238E27FC236}">
              <a16:creationId xmlns:a16="http://schemas.microsoft.com/office/drawing/2014/main" id="{B7097861-FD88-4BAA-9F25-78E2924D42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4" name="TextBox 1">
          <a:extLst>
            <a:ext uri="{FF2B5EF4-FFF2-40B4-BE49-F238E27FC236}">
              <a16:creationId xmlns:a16="http://schemas.microsoft.com/office/drawing/2014/main" id="{8EF82F6D-E8E3-4E12-AE44-65E8D53526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5" name="TextBox 1">
          <a:extLst>
            <a:ext uri="{FF2B5EF4-FFF2-40B4-BE49-F238E27FC236}">
              <a16:creationId xmlns:a16="http://schemas.microsoft.com/office/drawing/2014/main" id="{8042E1B1-ADE1-4992-9C45-FC838F7848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6" name="TextBox 1">
          <a:extLst>
            <a:ext uri="{FF2B5EF4-FFF2-40B4-BE49-F238E27FC236}">
              <a16:creationId xmlns:a16="http://schemas.microsoft.com/office/drawing/2014/main" id="{6C075048-F2E3-4C4B-94B2-229E999E4C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7" name="TextBox 1">
          <a:extLst>
            <a:ext uri="{FF2B5EF4-FFF2-40B4-BE49-F238E27FC236}">
              <a16:creationId xmlns:a16="http://schemas.microsoft.com/office/drawing/2014/main" id="{53CD5C4B-7DE6-473D-807D-109454E4A7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8" name="TextBox 1">
          <a:extLst>
            <a:ext uri="{FF2B5EF4-FFF2-40B4-BE49-F238E27FC236}">
              <a16:creationId xmlns:a16="http://schemas.microsoft.com/office/drawing/2014/main" id="{E28F55D0-691F-4D9A-9C50-5FBCD12895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19" name="TextBox 1">
          <a:extLst>
            <a:ext uri="{FF2B5EF4-FFF2-40B4-BE49-F238E27FC236}">
              <a16:creationId xmlns:a16="http://schemas.microsoft.com/office/drawing/2014/main" id="{3ED37DCD-CAAA-446D-8142-42A41EF655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0" name="TextBox 1">
          <a:extLst>
            <a:ext uri="{FF2B5EF4-FFF2-40B4-BE49-F238E27FC236}">
              <a16:creationId xmlns:a16="http://schemas.microsoft.com/office/drawing/2014/main" id="{19F67C84-DC77-4736-AB75-1EBC120E9D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1" name="TextBox 1">
          <a:extLst>
            <a:ext uri="{FF2B5EF4-FFF2-40B4-BE49-F238E27FC236}">
              <a16:creationId xmlns:a16="http://schemas.microsoft.com/office/drawing/2014/main" id="{056EF956-9C75-4891-BF14-1C4AA37D01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2" name="TextBox 1">
          <a:extLst>
            <a:ext uri="{FF2B5EF4-FFF2-40B4-BE49-F238E27FC236}">
              <a16:creationId xmlns:a16="http://schemas.microsoft.com/office/drawing/2014/main" id="{201D1C71-FE2E-47E9-AD93-27FC35BB9A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3" name="TextBox 1">
          <a:extLst>
            <a:ext uri="{FF2B5EF4-FFF2-40B4-BE49-F238E27FC236}">
              <a16:creationId xmlns:a16="http://schemas.microsoft.com/office/drawing/2014/main" id="{6B4E7743-2223-49D4-B700-99E88E0F08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4" name="TextBox 1">
          <a:extLst>
            <a:ext uri="{FF2B5EF4-FFF2-40B4-BE49-F238E27FC236}">
              <a16:creationId xmlns:a16="http://schemas.microsoft.com/office/drawing/2014/main" id="{65A8C139-96A2-4EC1-9896-A59433A80D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5" name="TextBox 1">
          <a:extLst>
            <a:ext uri="{FF2B5EF4-FFF2-40B4-BE49-F238E27FC236}">
              <a16:creationId xmlns:a16="http://schemas.microsoft.com/office/drawing/2014/main" id="{89A35CD2-0EF1-4915-AB1C-4F44A80D29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6" name="TextBox 1">
          <a:extLst>
            <a:ext uri="{FF2B5EF4-FFF2-40B4-BE49-F238E27FC236}">
              <a16:creationId xmlns:a16="http://schemas.microsoft.com/office/drawing/2014/main" id="{19006522-2078-4DB2-A1C5-C9C062682E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7" name="TextBox 1">
          <a:extLst>
            <a:ext uri="{FF2B5EF4-FFF2-40B4-BE49-F238E27FC236}">
              <a16:creationId xmlns:a16="http://schemas.microsoft.com/office/drawing/2014/main" id="{CB4E223C-F2CE-4974-B587-858712C711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8" name="TextBox 1">
          <a:extLst>
            <a:ext uri="{FF2B5EF4-FFF2-40B4-BE49-F238E27FC236}">
              <a16:creationId xmlns:a16="http://schemas.microsoft.com/office/drawing/2014/main" id="{F96C6F6B-2F30-45E3-BC32-CB832C9DBB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29" name="TextBox 1">
          <a:extLst>
            <a:ext uri="{FF2B5EF4-FFF2-40B4-BE49-F238E27FC236}">
              <a16:creationId xmlns:a16="http://schemas.microsoft.com/office/drawing/2014/main" id="{DE5C6964-3BAE-41CE-822F-3221F76D1E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0" name="TextBox 1">
          <a:extLst>
            <a:ext uri="{FF2B5EF4-FFF2-40B4-BE49-F238E27FC236}">
              <a16:creationId xmlns:a16="http://schemas.microsoft.com/office/drawing/2014/main" id="{7A018930-1491-4788-958E-1D506306E5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1" name="TextBox 1">
          <a:extLst>
            <a:ext uri="{FF2B5EF4-FFF2-40B4-BE49-F238E27FC236}">
              <a16:creationId xmlns:a16="http://schemas.microsoft.com/office/drawing/2014/main" id="{7268864E-1CC6-433F-B40B-0CA4BD85B7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2" name="TextBox 1">
          <a:extLst>
            <a:ext uri="{FF2B5EF4-FFF2-40B4-BE49-F238E27FC236}">
              <a16:creationId xmlns:a16="http://schemas.microsoft.com/office/drawing/2014/main" id="{26296AAE-9683-4675-84DA-06FE32E9C8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3" name="TextBox 1">
          <a:extLst>
            <a:ext uri="{FF2B5EF4-FFF2-40B4-BE49-F238E27FC236}">
              <a16:creationId xmlns:a16="http://schemas.microsoft.com/office/drawing/2014/main" id="{33072514-6628-48DF-A49C-0A2F184B89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4" name="TextBox 1">
          <a:extLst>
            <a:ext uri="{FF2B5EF4-FFF2-40B4-BE49-F238E27FC236}">
              <a16:creationId xmlns:a16="http://schemas.microsoft.com/office/drawing/2014/main" id="{F7FF4D3A-2BD5-428C-8F58-CADB30D61A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5" name="TextBox 1">
          <a:extLst>
            <a:ext uri="{FF2B5EF4-FFF2-40B4-BE49-F238E27FC236}">
              <a16:creationId xmlns:a16="http://schemas.microsoft.com/office/drawing/2014/main" id="{FECAD7A0-2DBB-4845-9EC0-6638DCEBFE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6" name="TextBox 1">
          <a:extLst>
            <a:ext uri="{FF2B5EF4-FFF2-40B4-BE49-F238E27FC236}">
              <a16:creationId xmlns:a16="http://schemas.microsoft.com/office/drawing/2014/main" id="{1125E029-2C61-4DA4-93B1-ED8A8B9F23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7" name="TextBox 1">
          <a:extLst>
            <a:ext uri="{FF2B5EF4-FFF2-40B4-BE49-F238E27FC236}">
              <a16:creationId xmlns:a16="http://schemas.microsoft.com/office/drawing/2014/main" id="{E6D94300-0D96-4BD2-A3CD-B2DE5A9C3F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8" name="TextBox 1">
          <a:extLst>
            <a:ext uri="{FF2B5EF4-FFF2-40B4-BE49-F238E27FC236}">
              <a16:creationId xmlns:a16="http://schemas.microsoft.com/office/drawing/2014/main" id="{799950B4-9DF6-4D21-A9F6-14A476FB3A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39" name="TextBox 1">
          <a:extLst>
            <a:ext uri="{FF2B5EF4-FFF2-40B4-BE49-F238E27FC236}">
              <a16:creationId xmlns:a16="http://schemas.microsoft.com/office/drawing/2014/main" id="{500BBB83-9D64-4974-942D-81DDDE40F7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0" name="TextBox 1">
          <a:extLst>
            <a:ext uri="{FF2B5EF4-FFF2-40B4-BE49-F238E27FC236}">
              <a16:creationId xmlns:a16="http://schemas.microsoft.com/office/drawing/2014/main" id="{4B40B150-D5B5-487C-8363-99AF0EF422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1" name="TextBox 1">
          <a:extLst>
            <a:ext uri="{FF2B5EF4-FFF2-40B4-BE49-F238E27FC236}">
              <a16:creationId xmlns:a16="http://schemas.microsoft.com/office/drawing/2014/main" id="{DD677345-21FF-4CB4-9A4A-6B1ED6FD10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2" name="TextBox 1">
          <a:extLst>
            <a:ext uri="{FF2B5EF4-FFF2-40B4-BE49-F238E27FC236}">
              <a16:creationId xmlns:a16="http://schemas.microsoft.com/office/drawing/2014/main" id="{4A7E5194-5030-456B-88BD-C8407F5473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3" name="TextBox 1">
          <a:extLst>
            <a:ext uri="{FF2B5EF4-FFF2-40B4-BE49-F238E27FC236}">
              <a16:creationId xmlns:a16="http://schemas.microsoft.com/office/drawing/2014/main" id="{D2A55044-0DFD-4E0A-A910-F6A49772AA4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4" name="TextBox 1">
          <a:extLst>
            <a:ext uri="{FF2B5EF4-FFF2-40B4-BE49-F238E27FC236}">
              <a16:creationId xmlns:a16="http://schemas.microsoft.com/office/drawing/2014/main" id="{650B24DF-D514-4AD1-AF2E-4DA6C64298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5" name="TextBox 1">
          <a:extLst>
            <a:ext uri="{FF2B5EF4-FFF2-40B4-BE49-F238E27FC236}">
              <a16:creationId xmlns:a16="http://schemas.microsoft.com/office/drawing/2014/main" id="{B756485B-8C2F-4B63-A644-7A9170DCFA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6" name="TextBox 1">
          <a:extLst>
            <a:ext uri="{FF2B5EF4-FFF2-40B4-BE49-F238E27FC236}">
              <a16:creationId xmlns:a16="http://schemas.microsoft.com/office/drawing/2014/main" id="{BDBEE147-794B-422C-936F-B516299100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7" name="TextBox 1">
          <a:extLst>
            <a:ext uri="{FF2B5EF4-FFF2-40B4-BE49-F238E27FC236}">
              <a16:creationId xmlns:a16="http://schemas.microsoft.com/office/drawing/2014/main" id="{E6D81678-65DC-44D3-8B7F-1D9DA3BB38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8" name="TextBox 1">
          <a:extLst>
            <a:ext uri="{FF2B5EF4-FFF2-40B4-BE49-F238E27FC236}">
              <a16:creationId xmlns:a16="http://schemas.microsoft.com/office/drawing/2014/main" id="{6AE851A0-D018-4A9F-86B5-1D22804F3B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49" name="TextBox 1">
          <a:extLst>
            <a:ext uri="{FF2B5EF4-FFF2-40B4-BE49-F238E27FC236}">
              <a16:creationId xmlns:a16="http://schemas.microsoft.com/office/drawing/2014/main" id="{CEC32F51-09B5-4404-8BAC-5D84DC9BD7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50" name="TextBox 1">
          <a:extLst>
            <a:ext uri="{FF2B5EF4-FFF2-40B4-BE49-F238E27FC236}">
              <a16:creationId xmlns:a16="http://schemas.microsoft.com/office/drawing/2014/main" id="{7A123A50-D9DF-4141-A895-44A9ECF5A2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51" name="TextBox 1">
          <a:extLst>
            <a:ext uri="{FF2B5EF4-FFF2-40B4-BE49-F238E27FC236}">
              <a16:creationId xmlns:a16="http://schemas.microsoft.com/office/drawing/2014/main" id="{E1B9E237-54CE-4292-8A46-584C7B6B2B1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52" name="TextBox 1">
          <a:extLst>
            <a:ext uri="{FF2B5EF4-FFF2-40B4-BE49-F238E27FC236}">
              <a16:creationId xmlns:a16="http://schemas.microsoft.com/office/drawing/2014/main" id="{102DBC30-40CA-465B-A078-1DC7DE356B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53" name="TextBox 1">
          <a:extLst>
            <a:ext uri="{FF2B5EF4-FFF2-40B4-BE49-F238E27FC236}">
              <a16:creationId xmlns:a16="http://schemas.microsoft.com/office/drawing/2014/main" id="{2D1D94FD-ED07-463C-97D9-8D59ECBF7C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54" name="TextBox 1">
          <a:extLst>
            <a:ext uri="{FF2B5EF4-FFF2-40B4-BE49-F238E27FC236}">
              <a16:creationId xmlns:a16="http://schemas.microsoft.com/office/drawing/2014/main" id="{BD07B2D2-A65C-4E02-B548-A4FD21BA8F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55" name="TextBox 1">
          <a:extLst>
            <a:ext uri="{FF2B5EF4-FFF2-40B4-BE49-F238E27FC236}">
              <a16:creationId xmlns:a16="http://schemas.microsoft.com/office/drawing/2014/main" id="{0E3869DC-DA47-45B6-9927-77B9AB2379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056" name="TextBox 1">
          <a:extLst>
            <a:ext uri="{FF2B5EF4-FFF2-40B4-BE49-F238E27FC236}">
              <a16:creationId xmlns:a16="http://schemas.microsoft.com/office/drawing/2014/main" id="{58A6B56A-299C-4F45-87FD-1F83F1753B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057" name="TextBox 1">
          <a:extLst>
            <a:ext uri="{FF2B5EF4-FFF2-40B4-BE49-F238E27FC236}">
              <a16:creationId xmlns:a16="http://schemas.microsoft.com/office/drawing/2014/main" id="{713D4546-6939-4AD8-8424-40FE08A7ABB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058" name="TextBox 1">
          <a:extLst>
            <a:ext uri="{FF2B5EF4-FFF2-40B4-BE49-F238E27FC236}">
              <a16:creationId xmlns:a16="http://schemas.microsoft.com/office/drawing/2014/main" id="{BD5E2D18-7510-4943-9CD7-2CE7D4E04AA6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059" name="TextBox 1">
          <a:extLst>
            <a:ext uri="{FF2B5EF4-FFF2-40B4-BE49-F238E27FC236}">
              <a16:creationId xmlns:a16="http://schemas.microsoft.com/office/drawing/2014/main" id="{F56C25B3-F437-4E8C-96B9-7FBDCFBD7CB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060" name="TextBox 1">
          <a:extLst>
            <a:ext uri="{FF2B5EF4-FFF2-40B4-BE49-F238E27FC236}">
              <a16:creationId xmlns:a16="http://schemas.microsoft.com/office/drawing/2014/main" id="{22FF64F2-C671-4935-8C2F-E8D713ECE4F9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1" name="TextBox 1">
          <a:extLst>
            <a:ext uri="{FF2B5EF4-FFF2-40B4-BE49-F238E27FC236}">
              <a16:creationId xmlns:a16="http://schemas.microsoft.com/office/drawing/2014/main" id="{CA65BAA9-26DB-49CF-9305-6F52D3A2511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2" name="TextBox 1">
          <a:extLst>
            <a:ext uri="{FF2B5EF4-FFF2-40B4-BE49-F238E27FC236}">
              <a16:creationId xmlns:a16="http://schemas.microsoft.com/office/drawing/2014/main" id="{D91AB6F8-594F-4776-A313-4C0474B717D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3" name="TextBox 1">
          <a:extLst>
            <a:ext uri="{FF2B5EF4-FFF2-40B4-BE49-F238E27FC236}">
              <a16:creationId xmlns:a16="http://schemas.microsoft.com/office/drawing/2014/main" id="{9FD3FEE6-BCEA-4F22-8ED5-2B7960493A4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4" name="TextBox 1">
          <a:extLst>
            <a:ext uri="{FF2B5EF4-FFF2-40B4-BE49-F238E27FC236}">
              <a16:creationId xmlns:a16="http://schemas.microsoft.com/office/drawing/2014/main" id="{0E078947-639E-4AEE-AF31-CDD8DCCE312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5" name="TextBox 1">
          <a:extLst>
            <a:ext uri="{FF2B5EF4-FFF2-40B4-BE49-F238E27FC236}">
              <a16:creationId xmlns:a16="http://schemas.microsoft.com/office/drawing/2014/main" id="{EB4B02C8-F7B2-4A0E-9807-E6D6A80F8FC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6" name="TextBox 1">
          <a:extLst>
            <a:ext uri="{FF2B5EF4-FFF2-40B4-BE49-F238E27FC236}">
              <a16:creationId xmlns:a16="http://schemas.microsoft.com/office/drawing/2014/main" id="{FE981E0A-2530-4DE5-BA3E-C41A9091A24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7" name="TextBox 1">
          <a:extLst>
            <a:ext uri="{FF2B5EF4-FFF2-40B4-BE49-F238E27FC236}">
              <a16:creationId xmlns:a16="http://schemas.microsoft.com/office/drawing/2014/main" id="{8C5437CD-8CBA-466B-A68C-70F53C94EE9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8" name="TextBox 1">
          <a:extLst>
            <a:ext uri="{FF2B5EF4-FFF2-40B4-BE49-F238E27FC236}">
              <a16:creationId xmlns:a16="http://schemas.microsoft.com/office/drawing/2014/main" id="{8611C7B5-EE97-4577-959C-DC99C593724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69" name="TextBox 1">
          <a:extLst>
            <a:ext uri="{FF2B5EF4-FFF2-40B4-BE49-F238E27FC236}">
              <a16:creationId xmlns:a16="http://schemas.microsoft.com/office/drawing/2014/main" id="{95AFB41A-0748-43D3-AFE2-30CA92CCEE6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0" name="TextBox 1">
          <a:extLst>
            <a:ext uri="{FF2B5EF4-FFF2-40B4-BE49-F238E27FC236}">
              <a16:creationId xmlns:a16="http://schemas.microsoft.com/office/drawing/2014/main" id="{D4A60000-AE6A-461A-88A3-ADF0ED33411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1" name="TextBox 1">
          <a:extLst>
            <a:ext uri="{FF2B5EF4-FFF2-40B4-BE49-F238E27FC236}">
              <a16:creationId xmlns:a16="http://schemas.microsoft.com/office/drawing/2014/main" id="{A8B99963-456B-4A84-A89E-6A1C8735ED3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2" name="TextBox 1">
          <a:extLst>
            <a:ext uri="{FF2B5EF4-FFF2-40B4-BE49-F238E27FC236}">
              <a16:creationId xmlns:a16="http://schemas.microsoft.com/office/drawing/2014/main" id="{2872CD91-403D-4330-91D3-1EA3A9E2F93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3" name="TextBox 1">
          <a:extLst>
            <a:ext uri="{FF2B5EF4-FFF2-40B4-BE49-F238E27FC236}">
              <a16:creationId xmlns:a16="http://schemas.microsoft.com/office/drawing/2014/main" id="{834E9946-2B32-43D3-8AD2-4FBA66FF682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4" name="TextBox 1">
          <a:extLst>
            <a:ext uri="{FF2B5EF4-FFF2-40B4-BE49-F238E27FC236}">
              <a16:creationId xmlns:a16="http://schemas.microsoft.com/office/drawing/2014/main" id="{8636D6BE-ACA9-4150-8017-2C126FDEA98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5" name="TextBox 1">
          <a:extLst>
            <a:ext uri="{FF2B5EF4-FFF2-40B4-BE49-F238E27FC236}">
              <a16:creationId xmlns:a16="http://schemas.microsoft.com/office/drawing/2014/main" id="{00C0C326-B77F-4EA8-9DFA-E7C1BEA80BF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6" name="TextBox 1">
          <a:extLst>
            <a:ext uri="{FF2B5EF4-FFF2-40B4-BE49-F238E27FC236}">
              <a16:creationId xmlns:a16="http://schemas.microsoft.com/office/drawing/2014/main" id="{AB46695D-57E0-4BB3-8C87-1AF89842E02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7" name="TextBox 1">
          <a:extLst>
            <a:ext uri="{FF2B5EF4-FFF2-40B4-BE49-F238E27FC236}">
              <a16:creationId xmlns:a16="http://schemas.microsoft.com/office/drawing/2014/main" id="{F1E6B7F0-D2BC-432F-AE64-1590ABF25FB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8" name="TextBox 1">
          <a:extLst>
            <a:ext uri="{FF2B5EF4-FFF2-40B4-BE49-F238E27FC236}">
              <a16:creationId xmlns:a16="http://schemas.microsoft.com/office/drawing/2014/main" id="{D5D678E4-1408-4E6B-A6E7-2379996C066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79" name="TextBox 1">
          <a:extLst>
            <a:ext uri="{FF2B5EF4-FFF2-40B4-BE49-F238E27FC236}">
              <a16:creationId xmlns:a16="http://schemas.microsoft.com/office/drawing/2014/main" id="{43587C54-CEFC-4D3C-AD91-1AC72987F92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0" name="TextBox 1">
          <a:extLst>
            <a:ext uri="{FF2B5EF4-FFF2-40B4-BE49-F238E27FC236}">
              <a16:creationId xmlns:a16="http://schemas.microsoft.com/office/drawing/2014/main" id="{0548BC39-6C90-404B-AF6E-E347598EF62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1" name="TextBox 1">
          <a:extLst>
            <a:ext uri="{FF2B5EF4-FFF2-40B4-BE49-F238E27FC236}">
              <a16:creationId xmlns:a16="http://schemas.microsoft.com/office/drawing/2014/main" id="{AD9DD380-F5BB-46ED-8F04-946412D5745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2" name="TextBox 1">
          <a:extLst>
            <a:ext uri="{FF2B5EF4-FFF2-40B4-BE49-F238E27FC236}">
              <a16:creationId xmlns:a16="http://schemas.microsoft.com/office/drawing/2014/main" id="{6F40F7F5-873A-4D3F-8BF5-A168C85C3D8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3" name="TextBox 1">
          <a:extLst>
            <a:ext uri="{FF2B5EF4-FFF2-40B4-BE49-F238E27FC236}">
              <a16:creationId xmlns:a16="http://schemas.microsoft.com/office/drawing/2014/main" id="{3258B98F-64B9-4AF0-B174-FB713017609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4" name="TextBox 1">
          <a:extLst>
            <a:ext uri="{FF2B5EF4-FFF2-40B4-BE49-F238E27FC236}">
              <a16:creationId xmlns:a16="http://schemas.microsoft.com/office/drawing/2014/main" id="{8A8E607B-B551-4A45-B14F-F1B15204061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5" name="TextBox 1">
          <a:extLst>
            <a:ext uri="{FF2B5EF4-FFF2-40B4-BE49-F238E27FC236}">
              <a16:creationId xmlns:a16="http://schemas.microsoft.com/office/drawing/2014/main" id="{5976F722-5F83-4DA6-A969-945D37C9EDE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6" name="TextBox 1">
          <a:extLst>
            <a:ext uri="{FF2B5EF4-FFF2-40B4-BE49-F238E27FC236}">
              <a16:creationId xmlns:a16="http://schemas.microsoft.com/office/drawing/2014/main" id="{B7A0A164-4063-42A8-BB35-EE499B45231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7" name="TextBox 1">
          <a:extLst>
            <a:ext uri="{FF2B5EF4-FFF2-40B4-BE49-F238E27FC236}">
              <a16:creationId xmlns:a16="http://schemas.microsoft.com/office/drawing/2014/main" id="{217E4F08-E661-4E5F-A7BC-F6847BC26DD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8" name="TextBox 1">
          <a:extLst>
            <a:ext uri="{FF2B5EF4-FFF2-40B4-BE49-F238E27FC236}">
              <a16:creationId xmlns:a16="http://schemas.microsoft.com/office/drawing/2014/main" id="{9E63E458-5080-4613-A3A5-C6652B2B4DD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89" name="TextBox 1">
          <a:extLst>
            <a:ext uri="{FF2B5EF4-FFF2-40B4-BE49-F238E27FC236}">
              <a16:creationId xmlns:a16="http://schemas.microsoft.com/office/drawing/2014/main" id="{DE0A52A9-EF25-47B4-AE7D-0875EC8324F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0" name="TextBox 1">
          <a:extLst>
            <a:ext uri="{FF2B5EF4-FFF2-40B4-BE49-F238E27FC236}">
              <a16:creationId xmlns:a16="http://schemas.microsoft.com/office/drawing/2014/main" id="{8E2B24D9-5746-4F30-9846-22A59AB8330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1" name="TextBox 1">
          <a:extLst>
            <a:ext uri="{FF2B5EF4-FFF2-40B4-BE49-F238E27FC236}">
              <a16:creationId xmlns:a16="http://schemas.microsoft.com/office/drawing/2014/main" id="{AC64EF01-BC11-4EEB-BF27-182E6441A2B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2" name="TextBox 1">
          <a:extLst>
            <a:ext uri="{FF2B5EF4-FFF2-40B4-BE49-F238E27FC236}">
              <a16:creationId xmlns:a16="http://schemas.microsoft.com/office/drawing/2014/main" id="{CD6AF55E-7B46-4E71-9591-82CCC2C91B7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3" name="TextBox 1">
          <a:extLst>
            <a:ext uri="{FF2B5EF4-FFF2-40B4-BE49-F238E27FC236}">
              <a16:creationId xmlns:a16="http://schemas.microsoft.com/office/drawing/2014/main" id="{6D375D7B-80C5-4780-9BC3-0B66726CE26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4" name="TextBox 1">
          <a:extLst>
            <a:ext uri="{FF2B5EF4-FFF2-40B4-BE49-F238E27FC236}">
              <a16:creationId xmlns:a16="http://schemas.microsoft.com/office/drawing/2014/main" id="{B532515D-1984-4AC1-8D69-D8B81F85BF6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5" name="TextBox 1">
          <a:extLst>
            <a:ext uri="{FF2B5EF4-FFF2-40B4-BE49-F238E27FC236}">
              <a16:creationId xmlns:a16="http://schemas.microsoft.com/office/drawing/2014/main" id="{EA389546-E7B2-4E3C-8C69-F47E3009FCA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6" name="TextBox 1">
          <a:extLst>
            <a:ext uri="{FF2B5EF4-FFF2-40B4-BE49-F238E27FC236}">
              <a16:creationId xmlns:a16="http://schemas.microsoft.com/office/drawing/2014/main" id="{E479B7D2-9AC0-47EA-8901-811BE2062C3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7" name="TextBox 1">
          <a:extLst>
            <a:ext uri="{FF2B5EF4-FFF2-40B4-BE49-F238E27FC236}">
              <a16:creationId xmlns:a16="http://schemas.microsoft.com/office/drawing/2014/main" id="{18CD99D2-5DCC-40AE-9A84-D0F26383E40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8" name="TextBox 1">
          <a:extLst>
            <a:ext uri="{FF2B5EF4-FFF2-40B4-BE49-F238E27FC236}">
              <a16:creationId xmlns:a16="http://schemas.microsoft.com/office/drawing/2014/main" id="{48E15736-FF46-476F-8DDC-CAA10BA4BC8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099" name="TextBox 1">
          <a:extLst>
            <a:ext uri="{FF2B5EF4-FFF2-40B4-BE49-F238E27FC236}">
              <a16:creationId xmlns:a16="http://schemas.microsoft.com/office/drawing/2014/main" id="{18CD5305-E7E7-40C8-ACB8-A0CCD043371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0" name="TextBox 1">
          <a:extLst>
            <a:ext uri="{FF2B5EF4-FFF2-40B4-BE49-F238E27FC236}">
              <a16:creationId xmlns:a16="http://schemas.microsoft.com/office/drawing/2014/main" id="{A43B8C30-4B0A-40A2-851D-16F4005250F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1" name="TextBox 1">
          <a:extLst>
            <a:ext uri="{FF2B5EF4-FFF2-40B4-BE49-F238E27FC236}">
              <a16:creationId xmlns:a16="http://schemas.microsoft.com/office/drawing/2014/main" id="{FC73BFBA-7210-490E-B9E0-A41ACB23F75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2" name="TextBox 1">
          <a:extLst>
            <a:ext uri="{FF2B5EF4-FFF2-40B4-BE49-F238E27FC236}">
              <a16:creationId xmlns:a16="http://schemas.microsoft.com/office/drawing/2014/main" id="{E73AFE5A-C07B-47B7-930C-D4AFDC288D1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3" name="TextBox 1">
          <a:extLst>
            <a:ext uri="{FF2B5EF4-FFF2-40B4-BE49-F238E27FC236}">
              <a16:creationId xmlns:a16="http://schemas.microsoft.com/office/drawing/2014/main" id="{5860A9B7-34EA-487B-91DD-C0763267458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4" name="TextBox 1">
          <a:extLst>
            <a:ext uri="{FF2B5EF4-FFF2-40B4-BE49-F238E27FC236}">
              <a16:creationId xmlns:a16="http://schemas.microsoft.com/office/drawing/2014/main" id="{DC79EC00-C6F4-41A5-9122-EC4ED96AD04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5" name="TextBox 1">
          <a:extLst>
            <a:ext uri="{FF2B5EF4-FFF2-40B4-BE49-F238E27FC236}">
              <a16:creationId xmlns:a16="http://schemas.microsoft.com/office/drawing/2014/main" id="{B7ECB647-08A0-482B-8492-E31EF3547C1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6" name="TextBox 1">
          <a:extLst>
            <a:ext uri="{FF2B5EF4-FFF2-40B4-BE49-F238E27FC236}">
              <a16:creationId xmlns:a16="http://schemas.microsoft.com/office/drawing/2014/main" id="{6E8CEF7F-C4C4-4F25-9544-D96099B9FED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7" name="TextBox 1">
          <a:extLst>
            <a:ext uri="{FF2B5EF4-FFF2-40B4-BE49-F238E27FC236}">
              <a16:creationId xmlns:a16="http://schemas.microsoft.com/office/drawing/2014/main" id="{7E4AF53A-4EF2-45FD-B50A-A97C4DF6C8A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8" name="TextBox 1">
          <a:extLst>
            <a:ext uri="{FF2B5EF4-FFF2-40B4-BE49-F238E27FC236}">
              <a16:creationId xmlns:a16="http://schemas.microsoft.com/office/drawing/2014/main" id="{422834EF-C1F4-44E4-9680-E1E4861765F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09" name="TextBox 1">
          <a:extLst>
            <a:ext uri="{FF2B5EF4-FFF2-40B4-BE49-F238E27FC236}">
              <a16:creationId xmlns:a16="http://schemas.microsoft.com/office/drawing/2014/main" id="{B99FC48B-E945-4412-A442-CE8F570792E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110" name="TextBox 1">
          <a:extLst>
            <a:ext uri="{FF2B5EF4-FFF2-40B4-BE49-F238E27FC236}">
              <a16:creationId xmlns:a16="http://schemas.microsoft.com/office/drawing/2014/main" id="{91D50C50-B17D-4E18-A851-24A77F9ECDF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111" name="TextBox 1">
          <a:extLst>
            <a:ext uri="{FF2B5EF4-FFF2-40B4-BE49-F238E27FC236}">
              <a16:creationId xmlns:a16="http://schemas.microsoft.com/office/drawing/2014/main" id="{4AFD9416-7964-42A1-BB6F-8734B64A2A02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112" name="TextBox 1">
          <a:extLst>
            <a:ext uri="{FF2B5EF4-FFF2-40B4-BE49-F238E27FC236}">
              <a16:creationId xmlns:a16="http://schemas.microsoft.com/office/drawing/2014/main" id="{CEBA596C-C055-40C3-AEEF-F888CFF6C32E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113" name="TextBox 1">
          <a:extLst>
            <a:ext uri="{FF2B5EF4-FFF2-40B4-BE49-F238E27FC236}">
              <a16:creationId xmlns:a16="http://schemas.microsoft.com/office/drawing/2014/main" id="{8AC7AC78-120F-42EB-A5F5-6456C7FBF38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114" name="TextBox 1">
          <a:extLst>
            <a:ext uri="{FF2B5EF4-FFF2-40B4-BE49-F238E27FC236}">
              <a16:creationId xmlns:a16="http://schemas.microsoft.com/office/drawing/2014/main" id="{2ABA3918-C313-4203-A2B7-1E359852BB6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115" name="TextBox 1">
          <a:extLst>
            <a:ext uri="{FF2B5EF4-FFF2-40B4-BE49-F238E27FC236}">
              <a16:creationId xmlns:a16="http://schemas.microsoft.com/office/drawing/2014/main" id="{E4767C78-20B6-4490-A18F-EE24E5D458A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116" name="TextBox 1">
          <a:extLst>
            <a:ext uri="{FF2B5EF4-FFF2-40B4-BE49-F238E27FC236}">
              <a16:creationId xmlns:a16="http://schemas.microsoft.com/office/drawing/2014/main" id="{DBE0E36F-1258-414B-9890-4927B65BE8A9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117" name="TextBox 1">
          <a:extLst>
            <a:ext uri="{FF2B5EF4-FFF2-40B4-BE49-F238E27FC236}">
              <a16:creationId xmlns:a16="http://schemas.microsoft.com/office/drawing/2014/main" id="{0FFB1F56-C506-4796-83B8-DC03FA3BD251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18" name="TextBox 1">
          <a:extLst>
            <a:ext uri="{FF2B5EF4-FFF2-40B4-BE49-F238E27FC236}">
              <a16:creationId xmlns:a16="http://schemas.microsoft.com/office/drawing/2014/main" id="{01440475-DFD2-488D-BA41-0E8D9A64DD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19" name="TextBox 1">
          <a:extLst>
            <a:ext uri="{FF2B5EF4-FFF2-40B4-BE49-F238E27FC236}">
              <a16:creationId xmlns:a16="http://schemas.microsoft.com/office/drawing/2014/main" id="{76D5FAA1-803D-4BB9-9E2E-E6577580B1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0" name="TextBox 1">
          <a:extLst>
            <a:ext uri="{FF2B5EF4-FFF2-40B4-BE49-F238E27FC236}">
              <a16:creationId xmlns:a16="http://schemas.microsoft.com/office/drawing/2014/main" id="{E2338B6D-C49D-4CBC-8D15-FAAF30BCC7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1" name="TextBox 1">
          <a:extLst>
            <a:ext uri="{FF2B5EF4-FFF2-40B4-BE49-F238E27FC236}">
              <a16:creationId xmlns:a16="http://schemas.microsoft.com/office/drawing/2014/main" id="{4CEFA52E-65B7-4540-872A-C4364DA925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2" name="TextBox 1">
          <a:extLst>
            <a:ext uri="{FF2B5EF4-FFF2-40B4-BE49-F238E27FC236}">
              <a16:creationId xmlns:a16="http://schemas.microsoft.com/office/drawing/2014/main" id="{65FBB52B-E4CE-45CB-A8E6-116AC88912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3" name="TextBox 1">
          <a:extLst>
            <a:ext uri="{FF2B5EF4-FFF2-40B4-BE49-F238E27FC236}">
              <a16:creationId xmlns:a16="http://schemas.microsoft.com/office/drawing/2014/main" id="{2039605B-DFE0-462E-81FA-6A00EA516F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4" name="TextBox 1">
          <a:extLst>
            <a:ext uri="{FF2B5EF4-FFF2-40B4-BE49-F238E27FC236}">
              <a16:creationId xmlns:a16="http://schemas.microsoft.com/office/drawing/2014/main" id="{E109C90D-7F89-4C2D-B968-B2524FACB4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5" name="TextBox 1">
          <a:extLst>
            <a:ext uri="{FF2B5EF4-FFF2-40B4-BE49-F238E27FC236}">
              <a16:creationId xmlns:a16="http://schemas.microsoft.com/office/drawing/2014/main" id="{97D601A2-7AF5-4592-88C2-2EBAADFA04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6" name="TextBox 1">
          <a:extLst>
            <a:ext uri="{FF2B5EF4-FFF2-40B4-BE49-F238E27FC236}">
              <a16:creationId xmlns:a16="http://schemas.microsoft.com/office/drawing/2014/main" id="{0FBE758A-FE9D-4871-87FD-196C058B81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7" name="TextBox 1">
          <a:extLst>
            <a:ext uri="{FF2B5EF4-FFF2-40B4-BE49-F238E27FC236}">
              <a16:creationId xmlns:a16="http://schemas.microsoft.com/office/drawing/2014/main" id="{DF9F4304-F7C3-4E1B-8662-16BC7394BF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8" name="TextBox 1">
          <a:extLst>
            <a:ext uri="{FF2B5EF4-FFF2-40B4-BE49-F238E27FC236}">
              <a16:creationId xmlns:a16="http://schemas.microsoft.com/office/drawing/2014/main" id="{7B6F1EBE-931F-40C3-90FB-134B93704C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29" name="TextBox 1">
          <a:extLst>
            <a:ext uri="{FF2B5EF4-FFF2-40B4-BE49-F238E27FC236}">
              <a16:creationId xmlns:a16="http://schemas.microsoft.com/office/drawing/2014/main" id="{ABF7CEF6-1407-41A9-AF61-AAE9E8250B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0" name="TextBox 1">
          <a:extLst>
            <a:ext uri="{FF2B5EF4-FFF2-40B4-BE49-F238E27FC236}">
              <a16:creationId xmlns:a16="http://schemas.microsoft.com/office/drawing/2014/main" id="{D6BAA0E1-1F5A-4DB9-BAE1-3D549F862A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1" name="TextBox 1">
          <a:extLst>
            <a:ext uri="{FF2B5EF4-FFF2-40B4-BE49-F238E27FC236}">
              <a16:creationId xmlns:a16="http://schemas.microsoft.com/office/drawing/2014/main" id="{00B05016-48AF-4C03-B8E3-894C5DD842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2" name="TextBox 1">
          <a:extLst>
            <a:ext uri="{FF2B5EF4-FFF2-40B4-BE49-F238E27FC236}">
              <a16:creationId xmlns:a16="http://schemas.microsoft.com/office/drawing/2014/main" id="{901BC784-4803-4EBF-8198-B85B6D783F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3" name="TextBox 1">
          <a:extLst>
            <a:ext uri="{FF2B5EF4-FFF2-40B4-BE49-F238E27FC236}">
              <a16:creationId xmlns:a16="http://schemas.microsoft.com/office/drawing/2014/main" id="{08D49DF9-0D5E-4BB4-B470-29A0382BF4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4" name="TextBox 1">
          <a:extLst>
            <a:ext uri="{FF2B5EF4-FFF2-40B4-BE49-F238E27FC236}">
              <a16:creationId xmlns:a16="http://schemas.microsoft.com/office/drawing/2014/main" id="{C595C972-9D31-48AA-A69A-8C9C0A3A08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5" name="TextBox 1">
          <a:extLst>
            <a:ext uri="{FF2B5EF4-FFF2-40B4-BE49-F238E27FC236}">
              <a16:creationId xmlns:a16="http://schemas.microsoft.com/office/drawing/2014/main" id="{0D452F8A-EE44-4A55-AD83-AE6D915C32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6" name="TextBox 1">
          <a:extLst>
            <a:ext uri="{FF2B5EF4-FFF2-40B4-BE49-F238E27FC236}">
              <a16:creationId xmlns:a16="http://schemas.microsoft.com/office/drawing/2014/main" id="{6C260FE6-D99F-4D0C-98B1-9951C38FCD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7" name="TextBox 1">
          <a:extLst>
            <a:ext uri="{FF2B5EF4-FFF2-40B4-BE49-F238E27FC236}">
              <a16:creationId xmlns:a16="http://schemas.microsoft.com/office/drawing/2014/main" id="{6753DA4E-E051-40EA-B4D3-D6640578BD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8" name="TextBox 1">
          <a:extLst>
            <a:ext uri="{FF2B5EF4-FFF2-40B4-BE49-F238E27FC236}">
              <a16:creationId xmlns:a16="http://schemas.microsoft.com/office/drawing/2014/main" id="{3DDF89EC-26EF-48B2-9F5E-2A946CEA98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39" name="TextBox 1">
          <a:extLst>
            <a:ext uri="{FF2B5EF4-FFF2-40B4-BE49-F238E27FC236}">
              <a16:creationId xmlns:a16="http://schemas.microsoft.com/office/drawing/2014/main" id="{80DA6FEB-2974-4002-9098-E2CEA8EDF1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0" name="TextBox 1">
          <a:extLst>
            <a:ext uri="{FF2B5EF4-FFF2-40B4-BE49-F238E27FC236}">
              <a16:creationId xmlns:a16="http://schemas.microsoft.com/office/drawing/2014/main" id="{910E8D67-EB4E-403F-8BFB-E0FDDA0F81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1" name="TextBox 1">
          <a:extLst>
            <a:ext uri="{FF2B5EF4-FFF2-40B4-BE49-F238E27FC236}">
              <a16:creationId xmlns:a16="http://schemas.microsoft.com/office/drawing/2014/main" id="{16BBDC9D-0225-4513-920C-7E15571D2D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2" name="TextBox 1">
          <a:extLst>
            <a:ext uri="{FF2B5EF4-FFF2-40B4-BE49-F238E27FC236}">
              <a16:creationId xmlns:a16="http://schemas.microsoft.com/office/drawing/2014/main" id="{300E17EB-EB08-43A9-93DF-1CEEFCAA20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3" name="TextBox 1">
          <a:extLst>
            <a:ext uri="{FF2B5EF4-FFF2-40B4-BE49-F238E27FC236}">
              <a16:creationId xmlns:a16="http://schemas.microsoft.com/office/drawing/2014/main" id="{103767D6-B3B2-4140-8871-8054D98803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4" name="TextBox 1">
          <a:extLst>
            <a:ext uri="{FF2B5EF4-FFF2-40B4-BE49-F238E27FC236}">
              <a16:creationId xmlns:a16="http://schemas.microsoft.com/office/drawing/2014/main" id="{56878E5F-6356-4274-887B-20FEC99880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5" name="TextBox 1">
          <a:extLst>
            <a:ext uri="{FF2B5EF4-FFF2-40B4-BE49-F238E27FC236}">
              <a16:creationId xmlns:a16="http://schemas.microsoft.com/office/drawing/2014/main" id="{E2EE26FB-C3A2-418D-A6AF-2722D47995D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6" name="TextBox 1">
          <a:extLst>
            <a:ext uri="{FF2B5EF4-FFF2-40B4-BE49-F238E27FC236}">
              <a16:creationId xmlns:a16="http://schemas.microsoft.com/office/drawing/2014/main" id="{7CB1758E-C2ED-460C-8BDD-7774986F7B9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7" name="TextBox 1">
          <a:extLst>
            <a:ext uri="{FF2B5EF4-FFF2-40B4-BE49-F238E27FC236}">
              <a16:creationId xmlns:a16="http://schemas.microsoft.com/office/drawing/2014/main" id="{9ED8AB80-C842-4340-BC04-647A2964ED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8" name="TextBox 1">
          <a:extLst>
            <a:ext uri="{FF2B5EF4-FFF2-40B4-BE49-F238E27FC236}">
              <a16:creationId xmlns:a16="http://schemas.microsoft.com/office/drawing/2014/main" id="{016ECB99-DD6E-476C-A0FD-970F172F27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49" name="TextBox 1">
          <a:extLst>
            <a:ext uri="{FF2B5EF4-FFF2-40B4-BE49-F238E27FC236}">
              <a16:creationId xmlns:a16="http://schemas.microsoft.com/office/drawing/2014/main" id="{67D4E346-FEA8-46A5-B7C4-5EB3BD2015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0" name="TextBox 1">
          <a:extLst>
            <a:ext uri="{FF2B5EF4-FFF2-40B4-BE49-F238E27FC236}">
              <a16:creationId xmlns:a16="http://schemas.microsoft.com/office/drawing/2014/main" id="{FEBDCA3B-9412-48FB-A2A8-06CF7D78CE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1" name="TextBox 1">
          <a:extLst>
            <a:ext uri="{FF2B5EF4-FFF2-40B4-BE49-F238E27FC236}">
              <a16:creationId xmlns:a16="http://schemas.microsoft.com/office/drawing/2014/main" id="{06EFBDAE-F833-46E2-8B74-7DECD04CFE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2" name="TextBox 1">
          <a:extLst>
            <a:ext uri="{FF2B5EF4-FFF2-40B4-BE49-F238E27FC236}">
              <a16:creationId xmlns:a16="http://schemas.microsoft.com/office/drawing/2014/main" id="{CCC29D90-C604-4384-B791-AE9C282DFB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3" name="TextBox 1">
          <a:extLst>
            <a:ext uri="{FF2B5EF4-FFF2-40B4-BE49-F238E27FC236}">
              <a16:creationId xmlns:a16="http://schemas.microsoft.com/office/drawing/2014/main" id="{CE14B91A-5040-431D-9A21-D2AD610CAD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4" name="TextBox 1">
          <a:extLst>
            <a:ext uri="{FF2B5EF4-FFF2-40B4-BE49-F238E27FC236}">
              <a16:creationId xmlns:a16="http://schemas.microsoft.com/office/drawing/2014/main" id="{B361E635-0D3F-4010-9095-3376E05B8E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5" name="TextBox 1">
          <a:extLst>
            <a:ext uri="{FF2B5EF4-FFF2-40B4-BE49-F238E27FC236}">
              <a16:creationId xmlns:a16="http://schemas.microsoft.com/office/drawing/2014/main" id="{854E266D-A3FE-43B5-957D-B5EC9BAA16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6" name="TextBox 1">
          <a:extLst>
            <a:ext uri="{FF2B5EF4-FFF2-40B4-BE49-F238E27FC236}">
              <a16:creationId xmlns:a16="http://schemas.microsoft.com/office/drawing/2014/main" id="{1D8FD044-51CC-4BF1-9124-D8B5826EAF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7" name="TextBox 1">
          <a:extLst>
            <a:ext uri="{FF2B5EF4-FFF2-40B4-BE49-F238E27FC236}">
              <a16:creationId xmlns:a16="http://schemas.microsoft.com/office/drawing/2014/main" id="{13BBA872-FD80-4714-94DC-D71610D381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8" name="TextBox 1">
          <a:extLst>
            <a:ext uri="{FF2B5EF4-FFF2-40B4-BE49-F238E27FC236}">
              <a16:creationId xmlns:a16="http://schemas.microsoft.com/office/drawing/2014/main" id="{A7F09CA5-527D-45E6-AFC2-E43B79FB83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59" name="TextBox 1">
          <a:extLst>
            <a:ext uri="{FF2B5EF4-FFF2-40B4-BE49-F238E27FC236}">
              <a16:creationId xmlns:a16="http://schemas.microsoft.com/office/drawing/2014/main" id="{886E77B8-BAFB-4CE4-A5B2-AF923A277E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0" name="TextBox 1">
          <a:extLst>
            <a:ext uri="{FF2B5EF4-FFF2-40B4-BE49-F238E27FC236}">
              <a16:creationId xmlns:a16="http://schemas.microsoft.com/office/drawing/2014/main" id="{F86E5BDC-15FA-478B-9DB0-DC91408C4D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1" name="TextBox 1">
          <a:extLst>
            <a:ext uri="{FF2B5EF4-FFF2-40B4-BE49-F238E27FC236}">
              <a16:creationId xmlns:a16="http://schemas.microsoft.com/office/drawing/2014/main" id="{42FD2D43-499A-4321-B00E-D60610B62A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2" name="TextBox 1">
          <a:extLst>
            <a:ext uri="{FF2B5EF4-FFF2-40B4-BE49-F238E27FC236}">
              <a16:creationId xmlns:a16="http://schemas.microsoft.com/office/drawing/2014/main" id="{8243B5D5-0FB1-42D7-BBFD-AE3AFA126D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3" name="TextBox 1">
          <a:extLst>
            <a:ext uri="{FF2B5EF4-FFF2-40B4-BE49-F238E27FC236}">
              <a16:creationId xmlns:a16="http://schemas.microsoft.com/office/drawing/2014/main" id="{E80D1522-0F2B-4C20-ACAC-DCFF444C03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4" name="TextBox 1">
          <a:extLst>
            <a:ext uri="{FF2B5EF4-FFF2-40B4-BE49-F238E27FC236}">
              <a16:creationId xmlns:a16="http://schemas.microsoft.com/office/drawing/2014/main" id="{458E5ACF-D0D6-4200-8005-53E31A682D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5" name="TextBox 1">
          <a:extLst>
            <a:ext uri="{FF2B5EF4-FFF2-40B4-BE49-F238E27FC236}">
              <a16:creationId xmlns:a16="http://schemas.microsoft.com/office/drawing/2014/main" id="{910A116C-7986-4EBA-9F15-757B684AD6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6" name="TextBox 1">
          <a:extLst>
            <a:ext uri="{FF2B5EF4-FFF2-40B4-BE49-F238E27FC236}">
              <a16:creationId xmlns:a16="http://schemas.microsoft.com/office/drawing/2014/main" id="{CF89A668-E869-4C8B-9078-368BB4E0F6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7" name="TextBox 1">
          <a:extLst>
            <a:ext uri="{FF2B5EF4-FFF2-40B4-BE49-F238E27FC236}">
              <a16:creationId xmlns:a16="http://schemas.microsoft.com/office/drawing/2014/main" id="{0EA91E36-CE14-45C0-903B-CC34299412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8" name="TextBox 1">
          <a:extLst>
            <a:ext uri="{FF2B5EF4-FFF2-40B4-BE49-F238E27FC236}">
              <a16:creationId xmlns:a16="http://schemas.microsoft.com/office/drawing/2014/main" id="{C0DEF88A-CEE5-4BE9-8C59-FE160EBA54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69" name="TextBox 1">
          <a:extLst>
            <a:ext uri="{FF2B5EF4-FFF2-40B4-BE49-F238E27FC236}">
              <a16:creationId xmlns:a16="http://schemas.microsoft.com/office/drawing/2014/main" id="{C545C19C-586E-46A2-A3D8-EFA34019BD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0" name="TextBox 1">
          <a:extLst>
            <a:ext uri="{FF2B5EF4-FFF2-40B4-BE49-F238E27FC236}">
              <a16:creationId xmlns:a16="http://schemas.microsoft.com/office/drawing/2014/main" id="{76CA316B-A2EC-44B1-B143-0C5B66BA87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1" name="TextBox 1">
          <a:extLst>
            <a:ext uri="{FF2B5EF4-FFF2-40B4-BE49-F238E27FC236}">
              <a16:creationId xmlns:a16="http://schemas.microsoft.com/office/drawing/2014/main" id="{F7E1ED23-5042-4A65-9D52-20CDDFBFA8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2" name="TextBox 1">
          <a:extLst>
            <a:ext uri="{FF2B5EF4-FFF2-40B4-BE49-F238E27FC236}">
              <a16:creationId xmlns:a16="http://schemas.microsoft.com/office/drawing/2014/main" id="{2F054919-3140-49C5-BF18-8B35FD6E1B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3" name="TextBox 1">
          <a:extLst>
            <a:ext uri="{FF2B5EF4-FFF2-40B4-BE49-F238E27FC236}">
              <a16:creationId xmlns:a16="http://schemas.microsoft.com/office/drawing/2014/main" id="{A55D4CC8-0933-4780-AAF1-457734C783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4" name="TextBox 1">
          <a:extLst>
            <a:ext uri="{FF2B5EF4-FFF2-40B4-BE49-F238E27FC236}">
              <a16:creationId xmlns:a16="http://schemas.microsoft.com/office/drawing/2014/main" id="{DB0E58EC-C363-4BA6-B783-EF0F04F3FD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5" name="TextBox 1">
          <a:extLst>
            <a:ext uri="{FF2B5EF4-FFF2-40B4-BE49-F238E27FC236}">
              <a16:creationId xmlns:a16="http://schemas.microsoft.com/office/drawing/2014/main" id="{6DDBDDD7-682D-4EE8-BBA2-C3AD824FE8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6" name="TextBox 1">
          <a:extLst>
            <a:ext uri="{FF2B5EF4-FFF2-40B4-BE49-F238E27FC236}">
              <a16:creationId xmlns:a16="http://schemas.microsoft.com/office/drawing/2014/main" id="{CECB67C3-B793-45C1-8CD0-4D6B8167E1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7" name="TextBox 1">
          <a:extLst>
            <a:ext uri="{FF2B5EF4-FFF2-40B4-BE49-F238E27FC236}">
              <a16:creationId xmlns:a16="http://schemas.microsoft.com/office/drawing/2014/main" id="{CF7CB2F3-3936-46FC-8FD2-5544DCA5B9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8" name="TextBox 1">
          <a:extLst>
            <a:ext uri="{FF2B5EF4-FFF2-40B4-BE49-F238E27FC236}">
              <a16:creationId xmlns:a16="http://schemas.microsoft.com/office/drawing/2014/main" id="{3ED13EBB-51F5-4366-8597-3DC818A467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79" name="TextBox 1">
          <a:extLst>
            <a:ext uri="{FF2B5EF4-FFF2-40B4-BE49-F238E27FC236}">
              <a16:creationId xmlns:a16="http://schemas.microsoft.com/office/drawing/2014/main" id="{5F3B0255-508B-46D3-8249-CF851B05A2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0" name="TextBox 1">
          <a:extLst>
            <a:ext uri="{FF2B5EF4-FFF2-40B4-BE49-F238E27FC236}">
              <a16:creationId xmlns:a16="http://schemas.microsoft.com/office/drawing/2014/main" id="{0181DE29-F0BD-49E5-BC03-CAFE70A4C6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1" name="TextBox 1">
          <a:extLst>
            <a:ext uri="{FF2B5EF4-FFF2-40B4-BE49-F238E27FC236}">
              <a16:creationId xmlns:a16="http://schemas.microsoft.com/office/drawing/2014/main" id="{604B7335-900B-4A5C-A4D4-6672C32191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2" name="TextBox 1">
          <a:extLst>
            <a:ext uri="{FF2B5EF4-FFF2-40B4-BE49-F238E27FC236}">
              <a16:creationId xmlns:a16="http://schemas.microsoft.com/office/drawing/2014/main" id="{07D7D7E5-AFAB-435B-ABF4-D438EAC47C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3" name="TextBox 1">
          <a:extLst>
            <a:ext uri="{FF2B5EF4-FFF2-40B4-BE49-F238E27FC236}">
              <a16:creationId xmlns:a16="http://schemas.microsoft.com/office/drawing/2014/main" id="{A3FB2E15-A974-48D8-8156-5F8AD5D6E6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4" name="TextBox 1">
          <a:extLst>
            <a:ext uri="{FF2B5EF4-FFF2-40B4-BE49-F238E27FC236}">
              <a16:creationId xmlns:a16="http://schemas.microsoft.com/office/drawing/2014/main" id="{3E74B2B7-D782-4FB8-A327-B0362888366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5" name="TextBox 1">
          <a:extLst>
            <a:ext uri="{FF2B5EF4-FFF2-40B4-BE49-F238E27FC236}">
              <a16:creationId xmlns:a16="http://schemas.microsoft.com/office/drawing/2014/main" id="{6AA0FA83-7929-4605-BBAB-AA35E7F657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6" name="TextBox 1">
          <a:extLst>
            <a:ext uri="{FF2B5EF4-FFF2-40B4-BE49-F238E27FC236}">
              <a16:creationId xmlns:a16="http://schemas.microsoft.com/office/drawing/2014/main" id="{A45200B6-AEE4-4E51-AE4F-F4BE9425FF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7" name="TextBox 1">
          <a:extLst>
            <a:ext uri="{FF2B5EF4-FFF2-40B4-BE49-F238E27FC236}">
              <a16:creationId xmlns:a16="http://schemas.microsoft.com/office/drawing/2014/main" id="{74956D07-2D63-4070-84C8-9440B7B828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8" name="TextBox 1">
          <a:extLst>
            <a:ext uri="{FF2B5EF4-FFF2-40B4-BE49-F238E27FC236}">
              <a16:creationId xmlns:a16="http://schemas.microsoft.com/office/drawing/2014/main" id="{43336AEA-1890-4B80-90EE-6BA50C1B39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89" name="TextBox 1">
          <a:extLst>
            <a:ext uri="{FF2B5EF4-FFF2-40B4-BE49-F238E27FC236}">
              <a16:creationId xmlns:a16="http://schemas.microsoft.com/office/drawing/2014/main" id="{6DA99891-4D70-4110-9E6F-1B53D7722E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0" name="TextBox 1">
          <a:extLst>
            <a:ext uri="{FF2B5EF4-FFF2-40B4-BE49-F238E27FC236}">
              <a16:creationId xmlns:a16="http://schemas.microsoft.com/office/drawing/2014/main" id="{A15D534F-36FE-4540-AECE-E0D4D69C52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1" name="TextBox 1">
          <a:extLst>
            <a:ext uri="{FF2B5EF4-FFF2-40B4-BE49-F238E27FC236}">
              <a16:creationId xmlns:a16="http://schemas.microsoft.com/office/drawing/2014/main" id="{95FAD993-D758-4439-8202-8620BF7C85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2" name="TextBox 1">
          <a:extLst>
            <a:ext uri="{FF2B5EF4-FFF2-40B4-BE49-F238E27FC236}">
              <a16:creationId xmlns:a16="http://schemas.microsoft.com/office/drawing/2014/main" id="{91FBEC74-D98B-483E-ABF7-68F650285E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3" name="TextBox 1">
          <a:extLst>
            <a:ext uri="{FF2B5EF4-FFF2-40B4-BE49-F238E27FC236}">
              <a16:creationId xmlns:a16="http://schemas.microsoft.com/office/drawing/2014/main" id="{33F6A74E-4607-4505-B22F-F606259A29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4" name="TextBox 1">
          <a:extLst>
            <a:ext uri="{FF2B5EF4-FFF2-40B4-BE49-F238E27FC236}">
              <a16:creationId xmlns:a16="http://schemas.microsoft.com/office/drawing/2014/main" id="{1D7E7F8F-60E0-468C-B9D1-C2610F84140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5" name="TextBox 1">
          <a:extLst>
            <a:ext uri="{FF2B5EF4-FFF2-40B4-BE49-F238E27FC236}">
              <a16:creationId xmlns:a16="http://schemas.microsoft.com/office/drawing/2014/main" id="{3119F594-E664-490E-B96B-CF7987CA3B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6" name="TextBox 1">
          <a:extLst>
            <a:ext uri="{FF2B5EF4-FFF2-40B4-BE49-F238E27FC236}">
              <a16:creationId xmlns:a16="http://schemas.microsoft.com/office/drawing/2014/main" id="{D59F5A91-DA6A-4872-A5ED-FCC5E17161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7" name="TextBox 1">
          <a:extLst>
            <a:ext uri="{FF2B5EF4-FFF2-40B4-BE49-F238E27FC236}">
              <a16:creationId xmlns:a16="http://schemas.microsoft.com/office/drawing/2014/main" id="{5888B92E-8B1B-4775-800C-29210A585C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8" name="TextBox 1">
          <a:extLst>
            <a:ext uri="{FF2B5EF4-FFF2-40B4-BE49-F238E27FC236}">
              <a16:creationId xmlns:a16="http://schemas.microsoft.com/office/drawing/2014/main" id="{CF06A886-BFFA-4519-9A73-1FC7732071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199" name="TextBox 1">
          <a:extLst>
            <a:ext uri="{FF2B5EF4-FFF2-40B4-BE49-F238E27FC236}">
              <a16:creationId xmlns:a16="http://schemas.microsoft.com/office/drawing/2014/main" id="{02E17637-9D8A-4794-AAB3-5E0E47AF6C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0" name="TextBox 1">
          <a:extLst>
            <a:ext uri="{FF2B5EF4-FFF2-40B4-BE49-F238E27FC236}">
              <a16:creationId xmlns:a16="http://schemas.microsoft.com/office/drawing/2014/main" id="{75A14AD3-2F85-4AFA-90F8-3D7061444D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1" name="TextBox 1">
          <a:extLst>
            <a:ext uri="{FF2B5EF4-FFF2-40B4-BE49-F238E27FC236}">
              <a16:creationId xmlns:a16="http://schemas.microsoft.com/office/drawing/2014/main" id="{63254EBC-EC67-49D7-ACC3-047B03630F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2" name="TextBox 1">
          <a:extLst>
            <a:ext uri="{FF2B5EF4-FFF2-40B4-BE49-F238E27FC236}">
              <a16:creationId xmlns:a16="http://schemas.microsoft.com/office/drawing/2014/main" id="{7E9CB1FA-FADA-4368-8021-2E19BC30DC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3" name="TextBox 1">
          <a:extLst>
            <a:ext uri="{FF2B5EF4-FFF2-40B4-BE49-F238E27FC236}">
              <a16:creationId xmlns:a16="http://schemas.microsoft.com/office/drawing/2014/main" id="{9760E760-0BF5-4E00-9E52-848FD2E7AE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4" name="TextBox 1">
          <a:extLst>
            <a:ext uri="{FF2B5EF4-FFF2-40B4-BE49-F238E27FC236}">
              <a16:creationId xmlns:a16="http://schemas.microsoft.com/office/drawing/2014/main" id="{327EBD71-967F-4B03-8346-24BE710D20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5" name="TextBox 1">
          <a:extLst>
            <a:ext uri="{FF2B5EF4-FFF2-40B4-BE49-F238E27FC236}">
              <a16:creationId xmlns:a16="http://schemas.microsoft.com/office/drawing/2014/main" id="{77061FA0-4787-4CF9-B0F3-A377DB7951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6" name="TextBox 1">
          <a:extLst>
            <a:ext uri="{FF2B5EF4-FFF2-40B4-BE49-F238E27FC236}">
              <a16:creationId xmlns:a16="http://schemas.microsoft.com/office/drawing/2014/main" id="{505B2D73-9EF6-4820-9FFF-AADE303E55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7" name="TextBox 1">
          <a:extLst>
            <a:ext uri="{FF2B5EF4-FFF2-40B4-BE49-F238E27FC236}">
              <a16:creationId xmlns:a16="http://schemas.microsoft.com/office/drawing/2014/main" id="{F2E75028-0D2E-4245-A386-7A33EE4D72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8" name="TextBox 1">
          <a:extLst>
            <a:ext uri="{FF2B5EF4-FFF2-40B4-BE49-F238E27FC236}">
              <a16:creationId xmlns:a16="http://schemas.microsoft.com/office/drawing/2014/main" id="{7BAE3F67-2599-4CBD-922A-EB6CDE0E9C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09" name="TextBox 1">
          <a:extLst>
            <a:ext uri="{FF2B5EF4-FFF2-40B4-BE49-F238E27FC236}">
              <a16:creationId xmlns:a16="http://schemas.microsoft.com/office/drawing/2014/main" id="{50FC2B69-AC5A-429D-A53E-9C0E838648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0" name="TextBox 1">
          <a:extLst>
            <a:ext uri="{FF2B5EF4-FFF2-40B4-BE49-F238E27FC236}">
              <a16:creationId xmlns:a16="http://schemas.microsoft.com/office/drawing/2014/main" id="{4F4BC1FF-31BA-4AEB-8768-DC59B19E16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1" name="TextBox 1">
          <a:extLst>
            <a:ext uri="{FF2B5EF4-FFF2-40B4-BE49-F238E27FC236}">
              <a16:creationId xmlns:a16="http://schemas.microsoft.com/office/drawing/2014/main" id="{60E1CBB4-1F43-452D-BB11-4395613B2B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2" name="TextBox 1">
          <a:extLst>
            <a:ext uri="{FF2B5EF4-FFF2-40B4-BE49-F238E27FC236}">
              <a16:creationId xmlns:a16="http://schemas.microsoft.com/office/drawing/2014/main" id="{050E5E67-A54F-4A2B-AB7B-826725350B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3" name="TextBox 1">
          <a:extLst>
            <a:ext uri="{FF2B5EF4-FFF2-40B4-BE49-F238E27FC236}">
              <a16:creationId xmlns:a16="http://schemas.microsoft.com/office/drawing/2014/main" id="{D82DA638-DCAE-4FE7-9CAA-40A663A166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78AD2A5B-A2B7-4666-870B-7E4992F5CA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5" name="TextBox 1">
          <a:extLst>
            <a:ext uri="{FF2B5EF4-FFF2-40B4-BE49-F238E27FC236}">
              <a16:creationId xmlns:a16="http://schemas.microsoft.com/office/drawing/2014/main" id="{2E5148CC-B8A7-4A4A-AED7-C83B54D395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6" name="TextBox 1">
          <a:extLst>
            <a:ext uri="{FF2B5EF4-FFF2-40B4-BE49-F238E27FC236}">
              <a16:creationId xmlns:a16="http://schemas.microsoft.com/office/drawing/2014/main" id="{D40C1BB3-2D29-4B21-AEE9-E476E4535B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7" name="TextBox 1">
          <a:extLst>
            <a:ext uri="{FF2B5EF4-FFF2-40B4-BE49-F238E27FC236}">
              <a16:creationId xmlns:a16="http://schemas.microsoft.com/office/drawing/2014/main" id="{035A91A8-C303-4DC2-918B-9D951429C9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8" name="TextBox 1">
          <a:extLst>
            <a:ext uri="{FF2B5EF4-FFF2-40B4-BE49-F238E27FC236}">
              <a16:creationId xmlns:a16="http://schemas.microsoft.com/office/drawing/2014/main" id="{A7D039B0-7183-4124-B574-58BAB10B55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19" name="TextBox 1">
          <a:extLst>
            <a:ext uri="{FF2B5EF4-FFF2-40B4-BE49-F238E27FC236}">
              <a16:creationId xmlns:a16="http://schemas.microsoft.com/office/drawing/2014/main" id="{6C08318D-ACEC-4EAA-8F16-3A1646D63E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0" name="TextBox 1">
          <a:extLst>
            <a:ext uri="{FF2B5EF4-FFF2-40B4-BE49-F238E27FC236}">
              <a16:creationId xmlns:a16="http://schemas.microsoft.com/office/drawing/2014/main" id="{389C2DFC-A433-433F-9B9A-1627BF9B66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1" name="TextBox 1">
          <a:extLst>
            <a:ext uri="{FF2B5EF4-FFF2-40B4-BE49-F238E27FC236}">
              <a16:creationId xmlns:a16="http://schemas.microsoft.com/office/drawing/2014/main" id="{FBEAEE4C-B82E-46BA-B40A-2A034DBC98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2" name="TextBox 1">
          <a:extLst>
            <a:ext uri="{FF2B5EF4-FFF2-40B4-BE49-F238E27FC236}">
              <a16:creationId xmlns:a16="http://schemas.microsoft.com/office/drawing/2014/main" id="{4A2CA10D-EADD-425B-9A2D-34DE3B87A4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3" name="TextBox 1">
          <a:extLst>
            <a:ext uri="{FF2B5EF4-FFF2-40B4-BE49-F238E27FC236}">
              <a16:creationId xmlns:a16="http://schemas.microsoft.com/office/drawing/2014/main" id="{993E1239-904C-46D6-95E1-C4440CD4B5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4" name="TextBox 1">
          <a:extLst>
            <a:ext uri="{FF2B5EF4-FFF2-40B4-BE49-F238E27FC236}">
              <a16:creationId xmlns:a16="http://schemas.microsoft.com/office/drawing/2014/main" id="{ACCECF14-4992-4DCF-8025-201F22A729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5" name="TextBox 1">
          <a:extLst>
            <a:ext uri="{FF2B5EF4-FFF2-40B4-BE49-F238E27FC236}">
              <a16:creationId xmlns:a16="http://schemas.microsoft.com/office/drawing/2014/main" id="{C835AAB7-5D3D-40D1-A648-B365E5A00D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6" name="TextBox 1">
          <a:extLst>
            <a:ext uri="{FF2B5EF4-FFF2-40B4-BE49-F238E27FC236}">
              <a16:creationId xmlns:a16="http://schemas.microsoft.com/office/drawing/2014/main" id="{AAFF7F7D-B4A4-464C-BA13-09EFCEE39C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7" name="TextBox 1">
          <a:extLst>
            <a:ext uri="{FF2B5EF4-FFF2-40B4-BE49-F238E27FC236}">
              <a16:creationId xmlns:a16="http://schemas.microsoft.com/office/drawing/2014/main" id="{C841062D-FF23-4906-A043-BC1F4DF56F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8" name="TextBox 1">
          <a:extLst>
            <a:ext uri="{FF2B5EF4-FFF2-40B4-BE49-F238E27FC236}">
              <a16:creationId xmlns:a16="http://schemas.microsoft.com/office/drawing/2014/main" id="{7E7FBFC1-B6AE-4007-89CE-B84E59B7C5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29" name="TextBox 1">
          <a:extLst>
            <a:ext uri="{FF2B5EF4-FFF2-40B4-BE49-F238E27FC236}">
              <a16:creationId xmlns:a16="http://schemas.microsoft.com/office/drawing/2014/main" id="{F0CCAD50-978D-41AB-9438-AD6494D97F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0" name="TextBox 1">
          <a:extLst>
            <a:ext uri="{FF2B5EF4-FFF2-40B4-BE49-F238E27FC236}">
              <a16:creationId xmlns:a16="http://schemas.microsoft.com/office/drawing/2014/main" id="{443F7376-1A83-4E8D-AD64-B6B467A085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1" name="TextBox 1">
          <a:extLst>
            <a:ext uri="{FF2B5EF4-FFF2-40B4-BE49-F238E27FC236}">
              <a16:creationId xmlns:a16="http://schemas.microsoft.com/office/drawing/2014/main" id="{A7655FD7-5BD5-40EB-8D59-D9899F377E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2" name="TextBox 1">
          <a:extLst>
            <a:ext uri="{FF2B5EF4-FFF2-40B4-BE49-F238E27FC236}">
              <a16:creationId xmlns:a16="http://schemas.microsoft.com/office/drawing/2014/main" id="{64775271-F726-4FBD-8D88-0667D7A4913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3" name="TextBox 1">
          <a:extLst>
            <a:ext uri="{FF2B5EF4-FFF2-40B4-BE49-F238E27FC236}">
              <a16:creationId xmlns:a16="http://schemas.microsoft.com/office/drawing/2014/main" id="{C34069AA-EFA3-4EE7-95DD-302AA11A89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4" name="TextBox 1">
          <a:extLst>
            <a:ext uri="{FF2B5EF4-FFF2-40B4-BE49-F238E27FC236}">
              <a16:creationId xmlns:a16="http://schemas.microsoft.com/office/drawing/2014/main" id="{7211DFF5-2603-466E-A6C0-2CBFB2D0BC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5" name="TextBox 1">
          <a:extLst>
            <a:ext uri="{FF2B5EF4-FFF2-40B4-BE49-F238E27FC236}">
              <a16:creationId xmlns:a16="http://schemas.microsoft.com/office/drawing/2014/main" id="{80383B61-37E7-40B7-9254-6C48922507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6" name="TextBox 1">
          <a:extLst>
            <a:ext uri="{FF2B5EF4-FFF2-40B4-BE49-F238E27FC236}">
              <a16:creationId xmlns:a16="http://schemas.microsoft.com/office/drawing/2014/main" id="{B9AA2BD9-FF83-4608-B8F9-29F20A52AE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7" name="TextBox 1">
          <a:extLst>
            <a:ext uri="{FF2B5EF4-FFF2-40B4-BE49-F238E27FC236}">
              <a16:creationId xmlns:a16="http://schemas.microsoft.com/office/drawing/2014/main" id="{881482AE-5C0F-457A-9601-38552CBB4B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8" name="TextBox 1">
          <a:extLst>
            <a:ext uri="{FF2B5EF4-FFF2-40B4-BE49-F238E27FC236}">
              <a16:creationId xmlns:a16="http://schemas.microsoft.com/office/drawing/2014/main" id="{219936EE-6E0A-4AC7-BC07-DDFC772123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39" name="TextBox 1">
          <a:extLst>
            <a:ext uri="{FF2B5EF4-FFF2-40B4-BE49-F238E27FC236}">
              <a16:creationId xmlns:a16="http://schemas.microsoft.com/office/drawing/2014/main" id="{4554AAC2-18FA-4DDE-A3A2-5300A8BECD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0" name="TextBox 1">
          <a:extLst>
            <a:ext uri="{FF2B5EF4-FFF2-40B4-BE49-F238E27FC236}">
              <a16:creationId xmlns:a16="http://schemas.microsoft.com/office/drawing/2014/main" id="{C9BCB69E-B68B-4CD0-94A9-AB615C8656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1" name="TextBox 1">
          <a:extLst>
            <a:ext uri="{FF2B5EF4-FFF2-40B4-BE49-F238E27FC236}">
              <a16:creationId xmlns:a16="http://schemas.microsoft.com/office/drawing/2014/main" id="{40495687-13B7-4AB0-AA85-7E00B7548F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2" name="TextBox 1">
          <a:extLst>
            <a:ext uri="{FF2B5EF4-FFF2-40B4-BE49-F238E27FC236}">
              <a16:creationId xmlns:a16="http://schemas.microsoft.com/office/drawing/2014/main" id="{1EFF0FC3-1E9F-4DD9-A12B-2CC24784B9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3" name="TextBox 1">
          <a:extLst>
            <a:ext uri="{FF2B5EF4-FFF2-40B4-BE49-F238E27FC236}">
              <a16:creationId xmlns:a16="http://schemas.microsoft.com/office/drawing/2014/main" id="{D0C32F0D-4904-44A3-B6D3-1736C9A7C2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4" name="TextBox 1">
          <a:extLst>
            <a:ext uri="{FF2B5EF4-FFF2-40B4-BE49-F238E27FC236}">
              <a16:creationId xmlns:a16="http://schemas.microsoft.com/office/drawing/2014/main" id="{F641845E-2D25-475D-BB25-2B4C3F467E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5" name="TextBox 1">
          <a:extLst>
            <a:ext uri="{FF2B5EF4-FFF2-40B4-BE49-F238E27FC236}">
              <a16:creationId xmlns:a16="http://schemas.microsoft.com/office/drawing/2014/main" id="{64C0D313-0DA8-40F8-ABFB-D97538C05B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6" name="TextBox 1">
          <a:extLst>
            <a:ext uri="{FF2B5EF4-FFF2-40B4-BE49-F238E27FC236}">
              <a16:creationId xmlns:a16="http://schemas.microsoft.com/office/drawing/2014/main" id="{68522974-814D-4945-9FA2-77373EBF34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7" name="TextBox 1">
          <a:extLst>
            <a:ext uri="{FF2B5EF4-FFF2-40B4-BE49-F238E27FC236}">
              <a16:creationId xmlns:a16="http://schemas.microsoft.com/office/drawing/2014/main" id="{585A308F-F279-4D9C-B98A-A4A8FC5326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8" name="TextBox 1">
          <a:extLst>
            <a:ext uri="{FF2B5EF4-FFF2-40B4-BE49-F238E27FC236}">
              <a16:creationId xmlns:a16="http://schemas.microsoft.com/office/drawing/2014/main" id="{0ED70C87-E87D-4305-BC31-753F5B1F1C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49" name="TextBox 1">
          <a:extLst>
            <a:ext uri="{FF2B5EF4-FFF2-40B4-BE49-F238E27FC236}">
              <a16:creationId xmlns:a16="http://schemas.microsoft.com/office/drawing/2014/main" id="{E4DFBB9D-2C5E-43EA-942F-4D585CB704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0" name="TextBox 1">
          <a:extLst>
            <a:ext uri="{FF2B5EF4-FFF2-40B4-BE49-F238E27FC236}">
              <a16:creationId xmlns:a16="http://schemas.microsoft.com/office/drawing/2014/main" id="{EB0BC30E-4367-47BB-8A98-EF354FC074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1" name="TextBox 1">
          <a:extLst>
            <a:ext uri="{FF2B5EF4-FFF2-40B4-BE49-F238E27FC236}">
              <a16:creationId xmlns:a16="http://schemas.microsoft.com/office/drawing/2014/main" id="{7336869C-A716-40C3-8FDA-454A4EC9B9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2" name="TextBox 1">
          <a:extLst>
            <a:ext uri="{FF2B5EF4-FFF2-40B4-BE49-F238E27FC236}">
              <a16:creationId xmlns:a16="http://schemas.microsoft.com/office/drawing/2014/main" id="{A1BAA3A6-E92F-4F93-8624-527F3F45F1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3" name="TextBox 1">
          <a:extLst>
            <a:ext uri="{FF2B5EF4-FFF2-40B4-BE49-F238E27FC236}">
              <a16:creationId xmlns:a16="http://schemas.microsoft.com/office/drawing/2014/main" id="{0B60AA28-5C75-456F-A975-10FEF6329B4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4" name="TextBox 1">
          <a:extLst>
            <a:ext uri="{FF2B5EF4-FFF2-40B4-BE49-F238E27FC236}">
              <a16:creationId xmlns:a16="http://schemas.microsoft.com/office/drawing/2014/main" id="{4DA19A92-19F5-4A05-90CF-B4609FFF4C0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5" name="TextBox 1">
          <a:extLst>
            <a:ext uri="{FF2B5EF4-FFF2-40B4-BE49-F238E27FC236}">
              <a16:creationId xmlns:a16="http://schemas.microsoft.com/office/drawing/2014/main" id="{19AC118D-9F2E-4B36-B27C-2800AF504E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6" name="TextBox 1">
          <a:extLst>
            <a:ext uri="{FF2B5EF4-FFF2-40B4-BE49-F238E27FC236}">
              <a16:creationId xmlns:a16="http://schemas.microsoft.com/office/drawing/2014/main" id="{E631258C-4743-4E4A-99A5-D81657E2F7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7" name="TextBox 1">
          <a:extLst>
            <a:ext uri="{FF2B5EF4-FFF2-40B4-BE49-F238E27FC236}">
              <a16:creationId xmlns:a16="http://schemas.microsoft.com/office/drawing/2014/main" id="{C4FC564E-EA4D-4C6D-A34B-7726930129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8" name="TextBox 1">
          <a:extLst>
            <a:ext uri="{FF2B5EF4-FFF2-40B4-BE49-F238E27FC236}">
              <a16:creationId xmlns:a16="http://schemas.microsoft.com/office/drawing/2014/main" id="{C3E860E0-846B-43D0-96AB-61BFDE914F3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59" name="TextBox 1">
          <a:extLst>
            <a:ext uri="{FF2B5EF4-FFF2-40B4-BE49-F238E27FC236}">
              <a16:creationId xmlns:a16="http://schemas.microsoft.com/office/drawing/2014/main" id="{9E3E1FD2-91C0-42DF-8849-0A4E7F5F43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0" name="TextBox 1">
          <a:extLst>
            <a:ext uri="{FF2B5EF4-FFF2-40B4-BE49-F238E27FC236}">
              <a16:creationId xmlns:a16="http://schemas.microsoft.com/office/drawing/2014/main" id="{3B549F20-606A-464E-870B-41A81EE192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1" name="TextBox 1">
          <a:extLst>
            <a:ext uri="{FF2B5EF4-FFF2-40B4-BE49-F238E27FC236}">
              <a16:creationId xmlns:a16="http://schemas.microsoft.com/office/drawing/2014/main" id="{E92BA0EF-7E34-4985-B8EB-24E7CD032D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2" name="TextBox 1">
          <a:extLst>
            <a:ext uri="{FF2B5EF4-FFF2-40B4-BE49-F238E27FC236}">
              <a16:creationId xmlns:a16="http://schemas.microsoft.com/office/drawing/2014/main" id="{42DECDCA-0DCF-40AD-898C-12F524133C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3" name="TextBox 1">
          <a:extLst>
            <a:ext uri="{FF2B5EF4-FFF2-40B4-BE49-F238E27FC236}">
              <a16:creationId xmlns:a16="http://schemas.microsoft.com/office/drawing/2014/main" id="{F9B8BB69-4182-4194-B282-687B68CCDB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4" name="TextBox 1">
          <a:extLst>
            <a:ext uri="{FF2B5EF4-FFF2-40B4-BE49-F238E27FC236}">
              <a16:creationId xmlns:a16="http://schemas.microsoft.com/office/drawing/2014/main" id="{658FEC77-8F36-433D-9DAE-4FA68E42EC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5" name="TextBox 1">
          <a:extLst>
            <a:ext uri="{FF2B5EF4-FFF2-40B4-BE49-F238E27FC236}">
              <a16:creationId xmlns:a16="http://schemas.microsoft.com/office/drawing/2014/main" id="{8D3D8047-D94B-457C-BE5E-C734641F6A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6" name="TextBox 1">
          <a:extLst>
            <a:ext uri="{FF2B5EF4-FFF2-40B4-BE49-F238E27FC236}">
              <a16:creationId xmlns:a16="http://schemas.microsoft.com/office/drawing/2014/main" id="{4E871B33-0BC8-432B-975A-7232AA0163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7" name="TextBox 1">
          <a:extLst>
            <a:ext uri="{FF2B5EF4-FFF2-40B4-BE49-F238E27FC236}">
              <a16:creationId xmlns:a16="http://schemas.microsoft.com/office/drawing/2014/main" id="{05818288-61E7-434F-8262-A456F221A9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8" name="TextBox 1">
          <a:extLst>
            <a:ext uri="{FF2B5EF4-FFF2-40B4-BE49-F238E27FC236}">
              <a16:creationId xmlns:a16="http://schemas.microsoft.com/office/drawing/2014/main" id="{86E79276-4BCC-4FFF-B62C-355F4BC6D4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69" name="TextBox 1">
          <a:extLst>
            <a:ext uri="{FF2B5EF4-FFF2-40B4-BE49-F238E27FC236}">
              <a16:creationId xmlns:a16="http://schemas.microsoft.com/office/drawing/2014/main" id="{E600984D-17CC-4588-B9F2-DC29035F10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0" name="TextBox 1">
          <a:extLst>
            <a:ext uri="{FF2B5EF4-FFF2-40B4-BE49-F238E27FC236}">
              <a16:creationId xmlns:a16="http://schemas.microsoft.com/office/drawing/2014/main" id="{0CE92F06-79C4-455C-B40F-665F2EEE7C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1" name="TextBox 1">
          <a:extLst>
            <a:ext uri="{FF2B5EF4-FFF2-40B4-BE49-F238E27FC236}">
              <a16:creationId xmlns:a16="http://schemas.microsoft.com/office/drawing/2014/main" id="{484591FE-E33C-4993-AADB-70EB769B68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2" name="TextBox 1">
          <a:extLst>
            <a:ext uri="{FF2B5EF4-FFF2-40B4-BE49-F238E27FC236}">
              <a16:creationId xmlns:a16="http://schemas.microsoft.com/office/drawing/2014/main" id="{D50A4055-2503-433F-9A46-1CFF8628E6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3" name="TextBox 1">
          <a:extLst>
            <a:ext uri="{FF2B5EF4-FFF2-40B4-BE49-F238E27FC236}">
              <a16:creationId xmlns:a16="http://schemas.microsoft.com/office/drawing/2014/main" id="{BD1EB9F9-DC11-4FF3-A90B-B9E54E0996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4" name="TextBox 1">
          <a:extLst>
            <a:ext uri="{FF2B5EF4-FFF2-40B4-BE49-F238E27FC236}">
              <a16:creationId xmlns:a16="http://schemas.microsoft.com/office/drawing/2014/main" id="{149354A8-A0C4-4258-9044-5E2A0BC04F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5" name="TextBox 1">
          <a:extLst>
            <a:ext uri="{FF2B5EF4-FFF2-40B4-BE49-F238E27FC236}">
              <a16:creationId xmlns:a16="http://schemas.microsoft.com/office/drawing/2014/main" id="{28AE4670-FCE3-4044-ADEB-A4CEB4EB3B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6" name="TextBox 1">
          <a:extLst>
            <a:ext uri="{FF2B5EF4-FFF2-40B4-BE49-F238E27FC236}">
              <a16:creationId xmlns:a16="http://schemas.microsoft.com/office/drawing/2014/main" id="{B12D4E51-D16E-4ECC-80F2-5D76252A09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7" name="TextBox 1">
          <a:extLst>
            <a:ext uri="{FF2B5EF4-FFF2-40B4-BE49-F238E27FC236}">
              <a16:creationId xmlns:a16="http://schemas.microsoft.com/office/drawing/2014/main" id="{4BE5205B-3156-46BF-81D0-85A9F40923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8" name="TextBox 1">
          <a:extLst>
            <a:ext uri="{FF2B5EF4-FFF2-40B4-BE49-F238E27FC236}">
              <a16:creationId xmlns:a16="http://schemas.microsoft.com/office/drawing/2014/main" id="{F9529410-9BB7-4EA0-9557-B13B5CB6C0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79" name="TextBox 1">
          <a:extLst>
            <a:ext uri="{FF2B5EF4-FFF2-40B4-BE49-F238E27FC236}">
              <a16:creationId xmlns:a16="http://schemas.microsoft.com/office/drawing/2014/main" id="{F2C64EDA-1069-4E07-947C-52AC7E4895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0" name="TextBox 1">
          <a:extLst>
            <a:ext uri="{FF2B5EF4-FFF2-40B4-BE49-F238E27FC236}">
              <a16:creationId xmlns:a16="http://schemas.microsoft.com/office/drawing/2014/main" id="{32CE7640-F78D-4A91-A0DB-AF8C71EB98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1" name="TextBox 1">
          <a:extLst>
            <a:ext uri="{FF2B5EF4-FFF2-40B4-BE49-F238E27FC236}">
              <a16:creationId xmlns:a16="http://schemas.microsoft.com/office/drawing/2014/main" id="{B9E7BB83-5825-425E-B20D-6ACDBD0AFA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2" name="TextBox 1">
          <a:extLst>
            <a:ext uri="{FF2B5EF4-FFF2-40B4-BE49-F238E27FC236}">
              <a16:creationId xmlns:a16="http://schemas.microsoft.com/office/drawing/2014/main" id="{FD0E1F6C-33C5-4A46-9CB0-0D3C694ADC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3" name="TextBox 1">
          <a:extLst>
            <a:ext uri="{FF2B5EF4-FFF2-40B4-BE49-F238E27FC236}">
              <a16:creationId xmlns:a16="http://schemas.microsoft.com/office/drawing/2014/main" id="{7F4A3C42-7BD3-47F4-8992-688D220943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4" name="TextBox 1">
          <a:extLst>
            <a:ext uri="{FF2B5EF4-FFF2-40B4-BE49-F238E27FC236}">
              <a16:creationId xmlns:a16="http://schemas.microsoft.com/office/drawing/2014/main" id="{5E0994AD-EF78-410E-87C7-ADFF0F45DB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5" name="TextBox 1">
          <a:extLst>
            <a:ext uri="{FF2B5EF4-FFF2-40B4-BE49-F238E27FC236}">
              <a16:creationId xmlns:a16="http://schemas.microsoft.com/office/drawing/2014/main" id="{7455E634-B3C2-4EF5-A5F3-D51E373B16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6" name="TextBox 1">
          <a:extLst>
            <a:ext uri="{FF2B5EF4-FFF2-40B4-BE49-F238E27FC236}">
              <a16:creationId xmlns:a16="http://schemas.microsoft.com/office/drawing/2014/main" id="{20B407F3-7793-4EB2-99BF-6E5DE47636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7" name="TextBox 1">
          <a:extLst>
            <a:ext uri="{FF2B5EF4-FFF2-40B4-BE49-F238E27FC236}">
              <a16:creationId xmlns:a16="http://schemas.microsoft.com/office/drawing/2014/main" id="{7C7DBF5F-2300-4196-9FF0-1D5BFF0DD9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8" name="TextBox 1">
          <a:extLst>
            <a:ext uri="{FF2B5EF4-FFF2-40B4-BE49-F238E27FC236}">
              <a16:creationId xmlns:a16="http://schemas.microsoft.com/office/drawing/2014/main" id="{BFB9B25B-F66F-4B30-B1F4-F9910EB963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89" name="TextBox 1">
          <a:extLst>
            <a:ext uri="{FF2B5EF4-FFF2-40B4-BE49-F238E27FC236}">
              <a16:creationId xmlns:a16="http://schemas.microsoft.com/office/drawing/2014/main" id="{482DF807-D25C-44A0-9D5C-CFE9338CBB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0" name="TextBox 1">
          <a:extLst>
            <a:ext uri="{FF2B5EF4-FFF2-40B4-BE49-F238E27FC236}">
              <a16:creationId xmlns:a16="http://schemas.microsoft.com/office/drawing/2014/main" id="{E5130346-9777-4945-AACC-0D9EAD0058E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1" name="TextBox 1">
          <a:extLst>
            <a:ext uri="{FF2B5EF4-FFF2-40B4-BE49-F238E27FC236}">
              <a16:creationId xmlns:a16="http://schemas.microsoft.com/office/drawing/2014/main" id="{AF729F36-F65E-4684-B834-E210C39582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2" name="TextBox 1">
          <a:extLst>
            <a:ext uri="{FF2B5EF4-FFF2-40B4-BE49-F238E27FC236}">
              <a16:creationId xmlns:a16="http://schemas.microsoft.com/office/drawing/2014/main" id="{26B687FB-4E4C-40F7-8B4A-002F570E1A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3" name="TextBox 1">
          <a:extLst>
            <a:ext uri="{FF2B5EF4-FFF2-40B4-BE49-F238E27FC236}">
              <a16:creationId xmlns:a16="http://schemas.microsoft.com/office/drawing/2014/main" id="{54A1816E-08E8-4997-A8AB-D69B9AC8FA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4" name="TextBox 1">
          <a:extLst>
            <a:ext uri="{FF2B5EF4-FFF2-40B4-BE49-F238E27FC236}">
              <a16:creationId xmlns:a16="http://schemas.microsoft.com/office/drawing/2014/main" id="{07381C9C-720D-4B01-BCE6-ED51BD3764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5" name="TextBox 1">
          <a:extLst>
            <a:ext uri="{FF2B5EF4-FFF2-40B4-BE49-F238E27FC236}">
              <a16:creationId xmlns:a16="http://schemas.microsoft.com/office/drawing/2014/main" id="{E4AE9D24-50C7-47D3-862C-6869311133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6" name="TextBox 1">
          <a:extLst>
            <a:ext uri="{FF2B5EF4-FFF2-40B4-BE49-F238E27FC236}">
              <a16:creationId xmlns:a16="http://schemas.microsoft.com/office/drawing/2014/main" id="{A5AB7253-FF44-4B69-8D81-8D61838B5C1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7" name="TextBox 1">
          <a:extLst>
            <a:ext uri="{FF2B5EF4-FFF2-40B4-BE49-F238E27FC236}">
              <a16:creationId xmlns:a16="http://schemas.microsoft.com/office/drawing/2014/main" id="{EC6372C5-722B-4547-AFDE-792D1A9550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8" name="TextBox 1">
          <a:extLst>
            <a:ext uri="{FF2B5EF4-FFF2-40B4-BE49-F238E27FC236}">
              <a16:creationId xmlns:a16="http://schemas.microsoft.com/office/drawing/2014/main" id="{4CCD4325-DEC2-4888-9C26-C1CDDAC28B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299" name="TextBox 1">
          <a:extLst>
            <a:ext uri="{FF2B5EF4-FFF2-40B4-BE49-F238E27FC236}">
              <a16:creationId xmlns:a16="http://schemas.microsoft.com/office/drawing/2014/main" id="{AEA21F02-F3AB-4B60-B93F-15670CBC3A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0" name="TextBox 1">
          <a:extLst>
            <a:ext uri="{FF2B5EF4-FFF2-40B4-BE49-F238E27FC236}">
              <a16:creationId xmlns:a16="http://schemas.microsoft.com/office/drawing/2014/main" id="{A865F30D-7FCE-48EB-A3BD-C764500EC5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1" name="TextBox 1">
          <a:extLst>
            <a:ext uri="{FF2B5EF4-FFF2-40B4-BE49-F238E27FC236}">
              <a16:creationId xmlns:a16="http://schemas.microsoft.com/office/drawing/2014/main" id="{B413BE6E-405A-437D-BCE4-F2E05A1369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2" name="TextBox 1">
          <a:extLst>
            <a:ext uri="{FF2B5EF4-FFF2-40B4-BE49-F238E27FC236}">
              <a16:creationId xmlns:a16="http://schemas.microsoft.com/office/drawing/2014/main" id="{3C1E2085-6AC3-49E7-A26A-ADD6FEDD03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3" name="TextBox 1">
          <a:extLst>
            <a:ext uri="{FF2B5EF4-FFF2-40B4-BE49-F238E27FC236}">
              <a16:creationId xmlns:a16="http://schemas.microsoft.com/office/drawing/2014/main" id="{F4513069-B699-490A-A24C-E4F2C9906F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4" name="TextBox 1">
          <a:extLst>
            <a:ext uri="{FF2B5EF4-FFF2-40B4-BE49-F238E27FC236}">
              <a16:creationId xmlns:a16="http://schemas.microsoft.com/office/drawing/2014/main" id="{466B53CD-65ED-4311-9D4F-12A34C52C9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5" name="TextBox 1">
          <a:extLst>
            <a:ext uri="{FF2B5EF4-FFF2-40B4-BE49-F238E27FC236}">
              <a16:creationId xmlns:a16="http://schemas.microsoft.com/office/drawing/2014/main" id="{3E522C9C-17EC-4508-9344-6670171253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6" name="TextBox 1">
          <a:extLst>
            <a:ext uri="{FF2B5EF4-FFF2-40B4-BE49-F238E27FC236}">
              <a16:creationId xmlns:a16="http://schemas.microsoft.com/office/drawing/2014/main" id="{12DFE0D7-C5A8-4D88-895C-7F940BCC5E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7" name="TextBox 1">
          <a:extLst>
            <a:ext uri="{FF2B5EF4-FFF2-40B4-BE49-F238E27FC236}">
              <a16:creationId xmlns:a16="http://schemas.microsoft.com/office/drawing/2014/main" id="{3A4E7B0E-0C9E-47F6-A280-8B11C1013A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8" name="TextBox 1">
          <a:extLst>
            <a:ext uri="{FF2B5EF4-FFF2-40B4-BE49-F238E27FC236}">
              <a16:creationId xmlns:a16="http://schemas.microsoft.com/office/drawing/2014/main" id="{F023BC8E-DB3F-4D43-BE89-17A2E92569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09" name="TextBox 1">
          <a:extLst>
            <a:ext uri="{FF2B5EF4-FFF2-40B4-BE49-F238E27FC236}">
              <a16:creationId xmlns:a16="http://schemas.microsoft.com/office/drawing/2014/main" id="{5408E663-CD62-4E15-8C29-3179EE8E18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0" name="TextBox 1">
          <a:extLst>
            <a:ext uri="{FF2B5EF4-FFF2-40B4-BE49-F238E27FC236}">
              <a16:creationId xmlns:a16="http://schemas.microsoft.com/office/drawing/2014/main" id="{B61B6C17-E17F-4B09-81D0-05953B3FF1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1" name="TextBox 1">
          <a:extLst>
            <a:ext uri="{FF2B5EF4-FFF2-40B4-BE49-F238E27FC236}">
              <a16:creationId xmlns:a16="http://schemas.microsoft.com/office/drawing/2014/main" id="{4DCA3710-3241-46B9-8A14-87423757CC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2" name="TextBox 1">
          <a:extLst>
            <a:ext uri="{FF2B5EF4-FFF2-40B4-BE49-F238E27FC236}">
              <a16:creationId xmlns:a16="http://schemas.microsoft.com/office/drawing/2014/main" id="{E8DE7C47-577A-487D-9E4E-FFA2DBEAFD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3" name="TextBox 1">
          <a:extLst>
            <a:ext uri="{FF2B5EF4-FFF2-40B4-BE49-F238E27FC236}">
              <a16:creationId xmlns:a16="http://schemas.microsoft.com/office/drawing/2014/main" id="{7A54F1CD-FC3F-4B21-86B2-038C7DAAA7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4" name="TextBox 1">
          <a:extLst>
            <a:ext uri="{FF2B5EF4-FFF2-40B4-BE49-F238E27FC236}">
              <a16:creationId xmlns:a16="http://schemas.microsoft.com/office/drawing/2014/main" id="{D29360B2-3C1C-4A0A-B4DF-8C9ADA389F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5" name="TextBox 1">
          <a:extLst>
            <a:ext uri="{FF2B5EF4-FFF2-40B4-BE49-F238E27FC236}">
              <a16:creationId xmlns:a16="http://schemas.microsoft.com/office/drawing/2014/main" id="{52AFB684-9BB6-48BA-8144-D8EADB06BC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6" name="TextBox 1">
          <a:extLst>
            <a:ext uri="{FF2B5EF4-FFF2-40B4-BE49-F238E27FC236}">
              <a16:creationId xmlns:a16="http://schemas.microsoft.com/office/drawing/2014/main" id="{3CA3FC20-B9A3-4B89-8F79-9938D96F8B1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7" name="TextBox 1">
          <a:extLst>
            <a:ext uri="{FF2B5EF4-FFF2-40B4-BE49-F238E27FC236}">
              <a16:creationId xmlns:a16="http://schemas.microsoft.com/office/drawing/2014/main" id="{70F9F1BA-3E4D-4F82-BEC5-0220440217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8" name="TextBox 1">
          <a:extLst>
            <a:ext uri="{FF2B5EF4-FFF2-40B4-BE49-F238E27FC236}">
              <a16:creationId xmlns:a16="http://schemas.microsoft.com/office/drawing/2014/main" id="{C4C9A778-51C3-405A-97E5-1CC2A088DD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19" name="TextBox 1">
          <a:extLst>
            <a:ext uri="{FF2B5EF4-FFF2-40B4-BE49-F238E27FC236}">
              <a16:creationId xmlns:a16="http://schemas.microsoft.com/office/drawing/2014/main" id="{3F364461-2380-4953-8563-381B81AC74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0" name="TextBox 1">
          <a:extLst>
            <a:ext uri="{FF2B5EF4-FFF2-40B4-BE49-F238E27FC236}">
              <a16:creationId xmlns:a16="http://schemas.microsoft.com/office/drawing/2014/main" id="{6F477213-13CB-43D7-8F6D-D424B577B8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1" name="TextBox 1">
          <a:extLst>
            <a:ext uri="{FF2B5EF4-FFF2-40B4-BE49-F238E27FC236}">
              <a16:creationId xmlns:a16="http://schemas.microsoft.com/office/drawing/2014/main" id="{B341A59B-D20D-4841-9AC7-D955A27F45F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2" name="TextBox 1">
          <a:extLst>
            <a:ext uri="{FF2B5EF4-FFF2-40B4-BE49-F238E27FC236}">
              <a16:creationId xmlns:a16="http://schemas.microsoft.com/office/drawing/2014/main" id="{6A1F209D-AA53-4C6C-BC47-05F7ECD239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3" name="TextBox 1">
          <a:extLst>
            <a:ext uri="{FF2B5EF4-FFF2-40B4-BE49-F238E27FC236}">
              <a16:creationId xmlns:a16="http://schemas.microsoft.com/office/drawing/2014/main" id="{AB49FF8F-E043-4F9A-8F2E-9714272B79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4" name="TextBox 1">
          <a:extLst>
            <a:ext uri="{FF2B5EF4-FFF2-40B4-BE49-F238E27FC236}">
              <a16:creationId xmlns:a16="http://schemas.microsoft.com/office/drawing/2014/main" id="{CEC6A5E8-F7F2-4B02-8CFF-7649FE61A7D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5" name="TextBox 1">
          <a:extLst>
            <a:ext uri="{FF2B5EF4-FFF2-40B4-BE49-F238E27FC236}">
              <a16:creationId xmlns:a16="http://schemas.microsoft.com/office/drawing/2014/main" id="{DF35A197-4664-4C30-B1A8-9C67E0D6F9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6" name="TextBox 1">
          <a:extLst>
            <a:ext uri="{FF2B5EF4-FFF2-40B4-BE49-F238E27FC236}">
              <a16:creationId xmlns:a16="http://schemas.microsoft.com/office/drawing/2014/main" id="{4BA6E09B-6BFA-4D28-A90F-511ED7B809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7" name="TextBox 1">
          <a:extLst>
            <a:ext uri="{FF2B5EF4-FFF2-40B4-BE49-F238E27FC236}">
              <a16:creationId xmlns:a16="http://schemas.microsoft.com/office/drawing/2014/main" id="{22BE57C2-6F4D-4797-843C-5ADDCECEB2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8" name="TextBox 1">
          <a:extLst>
            <a:ext uri="{FF2B5EF4-FFF2-40B4-BE49-F238E27FC236}">
              <a16:creationId xmlns:a16="http://schemas.microsoft.com/office/drawing/2014/main" id="{C80B778D-BC25-41AA-9A98-F21F349311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29" name="TextBox 1">
          <a:extLst>
            <a:ext uri="{FF2B5EF4-FFF2-40B4-BE49-F238E27FC236}">
              <a16:creationId xmlns:a16="http://schemas.microsoft.com/office/drawing/2014/main" id="{2ED31229-4DB9-4BD0-9487-68C50560BF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0" name="TextBox 1">
          <a:extLst>
            <a:ext uri="{FF2B5EF4-FFF2-40B4-BE49-F238E27FC236}">
              <a16:creationId xmlns:a16="http://schemas.microsoft.com/office/drawing/2014/main" id="{B8E7DEE7-E037-4E25-917B-C87EFC6D63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1" name="TextBox 1">
          <a:extLst>
            <a:ext uri="{FF2B5EF4-FFF2-40B4-BE49-F238E27FC236}">
              <a16:creationId xmlns:a16="http://schemas.microsoft.com/office/drawing/2014/main" id="{1E9BD3DC-E7D7-45E3-8142-47C2A56CE8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2" name="TextBox 1">
          <a:extLst>
            <a:ext uri="{FF2B5EF4-FFF2-40B4-BE49-F238E27FC236}">
              <a16:creationId xmlns:a16="http://schemas.microsoft.com/office/drawing/2014/main" id="{11FB55C6-809F-4BFF-99F3-3BD5446980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3" name="TextBox 1">
          <a:extLst>
            <a:ext uri="{FF2B5EF4-FFF2-40B4-BE49-F238E27FC236}">
              <a16:creationId xmlns:a16="http://schemas.microsoft.com/office/drawing/2014/main" id="{8B0DBE12-4998-4DF7-8583-179F66F3B7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4" name="TextBox 1">
          <a:extLst>
            <a:ext uri="{FF2B5EF4-FFF2-40B4-BE49-F238E27FC236}">
              <a16:creationId xmlns:a16="http://schemas.microsoft.com/office/drawing/2014/main" id="{FCF264A9-7B5A-4213-A735-58D718F5C7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5" name="TextBox 1">
          <a:extLst>
            <a:ext uri="{FF2B5EF4-FFF2-40B4-BE49-F238E27FC236}">
              <a16:creationId xmlns:a16="http://schemas.microsoft.com/office/drawing/2014/main" id="{78C30BBF-BCF4-4BF9-A511-0DC234E384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6" name="TextBox 1">
          <a:extLst>
            <a:ext uri="{FF2B5EF4-FFF2-40B4-BE49-F238E27FC236}">
              <a16:creationId xmlns:a16="http://schemas.microsoft.com/office/drawing/2014/main" id="{7F0A2A95-D85A-4E77-9B10-7632B8B579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7" name="TextBox 1">
          <a:extLst>
            <a:ext uri="{FF2B5EF4-FFF2-40B4-BE49-F238E27FC236}">
              <a16:creationId xmlns:a16="http://schemas.microsoft.com/office/drawing/2014/main" id="{5E180F94-7EFD-4C96-83AC-254EFE0635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8" name="TextBox 1">
          <a:extLst>
            <a:ext uri="{FF2B5EF4-FFF2-40B4-BE49-F238E27FC236}">
              <a16:creationId xmlns:a16="http://schemas.microsoft.com/office/drawing/2014/main" id="{4F54FB3E-E69D-472B-B317-63AFECC864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39" name="TextBox 1">
          <a:extLst>
            <a:ext uri="{FF2B5EF4-FFF2-40B4-BE49-F238E27FC236}">
              <a16:creationId xmlns:a16="http://schemas.microsoft.com/office/drawing/2014/main" id="{18F690A8-E8B6-41C6-851C-16A46138FF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0" name="TextBox 1">
          <a:extLst>
            <a:ext uri="{FF2B5EF4-FFF2-40B4-BE49-F238E27FC236}">
              <a16:creationId xmlns:a16="http://schemas.microsoft.com/office/drawing/2014/main" id="{422650DE-0E80-4D27-BAFA-F659641D9A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1" name="TextBox 1">
          <a:extLst>
            <a:ext uri="{FF2B5EF4-FFF2-40B4-BE49-F238E27FC236}">
              <a16:creationId xmlns:a16="http://schemas.microsoft.com/office/drawing/2014/main" id="{ADCD27F5-4DBD-4E97-8701-428967DC88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2" name="TextBox 1">
          <a:extLst>
            <a:ext uri="{FF2B5EF4-FFF2-40B4-BE49-F238E27FC236}">
              <a16:creationId xmlns:a16="http://schemas.microsoft.com/office/drawing/2014/main" id="{8428175E-A739-400D-91D2-20B9C85E93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3" name="TextBox 1">
          <a:extLst>
            <a:ext uri="{FF2B5EF4-FFF2-40B4-BE49-F238E27FC236}">
              <a16:creationId xmlns:a16="http://schemas.microsoft.com/office/drawing/2014/main" id="{C8BD7448-45D9-4F5B-BE60-5FFD289C0D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4" name="TextBox 1">
          <a:extLst>
            <a:ext uri="{FF2B5EF4-FFF2-40B4-BE49-F238E27FC236}">
              <a16:creationId xmlns:a16="http://schemas.microsoft.com/office/drawing/2014/main" id="{2A86BDC6-5B50-410E-A9DB-AD2576A6C8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5" name="TextBox 1">
          <a:extLst>
            <a:ext uri="{FF2B5EF4-FFF2-40B4-BE49-F238E27FC236}">
              <a16:creationId xmlns:a16="http://schemas.microsoft.com/office/drawing/2014/main" id="{3BCA245F-E441-48EE-A8DF-5B46D9A215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6" name="TextBox 1">
          <a:extLst>
            <a:ext uri="{FF2B5EF4-FFF2-40B4-BE49-F238E27FC236}">
              <a16:creationId xmlns:a16="http://schemas.microsoft.com/office/drawing/2014/main" id="{6594389D-35A2-454A-9B0A-B63B2B15BC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7" name="TextBox 1">
          <a:extLst>
            <a:ext uri="{FF2B5EF4-FFF2-40B4-BE49-F238E27FC236}">
              <a16:creationId xmlns:a16="http://schemas.microsoft.com/office/drawing/2014/main" id="{548BEB12-186B-434A-8A5C-9090944063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8" name="TextBox 1">
          <a:extLst>
            <a:ext uri="{FF2B5EF4-FFF2-40B4-BE49-F238E27FC236}">
              <a16:creationId xmlns:a16="http://schemas.microsoft.com/office/drawing/2014/main" id="{D0478342-1B88-4FEF-B826-6C4984AA06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49" name="TextBox 1">
          <a:extLst>
            <a:ext uri="{FF2B5EF4-FFF2-40B4-BE49-F238E27FC236}">
              <a16:creationId xmlns:a16="http://schemas.microsoft.com/office/drawing/2014/main" id="{E7A56AEA-B3A1-46A8-B542-827661C3CB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0" name="TextBox 1">
          <a:extLst>
            <a:ext uri="{FF2B5EF4-FFF2-40B4-BE49-F238E27FC236}">
              <a16:creationId xmlns:a16="http://schemas.microsoft.com/office/drawing/2014/main" id="{1D47AEE5-499E-4C80-B40A-A5E8C6B9AB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1" name="TextBox 1">
          <a:extLst>
            <a:ext uri="{FF2B5EF4-FFF2-40B4-BE49-F238E27FC236}">
              <a16:creationId xmlns:a16="http://schemas.microsoft.com/office/drawing/2014/main" id="{F7465260-9E40-4D42-89CC-DBD2D3CF58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2" name="TextBox 1">
          <a:extLst>
            <a:ext uri="{FF2B5EF4-FFF2-40B4-BE49-F238E27FC236}">
              <a16:creationId xmlns:a16="http://schemas.microsoft.com/office/drawing/2014/main" id="{A0AF347D-0A68-4495-8558-D102AE6D37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3" name="TextBox 1">
          <a:extLst>
            <a:ext uri="{FF2B5EF4-FFF2-40B4-BE49-F238E27FC236}">
              <a16:creationId xmlns:a16="http://schemas.microsoft.com/office/drawing/2014/main" id="{244BACDD-8A4C-4BED-92FD-616F8213EC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4" name="TextBox 1">
          <a:extLst>
            <a:ext uri="{FF2B5EF4-FFF2-40B4-BE49-F238E27FC236}">
              <a16:creationId xmlns:a16="http://schemas.microsoft.com/office/drawing/2014/main" id="{C6E90E1E-1685-4F2D-9204-EE49003076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5" name="TextBox 1">
          <a:extLst>
            <a:ext uri="{FF2B5EF4-FFF2-40B4-BE49-F238E27FC236}">
              <a16:creationId xmlns:a16="http://schemas.microsoft.com/office/drawing/2014/main" id="{07A22ECF-459F-4367-A5B3-D1137AA42C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6" name="TextBox 1">
          <a:extLst>
            <a:ext uri="{FF2B5EF4-FFF2-40B4-BE49-F238E27FC236}">
              <a16:creationId xmlns:a16="http://schemas.microsoft.com/office/drawing/2014/main" id="{C3BD5F8A-6156-4446-9719-B01F2DFFB6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7" name="TextBox 1">
          <a:extLst>
            <a:ext uri="{FF2B5EF4-FFF2-40B4-BE49-F238E27FC236}">
              <a16:creationId xmlns:a16="http://schemas.microsoft.com/office/drawing/2014/main" id="{FEA529BA-1A89-43DC-9427-559B41BA03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8" name="TextBox 1">
          <a:extLst>
            <a:ext uri="{FF2B5EF4-FFF2-40B4-BE49-F238E27FC236}">
              <a16:creationId xmlns:a16="http://schemas.microsoft.com/office/drawing/2014/main" id="{F2145F92-2CD7-4C1C-BAD3-2559F6A6A2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59" name="TextBox 1">
          <a:extLst>
            <a:ext uri="{FF2B5EF4-FFF2-40B4-BE49-F238E27FC236}">
              <a16:creationId xmlns:a16="http://schemas.microsoft.com/office/drawing/2014/main" id="{BE26CC12-45FB-46BC-941F-D58AA142BD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0" name="TextBox 1">
          <a:extLst>
            <a:ext uri="{FF2B5EF4-FFF2-40B4-BE49-F238E27FC236}">
              <a16:creationId xmlns:a16="http://schemas.microsoft.com/office/drawing/2014/main" id="{DF5D4B67-252D-47AA-A3B7-8C05C8D1DA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1" name="TextBox 1">
          <a:extLst>
            <a:ext uri="{FF2B5EF4-FFF2-40B4-BE49-F238E27FC236}">
              <a16:creationId xmlns:a16="http://schemas.microsoft.com/office/drawing/2014/main" id="{BCCA5EA1-C023-4B59-AFAB-0C8D90731D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2" name="TextBox 1">
          <a:extLst>
            <a:ext uri="{FF2B5EF4-FFF2-40B4-BE49-F238E27FC236}">
              <a16:creationId xmlns:a16="http://schemas.microsoft.com/office/drawing/2014/main" id="{E943801D-978F-4672-9D0C-0B123E034F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3" name="TextBox 1">
          <a:extLst>
            <a:ext uri="{FF2B5EF4-FFF2-40B4-BE49-F238E27FC236}">
              <a16:creationId xmlns:a16="http://schemas.microsoft.com/office/drawing/2014/main" id="{57A659B2-A8F6-4571-8FC1-FCD594FD426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4" name="TextBox 1">
          <a:extLst>
            <a:ext uri="{FF2B5EF4-FFF2-40B4-BE49-F238E27FC236}">
              <a16:creationId xmlns:a16="http://schemas.microsoft.com/office/drawing/2014/main" id="{2EEF7B9F-CC83-4313-9E7B-57E500CF2D0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5" name="TextBox 1">
          <a:extLst>
            <a:ext uri="{FF2B5EF4-FFF2-40B4-BE49-F238E27FC236}">
              <a16:creationId xmlns:a16="http://schemas.microsoft.com/office/drawing/2014/main" id="{72914714-170D-41D3-B282-D9D4BA8CBF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6" name="TextBox 1">
          <a:extLst>
            <a:ext uri="{FF2B5EF4-FFF2-40B4-BE49-F238E27FC236}">
              <a16:creationId xmlns:a16="http://schemas.microsoft.com/office/drawing/2014/main" id="{C9A7A5B6-0F43-44B5-A4FA-39013EF52D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7" name="TextBox 1">
          <a:extLst>
            <a:ext uri="{FF2B5EF4-FFF2-40B4-BE49-F238E27FC236}">
              <a16:creationId xmlns:a16="http://schemas.microsoft.com/office/drawing/2014/main" id="{3669BED7-2D73-4FFC-8AF5-92D65F81E3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8" name="TextBox 1">
          <a:extLst>
            <a:ext uri="{FF2B5EF4-FFF2-40B4-BE49-F238E27FC236}">
              <a16:creationId xmlns:a16="http://schemas.microsoft.com/office/drawing/2014/main" id="{FE632881-0ECA-4868-A2CE-5A71F49E25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69" name="TextBox 1">
          <a:extLst>
            <a:ext uri="{FF2B5EF4-FFF2-40B4-BE49-F238E27FC236}">
              <a16:creationId xmlns:a16="http://schemas.microsoft.com/office/drawing/2014/main" id="{2B8F751E-1DA8-40E1-BF44-95AA90FF70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0" name="TextBox 1">
          <a:extLst>
            <a:ext uri="{FF2B5EF4-FFF2-40B4-BE49-F238E27FC236}">
              <a16:creationId xmlns:a16="http://schemas.microsoft.com/office/drawing/2014/main" id="{CC2E2D40-7CC4-43A9-9ECA-3B6FF2D93E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1" name="TextBox 1">
          <a:extLst>
            <a:ext uri="{FF2B5EF4-FFF2-40B4-BE49-F238E27FC236}">
              <a16:creationId xmlns:a16="http://schemas.microsoft.com/office/drawing/2014/main" id="{E4260286-9318-48DF-8BDE-21006AF9DF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2" name="TextBox 1">
          <a:extLst>
            <a:ext uri="{FF2B5EF4-FFF2-40B4-BE49-F238E27FC236}">
              <a16:creationId xmlns:a16="http://schemas.microsoft.com/office/drawing/2014/main" id="{000B27C3-8503-4B78-A6E1-76A7C77E0E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3" name="TextBox 1">
          <a:extLst>
            <a:ext uri="{FF2B5EF4-FFF2-40B4-BE49-F238E27FC236}">
              <a16:creationId xmlns:a16="http://schemas.microsoft.com/office/drawing/2014/main" id="{18F81963-5437-41D3-B75A-A1527DB3A5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4" name="TextBox 1">
          <a:extLst>
            <a:ext uri="{FF2B5EF4-FFF2-40B4-BE49-F238E27FC236}">
              <a16:creationId xmlns:a16="http://schemas.microsoft.com/office/drawing/2014/main" id="{1812DC15-1FBC-4C58-9C79-750B587637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5" name="TextBox 1">
          <a:extLst>
            <a:ext uri="{FF2B5EF4-FFF2-40B4-BE49-F238E27FC236}">
              <a16:creationId xmlns:a16="http://schemas.microsoft.com/office/drawing/2014/main" id="{3B53D5E2-15F2-4B5C-9927-4649B95873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6" name="TextBox 1">
          <a:extLst>
            <a:ext uri="{FF2B5EF4-FFF2-40B4-BE49-F238E27FC236}">
              <a16:creationId xmlns:a16="http://schemas.microsoft.com/office/drawing/2014/main" id="{E0D2EF25-83A9-45AE-9B49-4DB2D4261C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7" name="TextBox 1">
          <a:extLst>
            <a:ext uri="{FF2B5EF4-FFF2-40B4-BE49-F238E27FC236}">
              <a16:creationId xmlns:a16="http://schemas.microsoft.com/office/drawing/2014/main" id="{EA67B982-53D9-4CAA-8203-D272CCF5B2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8" name="TextBox 1">
          <a:extLst>
            <a:ext uri="{FF2B5EF4-FFF2-40B4-BE49-F238E27FC236}">
              <a16:creationId xmlns:a16="http://schemas.microsoft.com/office/drawing/2014/main" id="{CF195B73-E087-4834-9C9C-AE2B9DAC95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79" name="TextBox 1">
          <a:extLst>
            <a:ext uri="{FF2B5EF4-FFF2-40B4-BE49-F238E27FC236}">
              <a16:creationId xmlns:a16="http://schemas.microsoft.com/office/drawing/2014/main" id="{2EBB5959-CA95-4C6B-ACFF-A1F5114627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0" name="TextBox 1">
          <a:extLst>
            <a:ext uri="{FF2B5EF4-FFF2-40B4-BE49-F238E27FC236}">
              <a16:creationId xmlns:a16="http://schemas.microsoft.com/office/drawing/2014/main" id="{C4E5E3E2-513E-4FB0-B912-8DB8979689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1" name="TextBox 1">
          <a:extLst>
            <a:ext uri="{FF2B5EF4-FFF2-40B4-BE49-F238E27FC236}">
              <a16:creationId xmlns:a16="http://schemas.microsoft.com/office/drawing/2014/main" id="{35CED9AE-B598-4E47-BD77-305975C6E3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2" name="TextBox 1">
          <a:extLst>
            <a:ext uri="{FF2B5EF4-FFF2-40B4-BE49-F238E27FC236}">
              <a16:creationId xmlns:a16="http://schemas.microsoft.com/office/drawing/2014/main" id="{8FF4F791-0308-44BF-9B79-053B963166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3" name="TextBox 1">
          <a:extLst>
            <a:ext uri="{FF2B5EF4-FFF2-40B4-BE49-F238E27FC236}">
              <a16:creationId xmlns:a16="http://schemas.microsoft.com/office/drawing/2014/main" id="{C99E96BE-5F2B-4121-A415-2535D79784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4" name="TextBox 1">
          <a:extLst>
            <a:ext uri="{FF2B5EF4-FFF2-40B4-BE49-F238E27FC236}">
              <a16:creationId xmlns:a16="http://schemas.microsoft.com/office/drawing/2014/main" id="{2AEB6625-2812-4269-9C01-0FFFF1223D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5" name="TextBox 1">
          <a:extLst>
            <a:ext uri="{FF2B5EF4-FFF2-40B4-BE49-F238E27FC236}">
              <a16:creationId xmlns:a16="http://schemas.microsoft.com/office/drawing/2014/main" id="{1CDFE9A1-3916-4E44-9313-B7D9413EDF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6" name="TextBox 1">
          <a:extLst>
            <a:ext uri="{FF2B5EF4-FFF2-40B4-BE49-F238E27FC236}">
              <a16:creationId xmlns:a16="http://schemas.microsoft.com/office/drawing/2014/main" id="{9B0DD6CC-AE8C-4F3E-8CA8-BCA3F37EDF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7" name="TextBox 1">
          <a:extLst>
            <a:ext uri="{FF2B5EF4-FFF2-40B4-BE49-F238E27FC236}">
              <a16:creationId xmlns:a16="http://schemas.microsoft.com/office/drawing/2014/main" id="{4FD7FF1A-B3C5-464C-9FF2-C32A684F99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8" name="TextBox 1">
          <a:extLst>
            <a:ext uri="{FF2B5EF4-FFF2-40B4-BE49-F238E27FC236}">
              <a16:creationId xmlns:a16="http://schemas.microsoft.com/office/drawing/2014/main" id="{1C3B0EB2-0ACF-4261-AB2B-1F0C4D87B1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89" name="TextBox 1">
          <a:extLst>
            <a:ext uri="{FF2B5EF4-FFF2-40B4-BE49-F238E27FC236}">
              <a16:creationId xmlns:a16="http://schemas.microsoft.com/office/drawing/2014/main" id="{7826E3C5-8DF1-40C8-B4FF-6FFFAD5E2D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0" name="TextBox 1">
          <a:extLst>
            <a:ext uri="{FF2B5EF4-FFF2-40B4-BE49-F238E27FC236}">
              <a16:creationId xmlns:a16="http://schemas.microsoft.com/office/drawing/2014/main" id="{52A7C5D9-84C7-4E4B-A30B-C1ABBF0164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1" name="TextBox 1">
          <a:extLst>
            <a:ext uri="{FF2B5EF4-FFF2-40B4-BE49-F238E27FC236}">
              <a16:creationId xmlns:a16="http://schemas.microsoft.com/office/drawing/2014/main" id="{609A0C75-347D-4A95-AD58-3C23B506B1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2" name="TextBox 1">
          <a:extLst>
            <a:ext uri="{FF2B5EF4-FFF2-40B4-BE49-F238E27FC236}">
              <a16:creationId xmlns:a16="http://schemas.microsoft.com/office/drawing/2014/main" id="{4B0403C2-6D48-465D-AA2F-1A1C5C4EB7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3" name="TextBox 1">
          <a:extLst>
            <a:ext uri="{FF2B5EF4-FFF2-40B4-BE49-F238E27FC236}">
              <a16:creationId xmlns:a16="http://schemas.microsoft.com/office/drawing/2014/main" id="{6BE41D37-B88B-430D-A356-FD1DBE21FAE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4" name="TextBox 1">
          <a:extLst>
            <a:ext uri="{FF2B5EF4-FFF2-40B4-BE49-F238E27FC236}">
              <a16:creationId xmlns:a16="http://schemas.microsoft.com/office/drawing/2014/main" id="{BFA1EF9C-46E5-497A-99EF-7F9E93EA22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5" name="TextBox 1">
          <a:extLst>
            <a:ext uri="{FF2B5EF4-FFF2-40B4-BE49-F238E27FC236}">
              <a16:creationId xmlns:a16="http://schemas.microsoft.com/office/drawing/2014/main" id="{5B62024C-3547-4666-8EE4-2AA0BBBC18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6" name="TextBox 1">
          <a:extLst>
            <a:ext uri="{FF2B5EF4-FFF2-40B4-BE49-F238E27FC236}">
              <a16:creationId xmlns:a16="http://schemas.microsoft.com/office/drawing/2014/main" id="{40342876-46AC-4F09-8F54-FBD8712C14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7" name="TextBox 1">
          <a:extLst>
            <a:ext uri="{FF2B5EF4-FFF2-40B4-BE49-F238E27FC236}">
              <a16:creationId xmlns:a16="http://schemas.microsoft.com/office/drawing/2014/main" id="{A6CA9E5D-3AB1-42D4-976E-7F147EF5A4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8" name="TextBox 1">
          <a:extLst>
            <a:ext uri="{FF2B5EF4-FFF2-40B4-BE49-F238E27FC236}">
              <a16:creationId xmlns:a16="http://schemas.microsoft.com/office/drawing/2014/main" id="{BC4F1486-F0A5-45AC-8394-9E09D74786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399" name="TextBox 1">
          <a:extLst>
            <a:ext uri="{FF2B5EF4-FFF2-40B4-BE49-F238E27FC236}">
              <a16:creationId xmlns:a16="http://schemas.microsoft.com/office/drawing/2014/main" id="{B40369D6-7F40-4093-8C45-A5365971DD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0" name="TextBox 1">
          <a:extLst>
            <a:ext uri="{FF2B5EF4-FFF2-40B4-BE49-F238E27FC236}">
              <a16:creationId xmlns:a16="http://schemas.microsoft.com/office/drawing/2014/main" id="{E4D59F09-BE56-4A8D-8E8D-872B61B68C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1" name="TextBox 1">
          <a:extLst>
            <a:ext uri="{FF2B5EF4-FFF2-40B4-BE49-F238E27FC236}">
              <a16:creationId xmlns:a16="http://schemas.microsoft.com/office/drawing/2014/main" id="{4E393FF7-AB91-4DC0-98AD-330B7F3B0E4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2" name="TextBox 1">
          <a:extLst>
            <a:ext uri="{FF2B5EF4-FFF2-40B4-BE49-F238E27FC236}">
              <a16:creationId xmlns:a16="http://schemas.microsoft.com/office/drawing/2014/main" id="{91CF5EB4-5CA1-4637-B8D3-9D16B3A332D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3" name="TextBox 1">
          <a:extLst>
            <a:ext uri="{FF2B5EF4-FFF2-40B4-BE49-F238E27FC236}">
              <a16:creationId xmlns:a16="http://schemas.microsoft.com/office/drawing/2014/main" id="{E928FFDE-830A-416F-907F-C87D7CCE57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4" name="TextBox 1">
          <a:extLst>
            <a:ext uri="{FF2B5EF4-FFF2-40B4-BE49-F238E27FC236}">
              <a16:creationId xmlns:a16="http://schemas.microsoft.com/office/drawing/2014/main" id="{20BC53AE-9DDE-4137-BF98-BF7CBF77F0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5" name="TextBox 1">
          <a:extLst>
            <a:ext uri="{FF2B5EF4-FFF2-40B4-BE49-F238E27FC236}">
              <a16:creationId xmlns:a16="http://schemas.microsoft.com/office/drawing/2014/main" id="{A0666B4F-3ABD-498F-9488-590749A460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6" name="TextBox 1">
          <a:extLst>
            <a:ext uri="{FF2B5EF4-FFF2-40B4-BE49-F238E27FC236}">
              <a16:creationId xmlns:a16="http://schemas.microsoft.com/office/drawing/2014/main" id="{7DECA09C-66D0-4F33-9506-769A8EC073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7" name="TextBox 1">
          <a:extLst>
            <a:ext uri="{FF2B5EF4-FFF2-40B4-BE49-F238E27FC236}">
              <a16:creationId xmlns:a16="http://schemas.microsoft.com/office/drawing/2014/main" id="{827F476F-B9A5-470A-AA44-166DB29626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8" name="TextBox 1">
          <a:extLst>
            <a:ext uri="{FF2B5EF4-FFF2-40B4-BE49-F238E27FC236}">
              <a16:creationId xmlns:a16="http://schemas.microsoft.com/office/drawing/2014/main" id="{4F9FCE38-3147-489D-94D3-C6E1EFBFF1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09" name="TextBox 1">
          <a:extLst>
            <a:ext uri="{FF2B5EF4-FFF2-40B4-BE49-F238E27FC236}">
              <a16:creationId xmlns:a16="http://schemas.microsoft.com/office/drawing/2014/main" id="{B786D3B0-7198-426E-B308-0EE2D083E3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0" name="TextBox 1">
          <a:extLst>
            <a:ext uri="{FF2B5EF4-FFF2-40B4-BE49-F238E27FC236}">
              <a16:creationId xmlns:a16="http://schemas.microsoft.com/office/drawing/2014/main" id="{DD66E66D-1A8F-4FCF-A8DE-3ECE956098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1" name="TextBox 1">
          <a:extLst>
            <a:ext uri="{FF2B5EF4-FFF2-40B4-BE49-F238E27FC236}">
              <a16:creationId xmlns:a16="http://schemas.microsoft.com/office/drawing/2014/main" id="{4D94990C-D77A-44CD-B8B6-50BA8B0D0A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2" name="TextBox 1">
          <a:extLst>
            <a:ext uri="{FF2B5EF4-FFF2-40B4-BE49-F238E27FC236}">
              <a16:creationId xmlns:a16="http://schemas.microsoft.com/office/drawing/2014/main" id="{25819919-3FBF-44D6-8707-FCEDE0DA9C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3" name="TextBox 1">
          <a:extLst>
            <a:ext uri="{FF2B5EF4-FFF2-40B4-BE49-F238E27FC236}">
              <a16:creationId xmlns:a16="http://schemas.microsoft.com/office/drawing/2014/main" id="{4690A271-6ADF-40D2-BE73-2A416616E7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4" name="TextBox 1">
          <a:extLst>
            <a:ext uri="{FF2B5EF4-FFF2-40B4-BE49-F238E27FC236}">
              <a16:creationId xmlns:a16="http://schemas.microsoft.com/office/drawing/2014/main" id="{DA54952F-11B5-419D-8BD9-5F5C9E1782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5" name="TextBox 1">
          <a:extLst>
            <a:ext uri="{FF2B5EF4-FFF2-40B4-BE49-F238E27FC236}">
              <a16:creationId xmlns:a16="http://schemas.microsoft.com/office/drawing/2014/main" id="{5655EFFC-2327-4908-B559-E7C66B1E16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6" name="TextBox 1">
          <a:extLst>
            <a:ext uri="{FF2B5EF4-FFF2-40B4-BE49-F238E27FC236}">
              <a16:creationId xmlns:a16="http://schemas.microsoft.com/office/drawing/2014/main" id="{08F098AB-6C39-4025-8E35-BAFD2C3CAD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7" name="TextBox 1">
          <a:extLst>
            <a:ext uri="{FF2B5EF4-FFF2-40B4-BE49-F238E27FC236}">
              <a16:creationId xmlns:a16="http://schemas.microsoft.com/office/drawing/2014/main" id="{F22954BB-2723-4EBD-B662-0751AA31BC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8" name="TextBox 1">
          <a:extLst>
            <a:ext uri="{FF2B5EF4-FFF2-40B4-BE49-F238E27FC236}">
              <a16:creationId xmlns:a16="http://schemas.microsoft.com/office/drawing/2014/main" id="{91CC2445-3E06-47D8-A94C-61C479632B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19" name="TextBox 1">
          <a:extLst>
            <a:ext uri="{FF2B5EF4-FFF2-40B4-BE49-F238E27FC236}">
              <a16:creationId xmlns:a16="http://schemas.microsoft.com/office/drawing/2014/main" id="{DCC0EA62-F858-4526-AB33-215226CC72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0" name="TextBox 1">
          <a:extLst>
            <a:ext uri="{FF2B5EF4-FFF2-40B4-BE49-F238E27FC236}">
              <a16:creationId xmlns:a16="http://schemas.microsoft.com/office/drawing/2014/main" id="{B3E96866-7B1E-4EC8-B011-D7D6D27E3A2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1" name="TextBox 1">
          <a:extLst>
            <a:ext uri="{FF2B5EF4-FFF2-40B4-BE49-F238E27FC236}">
              <a16:creationId xmlns:a16="http://schemas.microsoft.com/office/drawing/2014/main" id="{19C2BA0E-C630-49F0-B10F-14757667DD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2" name="TextBox 1">
          <a:extLst>
            <a:ext uri="{FF2B5EF4-FFF2-40B4-BE49-F238E27FC236}">
              <a16:creationId xmlns:a16="http://schemas.microsoft.com/office/drawing/2014/main" id="{9D92AB8B-E765-4DBA-9C86-FAE9C7BEE0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3" name="TextBox 1">
          <a:extLst>
            <a:ext uri="{FF2B5EF4-FFF2-40B4-BE49-F238E27FC236}">
              <a16:creationId xmlns:a16="http://schemas.microsoft.com/office/drawing/2014/main" id="{44233B32-684B-4A71-9192-960FBF0DDF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4" name="TextBox 1">
          <a:extLst>
            <a:ext uri="{FF2B5EF4-FFF2-40B4-BE49-F238E27FC236}">
              <a16:creationId xmlns:a16="http://schemas.microsoft.com/office/drawing/2014/main" id="{A21C7E7A-1B38-4FF9-8899-A919F18111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5" name="TextBox 1">
          <a:extLst>
            <a:ext uri="{FF2B5EF4-FFF2-40B4-BE49-F238E27FC236}">
              <a16:creationId xmlns:a16="http://schemas.microsoft.com/office/drawing/2014/main" id="{3422F7AE-5800-4D10-B4FF-44AE9EDC94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6" name="TextBox 1">
          <a:extLst>
            <a:ext uri="{FF2B5EF4-FFF2-40B4-BE49-F238E27FC236}">
              <a16:creationId xmlns:a16="http://schemas.microsoft.com/office/drawing/2014/main" id="{CC7E86A6-BC95-4837-8D35-7B39EE9B6C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7" name="TextBox 1">
          <a:extLst>
            <a:ext uri="{FF2B5EF4-FFF2-40B4-BE49-F238E27FC236}">
              <a16:creationId xmlns:a16="http://schemas.microsoft.com/office/drawing/2014/main" id="{4840424D-1917-4712-9546-9C3259EA18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8" name="TextBox 1">
          <a:extLst>
            <a:ext uri="{FF2B5EF4-FFF2-40B4-BE49-F238E27FC236}">
              <a16:creationId xmlns:a16="http://schemas.microsoft.com/office/drawing/2014/main" id="{14ACF50A-25BD-455D-A557-5AD69B18A7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29" name="TextBox 1">
          <a:extLst>
            <a:ext uri="{FF2B5EF4-FFF2-40B4-BE49-F238E27FC236}">
              <a16:creationId xmlns:a16="http://schemas.microsoft.com/office/drawing/2014/main" id="{0A130140-7B4E-4574-AC5E-3F9F65E201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0" name="TextBox 1">
          <a:extLst>
            <a:ext uri="{FF2B5EF4-FFF2-40B4-BE49-F238E27FC236}">
              <a16:creationId xmlns:a16="http://schemas.microsoft.com/office/drawing/2014/main" id="{8316FAAA-B3B6-478B-889A-B53FC7B50D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1" name="TextBox 1">
          <a:extLst>
            <a:ext uri="{FF2B5EF4-FFF2-40B4-BE49-F238E27FC236}">
              <a16:creationId xmlns:a16="http://schemas.microsoft.com/office/drawing/2014/main" id="{376C9B6D-A700-4A74-8030-C11029D507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2" name="TextBox 1">
          <a:extLst>
            <a:ext uri="{FF2B5EF4-FFF2-40B4-BE49-F238E27FC236}">
              <a16:creationId xmlns:a16="http://schemas.microsoft.com/office/drawing/2014/main" id="{01F34E75-49DF-4C06-8B76-C5B3F20106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3" name="TextBox 1">
          <a:extLst>
            <a:ext uri="{FF2B5EF4-FFF2-40B4-BE49-F238E27FC236}">
              <a16:creationId xmlns:a16="http://schemas.microsoft.com/office/drawing/2014/main" id="{7C8180E7-59ED-4A46-A1EF-7AC2B80CDB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4" name="TextBox 1">
          <a:extLst>
            <a:ext uri="{FF2B5EF4-FFF2-40B4-BE49-F238E27FC236}">
              <a16:creationId xmlns:a16="http://schemas.microsoft.com/office/drawing/2014/main" id="{303D0DD3-3698-44DC-BA6F-A8C5803AC2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5" name="TextBox 1">
          <a:extLst>
            <a:ext uri="{FF2B5EF4-FFF2-40B4-BE49-F238E27FC236}">
              <a16:creationId xmlns:a16="http://schemas.microsoft.com/office/drawing/2014/main" id="{E91778E5-2A45-4BA5-BA14-576137086D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6" name="TextBox 1">
          <a:extLst>
            <a:ext uri="{FF2B5EF4-FFF2-40B4-BE49-F238E27FC236}">
              <a16:creationId xmlns:a16="http://schemas.microsoft.com/office/drawing/2014/main" id="{0C47DF79-6869-468B-9471-D4F29B7655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7" name="TextBox 1">
          <a:extLst>
            <a:ext uri="{FF2B5EF4-FFF2-40B4-BE49-F238E27FC236}">
              <a16:creationId xmlns:a16="http://schemas.microsoft.com/office/drawing/2014/main" id="{C6829FCA-AA29-4484-8F95-9F1FBAC6D74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8" name="TextBox 1">
          <a:extLst>
            <a:ext uri="{FF2B5EF4-FFF2-40B4-BE49-F238E27FC236}">
              <a16:creationId xmlns:a16="http://schemas.microsoft.com/office/drawing/2014/main" id="{8D9FCEBD-F3BD-46D5-A254-1CDD085C07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39" name="TextBox 1">
          <a:extLst>
            <a:ext uri="{FF2B5EF4-FFF2-40B4-BE49-F238E27FC236}">
              <a16:creationId xmlns:a16="http://schemas.microsoft.com/office/drawing/2014/main" id="{AA1EFCDE-7A5B-4522-8A7D-D8F5030229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440" name="TextBox 1">
          <a:extLst>
            <a:ext uri="{FF2B5EF4-FFF2-40B4-BE49-F238E27FC236}">
              <a16:creationId xmlns:a16="http://schemas.microsoft.com/office/drawing/2014/main" id="{B5FFD881-531E-4393-839B-4AE3DBAEE8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41" name="TextBox 1">
          <a:extLst>
            <a:ext uri="{FF2B5EF4-FFF2-40B4-BE49-F238E27FC236}">
              <a16:creationId xmlns:a16="http://schemas.microsoft.com/office/drawing/2014/main" id="{E90CEB46-9523-4700-BC6E-F8F76B41DB0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42" name="TextBox 1">
          <a:extLst>
            <a:ext uri="{FF2B5EF4-FFF2-40B4-BE49-F238E27FC236}">
              <a16:creationId xmlns:a16="http://schemas.microsoft.com/office/drawing/2014/main" id="{15DCCDB5-7200-4F93-876B-57C829186CED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43" name="TextBox 1">
          <a:extLst>
            <a:ext uri="{FF2B5EF4-FFF2-40B4-BE49-F238E27FC236}">
              <a16:creationId xmlns:a16="http://schemas.microsoft.com/office/drawing/2014/main" id="{2EBBC31F-E66A-472E-B649-6630665977F2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44" name="TextBox 1">
          <a:extLst>
            <a:ext uri="{FF2B5EF4-FFF2-40B4-BE49-F238E27FC236}">
              <a16:creationId xmlns:a16="http://schemas.microsoft.com/office/drawing/2014/main" id="{59E92DDE-6088-4CD4-8C2C-BEF2FAEAE03B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45" name="TextBox 1">
          <a:extLst>
            <a:ext uri="{FF2B5EF4-FFF2-40B4-BE49-F238E27FC236}">
              <a16:creationId xmlns:a16="http://schemas.microsoft.com/office/drawing/2014/main" id="{7FDE0E75-5F70-4EA6-A2D0-EB43400A1C9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46" name="TextBox 1">
          <a:extLst>
            <a:ext uri="{FF2B5EF4-FFF2-40B4-BE49-F238E27FC236}">
              <a16:creationId xmlns:a16="http://schemas.microsoft.com/office/drawing/2014/main" id="{BAE71346-3599-4967-B283-B4E5DF33C27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47" name="TextBox 1">
          <a:extLst>
            <a:ext uri="{FF2B5EF4-FFF2-40B4-BE49-F238E27FC236}">
              <a16:creationId xmlns:a16="http://schemas.microsoft.com/office/drawing/2014/main" id="{3A50C49A-CF47-405C-B18C-88B743BACEB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48" name="TextBox 1">
          <a:extLst>
            <a:ext uri="{FF2B5EF4-FFF2-40B4-BE49-F238E27FC236}">
              <a16:creationId xmlns:a16="http://schemas.microsoft.com/office/drawing/2014/main" id="{EE29B7A3-968B-4483-8703-8439240284E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49" name="TextBox 1">
          <a:extLst>
            <a:ext uri="{FF2B5EF4-FFF2-40B4-BE49-F238E27FC236}">
              <a16:creationId xmlns:a16="http://schemas.microsoft.com/office/drawing/2014/main" id="{ADF7B663-9424-43D2-87A9-FF365075C1D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0" name="TextBox 1">
          <a:extLst>
            <a:ext uri="{FF2B5EF4-FFF2-40B4-BE49-F238E27FC236}">
              <a16:creationId xmlns:a16="http://schemas.microsoft.com/office/drawing/2014/main" id="{B1DDEB55-15FA-4FF3-A9A6-C43CA22CAD2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1" name="TextBox 1">
          <a:extLst>
            <a:ext uri="{FF2B5EF4-FFF2-40B4-BE49-F238E27FC236}">
              <a16:creationId xmlns:a16="http://schemas.microsoft.com/office/drawing/2014/main" id="{E25FEE1E-7985-4349-B5F1-B432A44FD21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2" name="TextBox 1">
          <a:extLst>
            <a:ext uri="{FF2B5EF4-FFF2-40B4-BE49-F238E27FC236}">
              <a16:creationId xmlns:a16="http://schemas.microsoft.com/office/drawing/2014/main" id="{AFC86BE2-B82B-4616-950D-DC96F2AAE94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3" name="TextBox 1">
          <a:extLst>
            <a:ext uri="{FF2B5EF4-FFF2-40B4-BE49-F238E27FC236}">
              <a16:creationId xmlns:a16="http://schemas.microsoft.com/office/drawing/2014/main" id="{677698F7-1593-4505-B6E2-C04D9538C7E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4" name="TextBox 1">
          <a:extLst>
            <a:ext uri="{FF2B5EF4-FFF2-40B4-BE49-F238E27FC236}">
              <a16:creationId xmlns:a16="http://schemas.microsoft.com/office/drawing/2014/main" id="{1B9577CB-E478-41D3-B9E5-15BDD2C6F57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5" name="TextBox 1">
          <a:extLst>
            <a:ext uri="{FF2B5EF4-FFF2-40B4-BE49-F238E27FC236}">
              <a16:creationId xmlns:a16="http://schemas.microsoft.com/office/drawing/2014/main" id="{EA7F0CFD-1C12-4DDE-8F96-25211088B9E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6" name="TextBox 1">
          <a:extLst>
            <a:ext uri="{FF2B5EF4-FFF2-40B4-BE49-F238E27FC236}">
              <a16:creationId xmlns:a16="http://schemas.microsoft.com/office/drawing/2014/main" id="{0D4B9370-88CC-4159-84D5-7477588235D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7" name="TextBox 1">
          <a:extLst>
            <a:ext uri="{FF2B5EF4-FFF2-40B4-BE49-F238E27FC236}">
              <a16:creationId xmlns:a16="http://schemas.microsoft.com/office/drawing/2014/main" id="{C810C767-6D2E-4257-832C-CE315C8BB34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8" name="TextBox 1">
          <a:extLst>
            <a:ext uri="{FF2B5EF4-FFF2-40B4-BE49-F238E27FC236}">
              <a16:creationId xmlns:a16="http://schemas.microsoft.com/office/drawing/2014/main" id="{238958B4-2111-41B8-B5FB-F18001212DA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59" name="TextBox 1">
          <a:extLst>
            <a:ext uri="{FF2B5EF4-FFF2-40B4-BE49-F238E27FC236}">
              <a16:creationId xmlns:a16="http://schemas.microsoft.com/office/drawing/2014/main" id="{1012E2BB-C1B3-4E14-B558-6250A11CD98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0" name="TextBox 1">
          <a:extLst>
            <a:ext uri="{FF2B5EF4-FFF2-40B4-BE49-F238E27FC236}">
              <a16:creationId xmlns:a16="http://schemas.microsoft.com/office/drawing/2014/main" id="{3E6C1B6E-E61D-4D77-BAF1-F33D01FDCD5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1" name="TextBox 1">
          <a:extLst>
            <a:ext uri="{FF2B5EF4-FFF2-40B4-BE49-F238E27FC236}">
              <a16:creationId xmlns:a16="http://schemas.microsoft.com/office/drawing/2014/main" id="{2C0678A6-CE6B-418B-8D96-D2EF7AC5360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2" name="TextBox 1">
          <a:extLst>
            <a:ext uri="{FF2B5EF4-FFF2-40B4-BE49-F238E27FC236}">
              <a16:creationId xmlns:a16="http://schemas.microsoft.com/office/drawing/2014/main" id="{2F2EB13C-F114-4EFE-8303-A8A9DEC3C20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3" name="TextBox 1">
          <a:extLst>
            <a:ext uri="{FF2B5EF4-FFF2-40B4-BE49-F238E27FC236}">
              <a16:creationId xmlns:a16="http://schemas.microsoft.com/office/drawing/2014/main" id="{89031BC5-B440-4E89-A21D-EBF2BD0B97D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4" name="TextBox 1">
          <a:extLst>
            <a:ext uri="{FF2B5EF4-FFF2-40B4-BE49-F238E27FC236}">
              <a16:creationId xmlns:a16="http://schemas.microsoft.com/office/drawing/2014/main" id="{EE3A61CC-263B-46FB-98C0-A585D114CCC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5" name="TextBox 1">
          <a:extLst>
            <a:ext uri="{FF2B5EF4-FFF2-40B4-BE49-F238E27FC236}">
              <a16:creationId xmlns:a16="http://schemas.microsoft.com/office/drawing/2014/main" id="{57A388B9-1871-4B3D-A57C-659740DD7D7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6" name="TextBox 1">
          <a:extLst>
            <a:ext uri="{FF2B5EF4-FFF2-40B4-BE49-F238E27FC236}">
              <a16:creationId xmlns:a16="http://schemas.microsoft.com/office/drawing/2014/main" id="{86FBD805-027C-47B8-AB3C-2D674E43E7D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7" name="TextBox 1">
          <a:extLst>
            <a:ext uri="{FF2B5EF4-FFF2-40B4-BE49-F238E27FC236}">
              <a16:creationId xmlns:a16="http://schemas.microsoft.com/office/drawing/2014/main" id="{C0B69D9D-DE9D-4F5A-B355-B4BE88B0FBA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8" name="TextBox 1">
          <a:extLst>
            <a:ext uri="{FF2B5EF4-FFF2-40B4-BE49-F238E27FC236}">
              <a16:creationId xmlns:a16="http://schemas.microsoft.com/office/drawing/2014/main" id="{F1855B6A-AE3C-44E9-B88D-B7914ADFEC3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69" name="TextBox 1">
          <a:extLst>
            <a:ext uri="{FF2B5EF4-FFF2-40B4-BE49-F238E27FC236}">
              <a16:creationId xmlns:a16="http://schemas.microsoft.com/office/drawing/2014/main" id="{7D69D0D9-1E2A-4E0A-8D61-E1CE239361E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0" name="TextBox 1">
          <a:extLst>
            <a:ext uri="{FF2B5EF4-FFF2-40B4-BE49-F238E27FC236}">
              <a16:creationId xmlns:a16="http://schemas.microsoft.com/office/drawing/2014/main" id="{34217640-9C99-4796-8896-BB12BE85832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1" name="TextBox 1">
          <a:extLst>
            <a:ext uri="{FF2B5EF4-FFF2-40B4-BE49-F238E27FC236}">
              <a16:creationId xmlns:a16="http://schemas.microsoft.com/office/drawing/2014/main" id="{0B9950B1-DC66-4768-8E30-E073E2E1591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2" name="TextBox 1">
          <a:extLst>
            <a:ext uri="{FF2B5EF4-FFF2-40B4-BE49-F238E27FC236}">
              <a16:creationId xmlns:a16="http://schemas.microsoft.com/office/drawing/2014/main" id="{5815708D-CC9B-4562-83AE-8A7C8C8073B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3" name="TextBox 1">
          <a:extLst>
            <a:ext uri="{FF2B5EF4-FFF2-40B4-BE49-F238E27FC236}">
              <a16:creationId xmlns:a16="http://schemas.microsoft.com/office/drawing/2014/main" id="{AAF79420-8B2F-439F-88CC-560D846AF5A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4" name="TextBox 1">
          <a:extLst>
            <a:ext uri="{FF2B5EF4-FFF2-40B4-BE49-F238E27FC236}">
              <a16:creationId xmlns:a16="http://schemas.microsoft.com/office/drawing/2014/main" id="{D50F287E-78F0-43E0-9A7D-515587A2FF0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5" name="TextBox 1">
          <a:extLst>
            <a:ext uri="{FF2B5EF4-FFF2-40B4-BE49-F238E27FC236}">
              <a16:creationId xmlns:a16="http://schemas.microsoft.com/office/drawing/2014/main" id="{FF74C38A-37E7-47B7-A8A3-08A9373FCD1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6" name="TextBox 1">
          <a:extLst>
            <a:ext uri="{FF2B5EF4-FFF2-40B4-BE49-F238E27FC236}">
              <a16:creationId xmlns:a16="http://schemas.microsoft.com/office/drawing/2014/main" id="{B5DC4406-49B4-4CFF-9FE5-6A5575952D8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7" name="TextBox 1">
          <a:extLst>
            <a:ext uri="{FF2B5EF4-FFF2-40B4-BE49-F238E27FC236}">
              <a16:creationId xmlns:a16="http://schemas.microsoft.com/office/drawing/2014/main" id="{8D8E90A2-8C3A-4A44-A227-404C5F39964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8" name="TextBox 1">
          <a:extLst>
            <a:ext uri="{FF2B5EF4-FFF2-40B4-BE49-F238E27FC236}">
              <a16:creationId xmlns:a16="http://schemas.microsoft.com/office/drawing/2014/main" id="{96B44AF5-2F45-4844-B612-98A30AAFF0F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79" name="TextBox 1">
          <a:extLst>
            <a:ext uri="{FF2B5EF4-FFF2-40B4-BE49-F238E27FC236}">
              <a16:creationId xmlns:a16="http://schemas.microsoft.com/office/drawing/2014/main" id="{3BCBBDA7-DA6A-4A99-A1A3-34F93158EAD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0" name="TextBox 1">
          <a:extLst>
            <a:ext uri="{FF2B5EF4-FFF2-40B4-BE49-F238E27FC236}">
              <a16:creationId xmlns:a16="http://schemas.microsoft.com/office/drawing/2014/main" id="{22F6EA01-9CAC-44D5-B47F-ADC0102AD8A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1" name="TextBox 1">
          <a:extLst>
            <a:ext uri="{FF2B5EF4-FFF2-40B4-BE49-F238E27FC236}">
              <a16:creationId xmlns:a16="http://schemas.microsoft.com/office/drawing/2014/main" id="{141401D3-BFFC-4761-AFFC-45CB5A3F469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2" name="TextBox 1">
          <a:extLst>
            <a:ext uri="{FF2B5EF4-FFF2-40B4-BE49-F238E27FC236}">
              <a16:creationId xmlns:a16="http://schemas.microsoft.com/office/drawing/2014/main" id="{22F212A6-6AC0-4238-A4B0-FAEBEF295A0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3" name="TextBox 1">
          <a:extLst>
            <a:ext uri="{FF2B5EF4-FFF2-40B4-BE49-F238E27FC236}">
              <a16:creationId xmlns:a16="http://schemas.microsoft.com/office/drawing/2014/main" id="{9CED9142-5584-4996-9256-347D2C12791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4" name="TextBox 1">
          <a:extLst>
            <a:ext uri="{FF2B5EF4-FFF2-40B4-BE49-F238E27FC236}">
              <a16:creationId xmlns:a16="http://schemas.microsoft.com/office/drawing/2014/main" id="{C168CD25-863B-41A7-AC0E-2E1A3876882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5" name="TextBox 1">
          <a:extLst>
            <a:ext uri="{FF2B5EF4-FFF2-40B4-BE49-F238E27FC236}">
              <a16:creationId xmlns:a16="http://schemas.microsoft.com/office/drawing/2014/main" id="{CDF21D37-334A-4D98-B5CA-348C7E74CD1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6" name="TextBox 1">
          <a:extLst>
            <a:ext uri="{FF2B5EF4-FFF2-40B4-BE49-F238E27FC236}">
              <a16:creationId xmlns:a16="http://schemas.microsoft.com/office/drawing/2014/main" id="{89F61A02-3A19-47CB-9423-395AC30658E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7" name="TextBox 1">
          <a:extLst>
            <a:ext uri="{FF2B5EF4-FFF2-40B4-BE49-F238E27FC236}">
              <a16:creationId xmlns:a16="http://schemas.microsoft.com/office/drawing/2014/main" id="{03701402-E3AC-4589-A855-9CC5378B54E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8" name="TextBox 1">
          <a:extLst>
            <a:ext uri="{FF2B5EF4-FFF2-40B4-BE49-F238E27FC236}">
              <a16:creationId xmlns:a16="http://schemas.microsoft.com/office/drawing/2014/main" id="{2E608AB3-5270-4B89-8C73-70D85C02247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89" name="TextBox 1">
          <a:extLst>
            <a:ext uri="{FF2B5EF4-FFF2-40B4-BE49-F238E27FC236}">
              <a16:creationId xmlns:a16="http://schemas.microsoft.com/office/drawing/2014/main" id="{B498DBA6-0CC8-4749-94F3-7734833152C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90" name="TextBox 1">
          <a:extLst>
            <a:ext uri="{FF2B5EF4-FFF2-40B4-BE49-F238E27FC236}">
              <a16:creationId xmlns:a16="http://schemas.microsoft.com/office/drawing/2014/main" id="{16809DF5-D58E-47B3-8092-52C7E65F576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91" name="TextBox 1">
          <a:extLst>
            <a:ext uri="{FF2B5EF4-FFF2-40B4-BE49-F238E27FC236}">
              <a16:creationId xmlns:a16="http://schemas.microsoft.com/office/drawing/2014/main" id="{A545CB49-64C6-4516-8C06-61BF10BD2AD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92" name="TextBox 1">
          <a:extLst>
            <a:ext uri="{FF2B5EF4-FFF2-40B4-BE49-F238E27FC236}">
              <a16:creationId xmlns:a16="http://schemas.microsoft.com/office/drawing/2014/main" id="{A51C9C2C-238F-4468-BCAC-80520D281D7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93" name="TextBox 1">
          <a:extLst>
            <a:ext uri="{FF2B5EF4-FFF2-40B4-BE49-F238E27FC236}">
              <a16:creationId xmlns:a16="http://schemas.microsoft.com/office/drawing/2014/main" id="{4BF1B242-EBC5-4CAE-A655-E0752A57608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5494" name="TextBox 1">
          <a:extLst>
            <a:ext uri="{FF2B5EF4-FFF2-40B4-BE49-F238E27FC236}">
              <a16:creationId xmlns:a16="http://schemas.microsoft.com/office/drawing/2014/main" id="{470D8C7B-CF64-406E-8C7B-15CD6D42D65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95" name="TextBox 1">
          <a:extLst>
            <a:ext uri="{FF2B5EF4-FFF2-40B4-BE49-F238E27FC236}">
              <a16:creationId xmlns:a16="http://schemas.microsoft.com/office/drawing/2014/main" id="{8D57B651-8A9A-4B6F-97CB-6667DE27B2F0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96" name="TextBox 1">
          <a:extLst>
            <a:ext uri="{FF2B5EF4-FFF2-40B4-BE49-F238E27FC236}">
              <a16:creationId xmlns:a16="http://schemas.microsoft.com/office/drawing/2014/main" id="{E6863AA9-45BA-452F-9D9E-3F991D680F8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97" name="TextBox 1">
          <a:extLst>
            <a:ext uri="{FF2B5EF4-FFF2-40B4-BE49-F238E27FC236}">
              <a16:creationId xmlns:a16="http://schemas.microsoft.com/office/drawing/2014/main" id="{1A5F9A09-7D16-4AA9-9215-3997EBDA882B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98" name="TextBox 1">
          <a:extLst>
            <a:ext uri="{FF2B5EF4-FFF2-40B4-BE49-F238E27FC236}">
              <a16:creationId xmlns:a16="http://schemas.microsoft.com/office/drawing/2014/main" id="{0AB533BE-EDFC-4BBA-BCB6-C6EBB1BCDC7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499" name="TextBox 1">
          <a:extLst>
            <a:ext uri="{FF2B5EF4-FFF2-40B4-BE49-F238E27FC236}">
              <a16:creationId xmlns:a16="http://schemas.microsoft.com/office/drawing/2014/main" id="{B047F940-A3C2-4835-B441-C30368135E8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500" name="TextBox 1">
          <a:extLst>
            <a:ext uri="{FF2B5EF4-FFF2-40B4-BE49-F238E27FC236}">
              <a16:creationId xmlns:a16="http://schemas.microsoft.com/office/drawing/2014/main" id="{8144ADBA-AEB4-4398-A832-7ECF342C5CD7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501" name="TextBox 1">
          <a:extLst>
            <a:ext uri="{FF2B5EF4-FFF2-40B4-BE49-F238E27FC236}">
              <a16:creationId xmlns:a16="http://schemas.microsoft.com/office/drawing/2014/main" id="{2597E7C4-8935-4CCB-8765-556437D3616E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2" name="TextBox 1">
          <a:extLst>
            <a:ext uri="{FF2B5EF4-FFF2-40B4-BE49-F238E27FC236}">
              <a16:creationId xmlns:a16="http://schemas.microsoft.com/office/drawing/2014/main" id="{FA78ECA6-A5AE-493C-BA04-B4F26470B5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3" name="TextBox 1">
          <a:extLst>
            <a:ext uri="{FF2B5EF4-FFF2-40B4-BE49-F238E27FC236}">
              <a16:creationId xmlns:a16="http://schemas.microsoft.com/office/drawing/2014/main" id="{83323290-CB21-430B-A5EF-2E70EF4F1D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4" name="TextBox 1">
          <a:extLst>
            <a:ext uri="{FF2B5EF4-FFF2-40B4-BE49-F238E27FC236}">
              <a16:creationId xmlns:a16="http://schemas.microsoft.com/office/drawing/2014/main" id="{786A9C55-22FB-4FC3-8DBE-DB92552352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5" name="TextBox 1">
          <a:extLst>
            <a:ext uri="{FF2B5EF4-FFF2-40B4-BE49-F238E27FC236}">
              <a16:creationId xmlns:a16="http://schemas.microsoft.com/office/drawing/2014/main" id="{C5286893-3FA9-407C-B227-0E220190BF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6" name="TextBox 1">
          <a:extLst>
            <a:ext uri="{FF2B5EF4-FFF2-40B4-BE49-F238E27FC236}">
              <a16:creationId xmlns:a16="http://schemas.microsoft.com/office/drawing/2014/main" id="{3D7B9677-28BA-4EFE-9F74-3D40F8AFE0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7" name="TextBox 1">
          <a:extLst>
            <a:ext uri="{FF2B5EF4-FFF2-40B4-BE49-F238E27FC236}">
              <a16:creationId xmlns:a16="http://schemas.microsoft.com/office/drawing/2014/main" id="{452DC253-2EDD-4B21-B0F2-5ABC214828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8" name="TextBox 1">
          <a:extLst>
            <a:ext uri="{FF2B5EF4-FFF2-40B4-BE49-F238E27FC236}">
              <a16:creationId xmlns:a16="http://schemas.microsoft.com/office/drawing/2014/main" id="{DC02ED0F-5CC5-4F5E-B129-E228A0AF58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09" name="TextBox 1">
          <a:extLst>
            <a:ext uri="{FF2B5EF4-FFF2-40B4-BE49-F238E27FC236}">
              <a16:creationId xmlns:a16="http://schemas.microsoft.com/office/drawing/2014/main" id="{C98A6F51-6164-45A7-8112-7E0443769F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0" name="TextBox 1">
          <a:extLst>
            <a:ext uri="{FF2B5EF4-FFF2-40B4-BE49-F238E27FC236}">
              <a16:creationId xmlns:a16="http://schemas.microsoft.com/office/drawing/2014/main" id="{506B95EC-D945-4F27-B922-B24152C36D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1" name="TextBox 1">
          <a:extLst>
            <a:ext uri="{FF2B5EF4-FFF2-40B4-BE49-F238E27FC236}">
              <a16:creationId xmlns:a16="http://schemas.microsoft.com/office/drawing/2014/main" id="{4E4755D9-F154-474C-940D-63D362A4D0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2" name="TextBox 1">
          <a:extLst>
            <a:ext uri="{FF2B5EF4-FFF2-40B4-BE49-F238E27FC236}">
              <a16:creationId xmlns:a16="http://schemas.microsoft.com/office/drawing/2014/main" id="{C88F0F49-32A2-4ED6-AB19-2911404DD0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3" name="TextBox 1">
          <a:extLst>
            <a:ext uri="{FF2B5EF4-FFF2-40B4-BE49-F238E27FC236}">
              <a16:creationId xmlns:a16="http://schemas.microsoft.com/office/drawing/2014/main" id="{FEAC4F8D-35C7-42E7-8331-68DF3D6898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4" name="TextBox 1">
          <a:extLst>
            <a:ext uri="{FF2B5EF4-FFF2-40B4-BE49-F238E27FC236}">
              <a16:creationId xmlns:a16="http://schemas.microsoft.com/office/drawing/2014/main" id="{1D61B7D5-01A1-40AF-86DC-10E25D7DC4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5" name="TextBox 1">
          <a:extLst>
            <a:ext uri="{FF2B5EF4-FFF2-40B4-BE49-F238E27FC236}">
              <a16:creationId xmlns:a16="http://schemas.microsoft.com/office/drawing/2014/main" id="{F48062E7-589D-46C3-B257-D5C5B93ECD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6" name="TextBox 1">
          <a:extLst>
            <a:ext uri="{FF2B5EF4-FFF2-40B4-BE49-F238E27FC236}">
              <a16:creationId xmlns:a16="http://schemas.microsoft.com/office/drawing/2014/main" id="{BDD7FCF2-030A-4FE2-B3A5-52E013A5E7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7" name="TextBox 1">
          <a:extLst>
            <a:ext uri="{FF2B5EF4-FFF2-40B4-BE49-F238E27FC236}">
              <a16:creationId xmlns:a16="http://schemas.microsoft.com/office/drawing/2014/main" id="{1A2B27BC-80DF-4706-AF45-2FB1A1E962F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8" name="TextBox 1">
          <a:extLst>
            <a:ext uri="{FF2B5EF4-FFF2-40B4-BE49-F238E27FC236}">
              <a16:creationId xmlns:a16="http://schemas.microsoft.com/office/drawing/2014/main" id="{8E85A269-FFE4-4475-AE73-6E93CD0D49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19" name="TextBox 1">
          <a:extLst>
            <a:ext uri="{FF2B5EF4-FFF2-40B4-BE49-F238E27FC236}">
              <a16:creationId xmlns:a16="http://schemas.microsoft.com/office/drawing/2014/main" id="{8820C378-7377-4669-A3CE-9D3FE01116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0" name="TextBox 1">
          <a:extLst>
            <a:ext uri="{FF2B5EF4-FFF2-40B4-BE49-F238E27FC236}">
              <a16:creationId xmlns:a16="http://schemas.microsoft.com/office/drawing/2014/main" id="{96E54F18-1A0E-4DBB-9151-D541869094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1" name="TextBox 1">
          <a:extLst>
            <a:ext uri="{FF2B5EF4-FFF2-40B4-BE49-F238E27FC236}">
              <a16:creationId xmlns:a16="http://schemas.microsoft.com/office/drawing/2014/main" id="{2D940810-E79F-4BDE-963B-5FC76D0DEE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2" name="TextBox 1">
          <a:extLst>
            <a:ext uri="{FF2B5EF4-FFF2-40B4-BE49-F238E27FC236}">
              <a16:creationId xmlns:a16="http://schemas.microsoft.com/office/drawing/2014/main" id="{BFA96C02-BA55-44DA-A08F-5D6AD923A70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3" name="TextBox 1">
          <a:extLst>
            <a:ext uri="{FF2B5EF4-FFF2-40B4-BE49-F238E27FC236}">
              <a16:creationId xmlns:a16="http://schemas.microsoft.com/office/drawing/2014/main" id="{6EB27D14-3EB6-4CB7-9969-7EE4316D12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4" name="TextBox 1">
          <a:extLst>
            <a:ext uri="{FF2B5EF4-FFF2-40B4-BE49-F238E27FC236}">
              <a16:creationId xmlns:a16="http://schemas.microsoft.com/office/drawing/2014/main" id="{4D27CFFA-6BD2-4BC5-AB06-8BFF195904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5" name="TextBox 1">
          <a:extLst>
            <a:ext uri="{FF2B5EF4-FFF2-40B4-BE49-F238E27FC236}">
              <a16:creationId xmlns:a16="http://schemas.microsoft.com/office/drawing/2014/main" id="{9BD99658-3932-4D79-9872-51613C1BD2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6" name="TextBox 1">
          <a:extLst>
            <a:ext uri="{FF2B5EF4-FFF2-40B4-BE49-F238E27FC236}">
              <a16:creationId xmlns:a16="http://schemas.microsoft.com/office/drawing/2014/main" id="{20DC612B-B09F-4C14-8AE5-618569D316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7" name="TextBox 1">
          <a:extLst>
            <a:ext uri="{FF2B5EF4-FFF2-40B4-BE49-F238E27FC236}">
              <a16:creationId xmlns:a16="http://schemas.microsoft.com/office/drawing/2014/main" id="{D50A8BD4-8F73-4129-BAF3-A3C5F5E9249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8" name="TextBox 1">
          <a:extLst>
            <a:ext uri="{FF2B5EF4-FFF2-40B4-BE49-F238E27FC236}">
              <a16:creationId xmlns:a16="http://schemas.microsoft.com/office/drawing/2014/main" id="{A854FAC1-7740-41A2-A2FB-65CD4696CE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29" name="TextBox 1">
          <a:extLst>
            <a:ext uri="{FF2B5EF4-FFF2-40B4-BE49-F238E27FC236}">
              <a16:creationId xmlns:a16="http://schemas.microsoft.com/office/drawing/2014/main" id="{9B2E8DFC-2585-440D-A750-D8A2D2649E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0" name="TextBox 1">
          <a:extLst>
            <a:ext uri="{FF2B5EF4-FFF2-40B4-BE49-F238E27FC236}">
              <a16:creationId xmlns:a16="http://schemas.microsoft.com/office/drawing/2014/main" id="{98F8975C-14B1-4932-9631-9D21F674BC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1" name="TextBox 1">
          <a:extLst>
            <a:ext uri="{FF2B5EF4-FFF2-40B4-BE49-F238E27FC236}">
              <a16:creationId xmlns:a16="http://schemas.microsoft.com/office/drawing/2014/main" id="{892DAE34-067B-4CDB-89E6-863C494F1D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2" name="TextBox 1">
          <a:extLst>
            <a:ext uri="{FF2B5EF4-FFF2-40B4-BE49-F238E27FC236}">
              <a16:creationId xmlns:a16="http://schemas.microsoft.com/office/drawing/2014/main" id="{B2B0C6F6-055D-4A15-8183-F9417683DF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3" name="TextBox 1">
          <a:extLst>
            <a:ext uri="{FF2B5EF4-FFF2-40B4-BE49-F238E27FC236}">
              <a16:creationId xmlns:a16="http://schemas.microsoft.com/office/drawing/2014/main" id="{DCFF3F19-F7F5-4BBD-817B-27BC3D7FD7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4" name="TextBox 1">
          <a:extLst>
            <a:ext uri="{FF2B5EF4-FFF2-40B4-BE49-F238E27FC236}">
              <a16:creationId xmlns:a16="http://schemas.microsoft.com/office/drawing/2014/main" id="{C0FB579E-464F-4460-A3F5-978C79165E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5" name="TextBox 1">
          <a:extLst>
            <a:ext uri="{FF2B5EF4-FFF2-40B4-BE49-F238E27FC236}">
              <a16:creationId xmlns:a16="http://schemas.microsoft.com/office/drawing/2014/main" id="{44D1B629-0826-41FB-885D-9DEF15E8BCC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6" name="TextBox 1">
          <a:extLst>
            <a:ext uri="{FF2B5EF4-FFF2-40B4-BE49-F238E27FC236}">
              <a16:creationId xmlns:a16="http://schemas.microsoft.com/office/drawing/2014/main" id="{8C98567D-369B-49FC-8501-9D16234391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7" name="TextBox 1">
          <a:extLst>
            <a:ext uri="{FF2B5EF4-FFF2-40B4-BE49-F238E27FC236}">
              <a16:creationId xmlns:a16="http://schemas.microsoft.com/office/drawing/2014/main" id="{936DE66C-9B7F-4475-81AD-EC0789405F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8" name="TextBox 1">
          <a:extLst>
            <a:ext uri="{FF2B5EF4-FFF2-40B4-BE49-F238E27FC236}">
              <a16:creationId xmlns:a16="http://schemas.microsoft.com/office/drawing/2014/main" id="{DF6F0266-14AD-4AAB-8F1B-208FC18275E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39" name="TextBox 1">
          <a:extLst>
            <a:ext uri="{FF2B5EF4-FFF2-40B4-BE49-F238E27FC236}">
              <a16:creationId xmlns:a16="http://schemas.microsoft.com/office/drawing/2014/main" id="{847F6DF9-C197-466A-B607-403B76A6225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0" name="TextBox 1">
          <a:extLst>
            <a:ext uri="{FF2B5EF4-FFF2-40B4-BE49-F238E27FC236}">
              <a16:creationId xmlns:a16="http://schemas.microsoft.com/office/drawing/2014/main" id="{AD7896C0-A2A4-49C2-BE37-ECB1B9B2900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1" name="TextBox 1">
          <a:extLst>
            <a:ext uri="{FF2B5EF4-FFF2-40B4-BE49-F238E27FC236}">
              <a16:creationId xmlns:a16="http://schemas.microsoft.com/office/drawing/2014/main" id="{7E08101A-70D6-4EC0-B037-B0F6052F7A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2" name="TextBox 1">
          <a:extLst>
            <a:ext uri="{FF2B5EF4-FFF2-40B4-BE49-F238E27FC236}">
              <a16:creationId xmlns:a16="http://schemas.microsoft.com/office/drawing/2014/main" id="{4389DFBF-8975-496D-8E06-F7384D61F3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3" name="TextBox 1">
          <a:extLst>
            <a:ext uri="{FF2B5EF4-FFF2-40B4-BE49-F238E27FC236}">
              <a16:creationId xmlns:a16="http://schemas.microsoft.com/office/drawing/2014/main" id="{70BBBAFF-088C-4BDD-87DA-81DAA15165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4" name="TextBox 1">
          <a:extLst>
            <a:ext uri="{FF2B5EF4-FFF2-40B4-BE49-F238E27FC236}">
              <a16:creationId xmlns:a16="http://schemas.microsoft.com/office/drawing/2014/main" id="{170977CC-4DC1-4F51-81E4-F4624D7BAE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5" name="TextBox 1">
          <a:extLst>
            <a:ext uri="{FF2B5EF4-FFF2-40B4-BE49-F238E27FC236}">
              <a16:creationId xmlns:a16="http://schemas.microsoft.com/office/drawing/2014/main" id="{B2D8CD21-012A-46FB-AB1E-05C3FD8808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6" name="TextBox 1">
          <a:extLst>
            <a:ext uri="{FF2B5EF4-FFF2-40B4-BE49-F238E27FC236}">
              <a16:creationId xmlns:a16="http://schemas.microsoft.com/office/drawing/2014/main" id="{33E26EA9-BE01-4DC2-B119-F97433AEA1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7" name="TextBox 1">
          <a:extLst>
            <a:ext uri="{FF2B5EF4-FFF2-40B4-BE49-F238E27FC236}">
              <a16:creationId xmlns:a16="http://schemas.microsoft.com/office/drawing/2014/main" id="{856AD1D3-6FD8-4BF6-A07A-07B143613E7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8" name="TextBox 1">
          <a:extLst>
            <a:ext uri="{FF2B5EF4-FFF2-40B4-BE49-F238E27FC236}">
              <a16:creationId xmlns:a16="http://schemas.microsoft.com/office/drawing/2014/main" id="{5A55BC3A-617E-44F6-9E5F-9DD242C8E4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49" name="TextBox 1">
          <a:extLst>
            <a:ext uri="{FF2B5EF4-FFF2-40B4-BE49-F238E27FC236}">
              <a16:creationId xmlns:a16="http://schemas.microsoft.com/office/drawing/2014/main" id="{0202AC8A-C2F9-4151-8BF0-48BF14372B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0" name="TextBox 1">
          <a:extLst>
            <a:ext uri="{FF2B5EF4-FFF2-40B4-BE49-F238E27FC236}">
              <a16:creationId xmlns:a16="http://schemas.microsoft.com/office/drawing/2014/main" id="{9775B8EC-5078-4704-91B5-2F89DE3485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1" name="TextBox 1">
          <a:extLst>
            <a:ext uri="{FF2B5EF4-FFF2-40B4-BE49-F238E27FC236}">
              <a16:creationId xmlns:a16="http://schemas.microsoft.com/office/drawing/2014/main" id="{27B04C57-DDDD-408C-A723-F78ACC9A1D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2" name="TextBox 1">
          <a:extLst>
            <a:ext uri="{FF2B5EF4-FFF2-40B4-BE49-F238E27FC236}">
              <a16:creationId xmlns:a16="http://schemas.microsoft.com/office/drawing/2014/main" id="{ADC56FE1-FA04-4843-BE95-3C91ABEB5CA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3" name="TextBox 1">
          <a:extLst>
            <a:ext uri="{FF2B5EF4-FFF2-40B4-BE49-F238E27FC236}">
              <a16:creationId xmlns:a16="http://schemas.microsoft.com/office/drawing/2014/main" id="{407B2B50-D510-4033-B25D-6B6B52CECF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4" name="TextBox 1">
          <a:extLst>
            <a:ext uri="{FF2B5EF4-FFF2-40B4-BE49-F238E27FC236}">
              <a16:creationId xmlns:a16="http://schemas.microsoft.com/office/drawing/2014/main" id="{49C880C9-607A-47B1-92CF-1A67A93CE5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5" name="TextBox 1">
          <a:extLst>
            <a:ext uri="{FF2B5EF4-FFF2-40B4-BE49-F238E27FC236}">
              <a16:creationId xmlns:a16="http://schemas.microsoft.com/office/drawing/2014/main" id="{7DF4A376-71F4-4EBC-90CF-46AE442F544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6" name="TextBox 1">
          <a:extLst>
            <a:ext uri="{FF2B5EF4-FFF2-40B4-BE49-F238E27FC236}">
              <a16:creationId xmlns:a16="http://schemas.microsoft.com/office/drawing/2014/main" id="{A9793E7B-2B1D-414D-8EEC-587D4DBE5C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7" name="TextBox 1">
          <a:extLst>
            <a:ext uri="{FF2B5EF4-FFF2-40B4-BE49-F238E27FC236}">
              <a16:creationId xmlns:a16="http://schemas.microsoft.com/office/drawing/2014/main" id="{0D9A8C60-4B00-4EBE-A6EA-701FFDD8BF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8" name="TextBox 1">
          <a:extLst>
            <a:ext uri="{FF2B5EF4-FFF2-40B4-BE49-F238E27FC236}">
              <a16:creationId xmlns:a16="http://schemas.microsoft.com/office/drawing/2014/main" id="{A831CE8B-855C-40BD-9FE0-4211E66E29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59" name="TextBox 1">
          <a:extLst>
            <a:ext uri="{FF2B5EF4-FFF2-40B4-BE49-F238E27FC236}">
              <a16:creationId xmlns:a16="http://schemas.microsoft.com/office/drawing/2014/main" id="{8DD834C7-E67E-4850-9C9A-DAE309285A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0" name="TextBox 1">
          <a:extLst>
            <a:ext uri="{FF2B5EF4-FFF2-40B4-BE49-F238E27FC236}">
              <a16:creationId xmlns:a16="http://schemas.microsoft.com/office/drawing/2014/main" id="{C483E373-B002-48E3-B1A0-038810D0CE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1" name="TextBox 1">
          <a:extLst>
            <a:ext uri="{FF2B5EF4-FFF2-40B4-BE49-F238E27FC236}">
              <a16:creationId xmlns:a16="http://schemas.microsoft.com/office/drawing/2014/main" id="{4165C9F7-BF2B-4D3A-A870-CA2F8E7AEC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2" name="TextBox 1">
          <a:extLst>
            <a:ext uri="{FF2B5EF4-FFF2-40B4-BE49-F238E27FC236}">
              <a16:creationId xmlns:a16="http://schemas.microsoft.com/office/drawing/2014/main" id="{1FE7663F-F39F-4657-807F-AB3A0CA14F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3" name="TextBox 1">
          <a:extLst>
            <a:ext uri="{FF2B5EF4-FFF2-40B4-BE49-F238E27FC236}">
              <a16:creationId xmlns:a16="http://schemas.microsoft.com/office/drawing/2014/main" id="{88EA1ED3-EB3F-4C1A-BC37-D95E45CAD2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4" name="TextBox 1">
          <a:extLst>
            <a:ext uri="{FF2B5EF4-FFF2-40B4-BE49-F238E27FC236}">
              <a16:creationId xmlns:a16="http://schemas.microsoft.com/office/drawing/2014/main" id="{B58E10D5-060A-4981-940C-6AB85F96BE4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5" name="TextBox 1">
          <a:extLst>
            <a:ext uri="{FF2B5EF4-FFF2-40B4-BE49-F238E27FC236}">
              <a16:creationId xmlns:a16="http://schemas.microsoft.com/office/drawing/2014/main" id="{241E82AD-0463-4CCA-9AFC-3A3B886C72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6" name="TextBox 1">
          <a:extLst>
            <a:ext uri="{FF2B5EF4-FFF2-40B4-BE49-F238E27FC236}">
              <a16:creationId xmlns:a16="http://schemas.microsoft.com/office/drawing/2014/main" id="{D744E9F8-EB1F-4BF3-B850-358EE5149F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7" name="TextBox 1">
          <a:extLst>
            <a:ext uri="{FF2B5EF4-FFF2-40B4-BE49-F238E27FC236}">
              <a16:creationId xmlns:a16="http://schemas.microsoft.com/office/drawing/2014/main" id="{4BA21626-891C-48E1-86EF-54C5CD91A53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8" name="TextBox 1">
          <a:extLst>
            <a:ext uri="{FF2B5EF4-FFF2-40B4-BE49-F238E27FC236}">
              <a16:creationId xmlns:a16="http://schemas.microsoft.com/office/drawing/2014/main" id="{17790287-4151-4D5B-AE11-6A09DF229D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69" name="TextBox 1">
          <a:extLst>
            <a:ext uri="{FF2B5EF4-FFF2-40B4-BE49-F238E27FC236}">
              <a16:creationId xmlns:a16="http://schemas.microsoft.com/office/drawing/2014/main" id="{D3B6E528-E820-4436-BA94-FDFAFD1CC5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0" name="TextBox 1">
          <a:extLst>
            <a:ext uri="{FF2B5EF4-FFF2-40B4-BE49-F238E27FC236}">
              <a16:creationId xmlns:a16="http://schemas.microsoft.com/office/drawing/2014/main" id="{C2E89B7A-7DE4-456C-A1B6-BCE1568E2F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1" name="TextBox 1">
          <a:extLst>
            <a:ext uri="{FF2B5EF4-FFF2-40B4-BE49-F238E27FC236}">
              <a16:creationId xmlns:a16="http://schemas.microsoft.com/office/drawing/2014/main" id="{FC724320-DA2B-4929-A0F9-0364C7A4FB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2" name="TextBox 1">
          <a:extLst>
            <a:ext uri="{FF2B5EF4-FFF2-40B4-BE49-F238E27FC236}">
              <a16:creationId xmlns:a16="http://schemas.microsoft.com/office/drawing/2014/main" id="{916DFD13-8673-413F-9D1F-A9C9ED11FB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3" name="TextBox 1">
          <a:extLst>
            <a:ext uri="{FF2B5EF4-FFF2-40B4-BE49-F238E27FC236}">
              <a16:creationId xmlns:a16="http://schemas.microsoft.com/office/drawing/2014/main" id="{17AFBCEB-1705-4FA9-AEBF-84718D13DB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4" name="TextBox 1">
          <a:extLst>
            <a:ext uri="{FF2B5EF4-FFF2-40B4-BE49-F238E27FC236}">
              <a16:creationId xmlns:a16="http://schemas.microsoft.com/office/drawing/2014/main" id="{27A751D4-FC7E-4800-9EC4-94B1764AFCC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5" name="TextBox 1">
          <a:extLst>
            <a:ext uri="{FF2B5EF4-FFF2-40B4-BE49-F238E27FC236}">
              <a16:creationId xmlns:a16="http://schemas.microsoft.com/office/drawing/2014/main" id="{30776C3E-D772-4170-B11B-B803C4E57D8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6" name="TextBox 1">
          <a:extLst>
            <a:ext uri="{FF2B5EF4-FFF2-40B4-BE49-F238E27FC236}">
              <a16:creationId xmlns:a16="http://schemas.microsoft.com/office/drawing/2014/main" id="{3C68EF99-663A-4927-9643-FC44BCF501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7" name="TextBox 1">
          <a:extLst>
            <a:ext uri="{FF2B5EF4-FFF2-40B4-BE49-F238E27FC236}">
              <a16:creationId xmlns:a16="http://schemas.microsoft.com/office/drawing/2014/main" id="{E3C8EE58-A71A-476F-A0FD-4AA25A638B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8" name="TextBox 1">
          <a:extLst>
            <a:ext uri="{FF2B5EF4-FFF2-40B4-BE49-F238E27FC236}">
              <a16:creationId xmlns:a16="http://schemas.microsoft.com/office/drawing/2014/main" id="{7225F132-9750-4593-A700-3853790660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79" name="TextBox 1">
          <a:extLst>
            <a:ext uri="{FF2B5EF4-FFF2-40B4-BE49-F238E27FC236}">
              <a16:creationId xmlns:a16="http://schemas.microsoft.com/office/drawing/2014/main" id="{1745F7B1-FA94-495F-9558-CBB1752FF5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0" name="TextBox 1">
          <a:extLst>
            <a:ext uri="{FF2B5EF4-FFF2-40B4-BE49-F238E27FC236}">
              <a16:creationId xmlns:a16="http://schemas.microsoft.com/office/drawing/2014/main" id="{068BA3A6-AF99-4846-B17B-03F81CBA0C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1" name="TextBox 1">
          <a:extLst>
            <a:ext uri="{FF2B5EF4-FFF2-40B4-BE49-F238E27FC236}">
              <a16:creationId xmlns:a16="http://schemas.microsoft.com/office/drawing/2014/main" id="{F923D7A9-906D-4E91-A587-A0D5900A06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2" name="TextBox 1">
          <a:extLst>
            <a:ext uri="{FF2B5EF4-FFF2-40B4-BE49-F238E27FC236}">
              <a16:creationId xmlns:a16="http://schemas.microsoft.com/office/drawing/2014/main" id="{BBABA957-D993-40D4-B825-349F8C99A9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3" name="TextBox 1">
          <a:extLst>
            <a:ext uri="{FF2B5EF4-FFF2-40B4-BE49-F238E27FC236}">
              <a16:creationId xmlns:a16="http://schemas.microsoft.com/office/drawing/2014/main" id="{A3AB5A98-D0B5-4CEE-92D7-B654F92A2F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4" name="TextBox 1">
          <a:extLst>
            <a:ext uri="{FF2B5EF4-FFF2-40B4-BE49-F238E27FC236}">
              <a16:creationId xmlns:a16="http://schemas.microsoft.com/office/drawing/2014/main" id="{A8F9512E-F567-48DD-9233-3E3BE8FC99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5" name="TextBox 1">
          <a:extLst>
            <a:ext uri="{FF2B5EF4-FFF2-40B4-BE49-F238E27FC236}">
              <a16:creationId xmlns:a16="http://schemas.microsoft.com/office/drawing/2014/main" id="{BB2B08ED-791F-4E92-A1EE-7D7CE2946E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6" name="TextBox 1">
          <a:extLst>
            <a:ext uri="{FF2B5EF4-FFF2-40B4-BE49-F238E27FC236}">
              <a16:creationId xmlns:a16="http://schemas.microsoft.com/office/drawing/2014/main" id="{DF3FBA6A-1839-41BF-84B9-52F9261C29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7" name="TextBox 1">
          <a:extLst>
            <a:ext uri="{FF2B5EF4-FFF2-40B4-BE49-F238E27FC236}">
              <a16:creationId xmlns:a16="http://schemas.microsoft.com/office/drawing/2014/main" id="{FE981463-D51F-41F8-A250-3512A41B1A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8" name="TextBox 1">
          <a:extLst>
            <a:ext uri="{FF2B5EF4-FFF2-40B4-BE49-F238E27FC236}">
              <a16:creationId xmlns:a16="http://schemas.microsoft.com/office/drawing/2014/main" id="{0462499F-B44D-4D0D-8CFC-2C6105E311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89" name="TextBox 1">
          <a:extLst>
            <a:ext uri="{FF2B5EF4-FFF2-40B4-BE49-F238E27FC236}">
              <a16:creationId xmlns:a16="http://schemas.microsoft.com/office/drawing/2014/main" id="{68D760FC-6331-4142-A78B-81FA7CB50C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0" name="TextBox 1">
          <a:extLst>
            <a:ext uri="{FF2B5EF4-FFF2-40B4-BE49-F238E27FC236}">
              <a16:creationId xmlns:a16="http://schemas.microsoft.com/office/drawing/2014/main" id="{9E2B3E5D-2F53-4427-B494-7954797793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1" name="TextBox 1">
          <a:extLst>
            <a:ext uri="{FF2B5EF4-FFF2-40B4-BE49-F238E27FC236}">
              <a16:creationId xmlns:a16="http://schemas.microsoft.com/office/drawing/2014/main" id="{74F434DA-378C-46CB-A65C-2E274D947A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2" name="TextBox 1">
          <a:extLst>
            <a:ext uri="{FF2B5EF4-FFF2-40B4-BE49-F238E27FC236}">
              <a16:creationId xmlns:a16="http://schemas.microsoft.com/office/drawing/2014/main" id="{4008FB8B-C146-482E-AEB4-238E9A1BA0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3" name="TextBox 1">
          <a:extLst>
            <a:ext uri="{FF2B5EF4-FFF2-40B4-BE49-F238E27FC236}">
              <a16:creationId xmlns:a16="http://schemas.microsoft.com/office/drawing/2014/main" id="{95F82136-CACE-4667-B1FC-9AB79DA469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4" name="TextBox 1">
          <a:extLst>
            <a:ext uri="{FF2B5EF4-FFF2-40B4-BE49-F238E27FC236}">
              <a16:creationId xmlns:a16="http://schemas.microsoft.com/office/drawing/2014/main" id="{DFAEBEA5-2E21-4AB6-ACE0-B81B00B26E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5" name="TextBox 1">
          <a:extLst>
            <a:ext uri="{FF2B5EF4-FFF2-40B4-BE49-F238E27FC236}">
              <a16:creationId xmlns:a16="http://schemas.microsoft.com/office/drawing/2014/main" id="{1D8F8B63-EF0A-480F-8194-D02427382D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6" name="TextBox 1">
          <a:extLst>
            <a:ext uri="{FF2B5EF4-FFF2-40B4-BE49-F238E27FC236}">
              <a16:creationId xmlns:a16="http://schemas.microsoft.com/office/drawing/2014/main" id="{6922A51D-DEFD-490C-B3B1-1262A6BBF7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7" name="TextBox 1">
          <a:extLst>
            <a:ext uri="{FF2B5EF4-FFF2-40B4-BE49-F238E27FC236}">
              <a16:creationId xmlns:a16="http://schemas.microsoft.com/office/drawing/2014/main" id="{DD846708-C712-49BE-BA95-9C0433E893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8" name="TextBox 1">
          <a:extLst>
            <a:ext uri="{FF2B5EF4-FFF2-40B4-BE49-F238E27FC236}">
              <a16:creationId xmlns:a16="http://schemas.microsoft.com/office/drawing/2014/main" id="{904B4461-FCFD-4255-B11A-03FDB8758D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599" name="TextBox 1">
          <a:extLst>
            <a:ext uri="{FF2B5EF4-FFF2-40B4-BE49-F238E27FC236}">
              <a16:creationId xmlns:a16="http://schemas.microsoft.com/office/drawing/2014/main" id="{9894C32C-E49D-402A-A426-6F848A195B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0" name="TextBox 1">
          <a:extLst>
            <a:ext uri="{FF2B5EF4-FFF2-40B4-BE49-F238E27FC236}">
              <a16:creationId xmlns:a16="http://schemas.microsoft.com/office/drawing/2014/main" id="{5BB46CF4-FAF9-4E24-BE61-DA4E39DBDA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1" name="TextBox 1">
          <a:extLst>
            <a:ext uri="{FF2B5EF4-FFF2-40B4-BE49-F238E27FC236}">
              <a16:creationId xmlns:a16="http://schemas.microsoft.com/office/drawing/2014/main" id="{48887374-6B02-47F0-956E-BE54FDB0C4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2" name="TextBox 1">
          <a:extLst>
            <a:ext uri="{FF2B5EF4-FFF2-40B4-BE49-F238E27FC236}">
              <a16:creationId xmlns:a16="http://schemas.microsoft.com/office/drawing/2014/main" id="{5C5B57E5-9A7A-42AE-818B-B467ABAA35E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3" name="TextBox 1">
          <a:extLst>
            <a:ext uri="{FF2B5EF4-FFF2-40B4-BE49-F238E27FC236}">
              <a16:creationId xmlns:a16="http://schemas.microsoft.com/office/drawing/2014/main" id="{BED982B7-EB1E-46EB-B2AD-2E24C5046F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4" name="TextBox 1">
          <a:extLst>
            <a:ext uri="{FF2B5EF4-FFF2-40B4-BE49-F238E27FC236}">
              <a16:creationId xmlns:a16="http://schemas.microsoft.com/office/drawing/2014/main" id="{0456BC8F-A2AB-42AD-B235-7A837509BA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5" name="TextBox 1">
          <a:extLst>
            <a:ext uri="{FF2B5EF4-FFF2-40B4-BE49-F238E27FC236}">
              <a16:creationId xmlns:a16="http://schemas.microsoft.com/office/drawing/2014/main" id="{42887B04-65FF-4781-89AF-485689EA820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6" name="TextBox 1">
          <a:extLst>
            <a:ext uri="{FF2B5EF4-FFF2-40B4-BE49-F238E27FC236}">
              <a16:creationId xmlns:a16="http://schemas.microsoft.com/office/drawing/2014/main" id="{7A77C19C-5192-4074-8947-FED5D798A2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7" name="TextBox 1">
          <a:extLst>
            <a:ext uri="{FF2B5EF4-FFF2-40B4-BE49-F238E27FC236}">
              <a16:creationId xmlns:a16="http://schemas.microsoft.com/office/drawing/2014/main" id="{C1E8182C-0311-4F61-B5B7-4D0476E36A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8" name="TextBox 1">
          <a:extLst>
            <a:ext uri="{FF2B5EF4-FFF2-40B4-BE49-F238E27FC236}">
              <a16:creationId xmlns:a16="http://schemas.microsoft.com/office/drawing/2014/main" id="{973EA3F4-29F5-4D86-B9DD-F11EEBEE3C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09" name="TextBox 1">
          <a:extLst>
            <a:ext uri="{FF2B5EF4-FFF2-40B4-BE49-F238E27FC236}">
              <a16:creationId xmlns:a16="http://schemas.microsoft.com/office/drawing/2014/main" id="{162BC9AF-E6A9-4160-BEEC-9F9757BA20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0" name="TextBox 1">
          <a:extLst>
            <a:ext uri="{FF2B5EF4-FFF2-40B4-BE49-F238E27FC236}">
              <a16:creationId xmlns:a16="http://schemas.microsoft.com/office/drawing/2014/main" id="{75A3E52C-BD1E-4D3D-A56E-F24F23AB62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1" name="TextBox 1">
          <a:extLst>
            <a:ext uri="{FF2B5EF4-FFF2-40B4-BE49-F238E27FC236}">
              <a16:creationId xmlns:a16="http://schemas.microsoft.com/office/drawing/2014/main" id="{6380E35B-7676-4794-9C24-4F4255B938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2" name="TextBox 1">
          <a:extLst>
            <a:ext uri="{FF2B5EF4-FFF2-40B4-BE49-F238E27FC236}">
              <a16:creationId xmlns:a16="http://schemas.microsoft.com/office/drawing/2014/main" id="{69069336-4087-4349-91E9-0734194DD89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3" name="TextBox 1">
          <a:extLst>
            <a:ext uri="{FF2B5EF4-FFF2-40B4-BE49-F238E27FC236}">
              <a16:creationId xmlns:a16="http://schemas.microsoft.com/office/drawing/2014/main" id="{E773EA9C-B0C2-4EE7-87CC-2980655CD54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4" name="TextBox 1">
          <a:extLst>
            <a:ext uri="{FF2B5EF4-FFF2-40B4-BE49-F238E27FC236}">
              <a16:creationId xmlns:a16="http://schemas.microsoft.com/office/drawing/2014/main" id="{79847DF9-2192-4341-B662-5ECEEB62F0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5" name="TextBox 1">
          <a:extLst>
            <a:ext uri="{FF2B5EF4-FFF2-40B4-BE49-F238E27FC236}">
              <a16:creationId xmlns:a16="http://schemas.microsoft.com/office/drawing/2014/main" id="{7518B374-8345-48D4-9310-696F310DA71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6" name="TextBox 1">
          <a:extLst>
            <a:ext uri="{FF2B5EF4-FFF2-40B4-BE49-F238E27FC236}">
              <a16:creationId xmlns:a16="http://schemas.microsoft.com/office/drawing/2014/main" id="{3A1AF33A-8F68-4452-8C7E-452606BF68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7" name="TextBox 1">
          <a:extLst>
            <a:ext uri="{FF2B5EF4-FFF2-40B4-BE49-F238E27FC236}">
              <a16:creationId xmlns:a16="http://schemas.microsoft.com/office/drawing/2014/main" id="{24B665C9-FB38-43D1-8522-061E941FFF3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8" name="TextBox 1">
          <a:extLst>
            <a:ext uri="{FF2B5EF4-FFF2-40B4-BE49-F238E27FC236}">
              <a16:creationId xmlns:a16="http://schemas.microsoft.com/office/drawing/2014/main" id="{7C8B51D1-4466-4001-A330-23A74CEB69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19" name="TextBox 1">
          <a:extLst>
            <a:ext uri="{FF2B5EF4-FFF2-40B4-BE49-F238E27FC236}">
              <a16:creationId xmlns:a16="http://schemas.microsoft.com/office/drawing/2014/main" id="{F45EE360-7553-4418-B144-3213ABCE9E2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0" name="TextBox 1">
          <a:extLst>
            <a:ext uri="{FF2B5EF4-FFF2-40B4-BE49-F238E27FC236}">
              <a16:creationId xmlns:a16="http://schemas.microsoft.com/office/drawing/2014/main" id="{2A0B2C1C-CEEC-4A3B-A76F-4582C41B77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1" name="TextBox 1">
          <a:extLst>
            <a:ext uri="{FF2B5EF4-FFF2-40B4-BE49-F238E27FC236}">
              <a16:creationId xmlns:a16="http://schemas.microsoft.com/office/drawing/2014/main" id="{76A4ACDC-9747-4DE2-B559-3BD4451C20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2" name="TextBox 1">
          <a:extLst>
            <a:ext uri="{FF2B5EF4-FFF2-40B4-BE49-F238E27FC236}">
              <a16:creationId xmlns:a16="http://schemas.microsoft.com/office/drawing/2014/main" id="{6D72E101-8D5E-4995-A142-8049AC78B5B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3" name="TextBox 1">
          <a:extLst>
            <a:ext uri="{FF2B5EF4-FFF2-40B4-BE49-F238E27FC236}">
              <a16:creationId xmlns:a16="http://schemas.microsoft.com/office/drawing/2014/main" id="{FDF9129A-F0C7-40DC-B6F3-5EA0E10F85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4" name="TextBox 1">
          <a:extLst>
            <a:ext uri="{FF2B5EF4-FFF2-40B4-BE49-F238E27FC236}">
              <a16:creationId xmlns:a16="http://schemas.microsoft.com/office/drawing/2014/main" id="{0FE5F8BB-F54E-4343-9EE2-3EA2531348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5" name="TextBox 1">
          <a:extLst>
            <a:ext uri="{FF2B5EF4-FFF2-40B4-BE49-F238E27FC236}">
              <a16:creationId xmlns:a16="http://schemas.microsoft.com/office/drawing/2014/main" id="{BBA3C80E-B622-4142-A61B-142C06133F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6" name="TextBox 1">
          <a:extLst>
            <a:ext uri="{FF2B5EF4-FFF2-40B4-BE49-F238E27FC236}">
              <a16:creationId xmlns:a16="http://schemas.microsoft.com/office/drawing/2014/main" id="{0EB7B02B-6E3A-4AF2-AB10-98B6EA2F37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7" name="TextBox 1">
          <a:extLst>
            <a:ext uri="{FF2B5EF4-FFF2-40B4-BE49-F238E27FC236}">
              <a16:creationId xmlns:a16="http://schemas.microsoft.com/office/drawing/2014/main" id="{AA0FFF54-D1F8-49F2-9943-7AFABA0B92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8" name="TextBox 1">
          <a:extLst>
            <a:ext uri="{FF2B5EF4-FFF2-40B4-BE49-F238E27FC236}">
              <a16:creationId xmlns:a16="http://schemas.microsoft.com/office/drawing/2014/main" id="{152D1957-B2D6-4860-8EB4-A68D0F7AF6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29" name="TextBox 1">
          <a:extLst>
            <a:ext uri="{FF2B5EF4-FFF2-40B4-BE49-F238E27FC236}">
              <a16:creationId xmlns:a16="http://schemas.microsoft.com/office/drawing/2014/main" id="{CA3709F4-9E35-4C75-B263-2668BC858C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0" name="TextBox 1">
          <a:extLst>
            <a:ext uri="{FF2B5EF4-FFF2-40B4-BE49-F238E27FC236}">
              <a16:creationId xmlns:a16="http://schemas.microsoft.com/office/drawing/2014/main" id="{C7D3338B-B453-4B95-A640-537CA329D0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1" name="TextBox 1">
          <a:extLst>
            <a:ext uri="{FF2B5EF4-FFF2-40B4-BE49-F238E27FC236}">
              <a16:creationId xmlns:a16="http://schemas.microsoft.com/office/drawing/2014/main" id="{8EA6D7DC-1372-42F0-8BDB-86C163E562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2" name="TextBox 1">
          <a:extLst>
            <a:ext uri="{FF2B5EF4-FFF2-40B4-BE49-F238E27FC236}">
              <a16:creationId xmlns:a16="http://schemas.microsoft.com/office/drawing/2014/main" id="{774AC9F8-11D6-4484-834B-2CA3427308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3" name="TextBox 1">
          <a:extLst>
            <a:ext uri="{FF2B5EF4-FFF2-40B4-BE49-F238E27FC236}">
              <a16:creationId xmlns:a16="http://schemas.microsoft.com/office/drawing/2014/main" id="{50C5B5F7-5B8B-4488-9168-9B4AF06CC0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4" name="TextBox 1">
          <a:extLst>
            <a:ext uri="{FF2B5EF4-FFF2-40B4-BE49-F238E27FC236}">
              <a16:creationId xmlns:a16="http://schemas.microsoft.com/office/drawing/2014/main" id="{901EAC0C-7471-4F56-AAB4-C5B7A82AA4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5" name="TextBox 1">
          <a:extLst>
            <a:ext uri="{FF2B5EF4-FFF2-40B4-BE49-F238E27FC236}">
              <a16:creationId xmlns:a16="http://schemas.microsoft.com/office/drawing/2014/main" id="{2E81266B-F49C-41A5-B004-6C4D97A226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6" name="TextBox 1">
          <a:extLst>
            <a:ext uri="{FF2B5EF4-FFF2-40B4-BE49-F238E27FC236}">
              <a16:creationId xmlns:a16="http://schemas.microsoft.com/office/drawing/2014/main" id="{A8149082-E2AD-4FDA-A1D2-EEA06FAD09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7" name="TextBox 1">
          <a:extLst>
            <a:ext uri="{FF2B5EF4-FFF2-40B4-BE49-F238E27FC236}">
              <a16:creationId xmlns:a16="http://schemas.microsoft.com/office/drawing/2014/main" id="{D11BB396-F0D0-48B1-8AD4-67951F6D10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8" name="TextBox 1">
          <a:extLst>
            <a:ext uri="{FF2B5EF4-FFF2-40B4-BE49-F238E27FC236}">
              <a16:creationId xmlns:a16="http://schemas.microsoft.com/office/drawing/2014/main" id="{20BB62CC-A903-4BA0-89DA-EB98540BA3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39" name="TextBox 1">
          <a:extLst>
            <a:ext uri="{FF2B5EF4-FFF2-40B4-BE49-F238E27FC236}">
              <a16:creationId xmlns:a16="http://schemas.microsoft.com/office/drawing/2014/main" id="{E001C3E1-F170-415E-9F65-D4DA6B1705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0" name="TextBox 1">
          <a:extLst>
            <a:ext uri="{FF2B5EF4-FFF2-40B4-BE49-F238E27FC236}">
              <a16:creationId xmlns:a16="http://schemas.microsoft.com/office/drawing/2014/main" id="{0AD72443-6FAA-4978-BE2F-4A0A9EED69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1" name="TextBox 1">
          <a:extLst>
            <a:ext uri="{FF2B5EF4-FFF2-40B4-BE49-F238E27FC236}">
              <a16:creationId xmlns:a16="http://schemas.microsoft.com/office/drawing/2014/main" id="{F0DA126D-C054-4325-B685-E5A6ABE49D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2" name="TextBox 1">
          <a:extLst>
            <a:ext uri="{FF2B5EF4-FFF2-40B4-BE49-F238E27FC236}">
              <a16:creationId xmlns:a16="http://schemas.microsoft.com/office/drawing/2014/main" id="{2D115D33-1E97-40CE-8B43-0F1C98C5FA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3" name="TextBox 1">
          <a:extLst>
            <a:ext uri="{FF2B5EF4-FFF2-40B4-BE49-F238E27FC236}">
              <a16:creationId xmlns:a16="http://schemas.microsoft.com/office/drawing/2014/main" id="{EFD48FBA-9DD7-45D3-98D7-84B679F91E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4" name="TextBox 1">
          <a:extLst>
            <a:ext uri="{FF2B5EF4-FFF2-40B4-BE49-F238E27FC236}">
              <a16:creationId xmlns:a16="http://schemas.microsoft.com/office/drawing/2014/main" id="{2918A299-4415-41B0-B4FE-60B211E169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5" name="TextBox 1">
          <a:extLst>
            <a:ext uri="{FF2B5EF4-FFF2-40B4-BE49-F238E27FC236}">
              <a16:creationId xmlns:a16="http://schemas.microsoft.com/office/drawing/2014/main" id="{707A9A91-2912-472F-BF9F-83676AF9EB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6" name="TextBox 1">
          <a:extLst>
            <a:ext uri="{FF2B5EF4-FFF2-40B4-BE49-F238E27FC236}">
              <a16:creationId xmlns:a16="http://schemas.microsoft.com/office/drawing/2014/main" id="{B858051B-A239-4724-B792-71AB21C9B4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7" name="TextBox 1">
          <a:extLst>
            <a:ext uri="{FF2B5EF4-FFF2-40B4-BE49-F238E27FC236}">
              <a16:creationId xmlns:a16="http://schemas.microsoft.com/office/drawing/2014/main" id="{AACE67FA-D7B8-4C4B-9E5E-6FFFC775D9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8" name="TextBox 1">
          <a:extLst>
            <a:ext uri="{FF2B5EF4-FFF2-40B4-BE49-F238E27FC236}">
              <a16:creationId xmlns:a16="http://schemas.microsoft.com/office/drawing/2014/main" id="{71ECBFFF-2AFF-4C00-9BE6-99FD4CF1E9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49" name="TextBox 1">
          <a:extLst>
            <a:ext uri="{FF2B5EF4-FFF2-40B4-BE49-F238E27FC236}">
              <a16:creationId xmlns:a16="http://schemas.microsoft.com/office/drawing/2014/main" id="{43EE6678-7011-45D0-BAA1-B32EDD674A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0" name="TextBox 1">
          <a:extLst>
            <a:ext uri="{FF2B5EF4-FFF2-40B4-BE49-F238E27FC236}">
              <a16:creationId xmlns:a16="http://schemas.microsoft.com/office/drawing/2014/main" id="{D02EF1E0-9CC8-4870-8110-FE3D1EF41D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1" name="TextBox 1">
          <a:extLst>
            <a:ext uri="{FF2B5EF4-FFF2-40B4-BE49-F238E27FC236}">
              <a16:creationId xmlns:a16="http://schemas.microsoft.com/office/drawing/2014/main" id="{D05D644B-5FEA-4C48-B7BC-78F0E922D4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2" name="TextBox 1">
          <a:extLst>
            <a:ext uri="{FF2B5EF4-FFF2-40B4-BE49-F238E27FC236}">
              <a16:creationId xmlns:a16="http://schemas.microsoft.com/office/drawing/2014/main" id="{B31FAC68-8A5C-4304-A247-415B4FEE20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3" name="TextBox 1">
          <a:extLst>
            <a:ext uri="{FF2B5EF4-FFF2-40B4-BE49-F238E27FC236}">
              <a16:creationId xmlns:a16="http://schemas.microsoft.com/office/drawing/2014/main" id="{E651700D-1766-4587-977B-DD3055C9A6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4" name="TextBox 1">
          <a:extLst>
            <a:ext uri="{FF2B5EF4-FFF2-40B4-BE49-F238E27FC236}">
              <a16:creationId xmlns:a16="http://schemas.microsoft.com/office/drawing/2014/main" id="{D6BF8DEB-6F34-474E-9A02-8546FD804E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5" name="TextBox 1">
          <a:extLst>
            <a:ext uri="{FF2B5EF4-FFF2-40B4-BE49-F238E27FC236}">
              <a16:creationId xmlns:a16="http://schemas.microsoft.com/office/drawing/2014/main" id="{29E31B41-6B31-4754-B80E-37D42BD309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6" name="TextBox 1">
          <a:extLst>
            <a:ext uri="{FF2B5EF4-FFF2-40B4-BE49-F238E27FC236}">
              <a16:creationId xmlns:a16="http://schemas.microsoft.com/office/drawing/2014/main" id="{7C5519D7-F25D-4442-885A-22A2F90A474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7" name="TextBox 1">
          <a:extLst>
            <a:ext uri="{FF2B5EF4-FFF2-40B4-BE49-F238E27FC236}">
              <a16:creationId xmlns:a16="http://schemas.microsoft.com/office/drawing/2014/main" id="{7794DC00-1C5B-42D1-B776-D0B7F7DD52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8" name="TextBox 1">
          <a:extLst>
            <a:ext uri="{FF2B5EF4-FFF2-40B4-BE49-F238E27FC236}">
              <a16:creationId xmlns:a16="http://schemas.microsoft.com/office/drawing/2014/main" id="{F7BD416B-B4D6-4DB8-9C9E-C56416BB1D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59" name="TextBox 1">
          <a:extLst>
            <a:ext uri="{FF2B5EF4-FFF2-40B4-BE49-F238E27FC236}">
              <a16:creationId xmlns:a16="http://schemas.microsoft.com/office/drawing/2014/main" id="{C834255A-184F-4F7B-8EB4-79C7738B67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0" name="TextBox 1">
          <a:extLst>
            <a:ext uri="{FF2B5EF4-FFF2-40B4-BE49-F238E27FC236}">
              <a16:creationId xmlns:a16="http://schemas.microsoft.com/office/drawing/2014/main" id="{6EE06A5C-9283-47C1-A9A9-290098AF99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1" name="TextBox 1">
          <a:extLst>
            <a:ext uri="{FF2B5EF4-FFF2-40B4-BE49-F238E27FC236}">
              <a16:creationId xmlns:a16="http://schemas.microsoft.com/office/drawing/2014/main" id="{CC367090-817B-4F12-BBE4-7B09C3328D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2" name="TextBox 1">
          <a:extLst>
            <a:ext uri="{FF2B5EF4-FFF2-40B4-BE49-F238E27FC236}">
              <a16:creationId xmlns:a16="http://schemas.microsoft.com/office/drawing/2014/main" id="{09903D7B-028D-400B-A2B9-D44D631841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3" name="TextBox 1">
          <a:extLst>
            <a:ext uri="{FF2B5EF4-FFF2-40B4-BE49-F238E27FC236}">
              <a16:creationId xmlns:a16="http://schemas.microsoft.com/office/drawing/2014/main" id="{75B6A3D8-78A4-4AD5-B25A-011D77B36D4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4" name="TextBox 1">
          <a:extLst>
            <a:ext uri="{FF2B5EF4-FFF2-40B4-BE49-F238E27FC236}">
              <a16:creationId xmlns:a16="http://schemas.microsoft.com/office/drawing/2014/main" id="{2CFFD1A6-E516-444D-8824-BEACD8F9FF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5" name="TextBox 1">
          <a:extLst>
            <a:ext uri="{FF2B5EF4-FFF2-40B4-BE49-F238E27FC236}">
              <a16:creationId xmlns:a16="http://schemas.microsoft.com/office/drawing/2014/main" id="{075D83FC-FD65-4991-B0E7-946F26AD92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6" name="TextBox 1">
          <a:extLst>
            <a:ext uri="{FF2B5EF4-FFF2-40B4-BE49-F238E27FC236}">
              <a16:creationId xmlns:a16="http://schemas.microsoft.com/office/drawing/2014/main" id="{79B3B25C-A4E2-4762-8558-907D66529C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7" name="TextBox 1">
          <a:extLst>
            <a:ext uri="{FF2B5EF4-FFF2-40B4-BE49-F238E27FC236}">
              <a16:creationId xmlns:a16="http://schemas.microsoft.com/office/drawing/2014/main" id="{FF101625-9057-43C5-A464-0C7277EFD1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8" name="TextBox 1">
          <a:extLst>
            <a:ext uri="{FF2B5EF4-FFF2-40B4-BE49-F238E27FC236}">
              <a16:creationId xmlns:a16="http://schemas.microsoft.com/office/drawing/2014/main" id="{73DEF9B0-935D-45A3-B103-B0D6E65E4F3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69" name="TextBox 1">
          <a:extLst>
            <a:ext uri="{FF2B5EF4-FFF2-40B4-BE49-F238E27FC236}">
              <a16:creationId xmlns:a16="http://schemas.microsoft.com/office/drawing/2014/main" id="{5C94E6A7-FFEF-454F-B471-EA0D5800FE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0" name="TextBox 1">
          <a:extLst>
            <a:ext uri="{FF2B5EF4-FFF2-40B4-BE49-F238E27FC236}">
              <a16:creationId xmlns:a16="http://schemas.microsoft.com/office/drawing/2014/main" id="{9F4F221B-1982-403D-B04A-0D4DBB53A2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1" name="TextBox 1">
          <a:extLst>
            <a:ext uri="{FF2B5EF4-FFF2-40B4-BE49-F238E27FC236}">
              <a16:creationId xmlns:a16="http://schemas.microsoft.com/office/drawing/2014/main" id="{872E2D14-CA58-4CEF-A876-55FDC86379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2" name="TextBox 1">
          <a:extLst>
            <a:ext uri="{FF2B5EF4-FFF2-40B4-BE49-F238E27FC236}">
              <a16:creationId xmlns:a16="http://schemas.microsoft.com/office/drawing/2014/main" id="{7BB2BFEF-632F-4723-AE90-72E504986C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3" name="TextBox 1">
          <a:extLst>
            <a:ext uri="{FF2B5EF4-FFF2-40B4-BE49-F238E27FC236}">
              <a16:creationId xmlns:a16="http://schemas.microsoft.com/office/drawing/2014/main" id="{F1F535AD-E3BA-4714-AD9B-332ABBD680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4" name="TextBox 1">
          <a:extLst>
            <a:ext uri="{FF2B5EF4-FFF2-40B4-BE49-F238E27FC236}">
              <a16:creationId xmlns:a16="http://schemas.microsoft.com/office/drawing/2014/main" id="{D333D30C-F237-4130-AD40-6202ABAA28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5" name="TextBox 1">
          <a:extLst>
            <a:ext uri="{FF2B5EF4-FFF2-40B4-BE49-F238E27FC236}">
              <a16:creationId xmlns:a16="http://schemas.microsoft.com/office/drawing/2014/main" id="{E6CECB80-7291-4CC5-8DB5-72B87EBDAE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6" name="TextBox 1">
          <a:extLst>
            <a:ext uri="{FF2B5EF4-FFF2-40B4-BE49-F238E27FC236}">
              <a16:creationId xmlns:a16="http://schemas.microsoft.com/office/drawing/2014/main" id="{027954E5-E536-4749-BBB7-1FEB858126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7" name="TextBox 1">
          <a:extLst>
            <a:ext uri="{FF2B5EF4-FFF2-40B4-BE49-F238E27FC236}">
              <a16:creationId xmlns:a16="http://schemas.microsoft.com/office/drawing/2014/main" id="{238FB52D-5345-4E3F-9812-43F0451057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8" name="TextBox 1">
          <a:extLst>
            <a:ext uri="{FF2B5EF4-FFF2-40B4-BE49-F238E27FC236}">
              <a16:creationId xmlns:a16="http://schemas.microsoft.com/office/drawing/2014/main" id="{02E59009-A3F0-42B8-B5B6-0F1151A31D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79" name="TextBox 1">
          <a:extLst>
            <a:ext uri="{FF2B5EF4-FFF2-40B4-BE49-F238E27FC236}">
              <a16:creationId xmlns:a16="http://schemas.microsoft.com/office/drawing/2014/main" id="{EE9847B5-D232-43D1-95CE-EF2985DA0D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0" name="TextBox 1">
          <a:extLst>
            <a:ext uri="{FF2B5EF4-FFF2-40B4-BE49-F238E27FC236}">
              <a16:creationId xmlns:a16="http://schemas.microsoft.com/office/drawing/2014/main" id="{2B1645CD-13CF-429F-AC89-53754A0BB1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1" name="TextBox 1">
          <a:extLst>
            <a:ext uri="{FF2B5EF4-FFF2-40B4-BE49-F238E27FC236}">
              <a16:creationId xmlns:a16="http://schemas.microsoft.com/office/drawing/2014/main" id="{048D7B25-A8EB-4192-975E-2D91658703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2" name="TextBox 1">
          <a:extLst>
            <a:ext uri="{FF2B5EF4-FFF2-40B4-BE49-F238E27FC236}">
              <a16:creationId xmlns:a16="http://schemas.microsoft.com/office/drawing/2014/main" id="{E78E93C3-94E3-4C44-8894-670C5875B8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3" name="TextBox 1">
          <a:extLst>
            <a:ext uri="{FF2B5EF4-FFF2-40B4-BE49-F238E27FC236}">
              <a16:creationId xmlns:a16="http://schemas.microsoft.com/office/drawing/2014/main" id="{859456EF-E91C-4BCA-932D-2BF4ECB41B2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4" name="TextBox 1">
          <a:extLst>
            <a:ext uri="{FF2B5EF4-FFF2-40B4-BE49-F238E27FC236}">
              <a16:creationId xmlns:a16="http://schemas.microsoft.com/office/drawing/2014/main" id="{5D937A9E-BC91-4249-B81A-AB262555E7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5" name="TextBox 1">
          <a:extLst>
            <a:ext uri="{FF2B5EF4-FFF2-40B4-BE49-F238E27FC236}">
              <a16:creationId xmlns:a16="http://schemas.microsoft.com/office/drawing/2014/main" id="{AC150065-1129-4EBA-BE9B-6C87A80165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6" name="TextBox 1">
          <a:extLst>
            <a:ext uri="{FF2B5EF4-FFF2-40B4-BE49-F238E27FC236}">
              <a16:creationId xmlns:a16="http://schemas.microsoft.com/office/drawing/2014/main" id="{D82E222A-7EFE-4A66-B3D5-EBCC9D97A9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7" name="TextBox 1">
          <a:extLst>
            <a:ext uri="{FF2B5EF4-FFF2-40B4-BE49-F238E27FC236}">
              <a16:creationId xmlns:a16="http://schemas.microsoft.com/office/drawing/2014/main" id="{7994226F-2155-4C17-A2AC-DF900CAA82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8" name="TextBox 1">
          <a:extLst>
            <a:ext uri="{FF2B5EF4-FFF2-40B4-BE49-F238E27FC236}">
              <a16:creationId xmlns:a16="http://schemas.microsoft.com/office/drawing/2014/main" id="{580ADA66-4DEE-48E5-867C-19DCA6104E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89" name="TextBox 1">
          <a:extLst>
            <a:ext uri="{FF2B5EF4-FFF2-40B4-BE49-F238E27FC236}">
              <a16:creationId xmlns:a16="http://schemas.microsoft.com/office/drawing/2014/main" id="{BAB49EA1-E9A4-449D-8B61-FCBCE87ACF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0" name="TextBox 1">
          <a:extLst>
            <a:ext uri="{FF2B5EF4-FFF2-40B4-BE49-F238E27FC236}">
              <a16:creationId xmlns:a16="http://schemas.microsoft.com/office/drawing/2014/main" id="{CEFCB407-259E-48ED-AEE0-77920642C7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1" name="TextBox 1">
          <a:extLst>
            <a:ext uri="{FF2B5EF4-FFF2-40B4-BE49-F238E27FC236}">
              <a16:creationId xmlns:a16="http://schemas.microsoft.com/office/drawing/2014/main" id="{9B5AC795-A16D-4820-859C-44B815F3B8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2" name="TextBox 1">
          <a:extLst>
            <a:ext uri="{FF2B5EF4-FFF2-40B4-BE49-F238E27FC236}">
              <a16:creationId xmlns:a16="http://schemas.microsoft.com/office/drawing/2014/main" id="{C990663A-56C9-4DE1-8131-BE0ED33BF1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3" name="TextBox 1">
          <a:extLst>
            <a:ext uri="{FF2B5EF4-FFF2-40B4-BE49-F238E27FC236}">
              <a16:creationId xmlns:a16="http://schemas.microsoft.com/office/drawing/2014/main" id="{A155304F-DC4D-45BE-9609-7F64B9D9FF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4" name="TextBox 1">
          <a:extLst>
            <a:ext uri="{FF2B5EF4-FFF2-40B4-BE49-F238E27FC236}">
              <a16:creationId xmlns:a16="http://schemas.microsoft.com/office/drawing/2014/main" id="{FCF91046-06ED-490F-BA92-A7ECECF9C5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5" name="TextBox 1">
          <a:extLst>
            <a:ext uri="{FF2B5EF4-FFF2-40B4-BE49-F238E27FC236}">
              <a16:creationId xmlns:a16="http://schemas.microsoft.com/office/drawing/2014/main" id="{C221D404-CFB8-4E0F-8F75-5A6F509F87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6" name="TextBox 1">
          <a:extLst>
            <a:ext uri="{FF2B5EF4-FFF2-40B4-BE49-F238E27FC236}">
              <a16:creationId xmlns:a16="http://schemas.microsoft.com/office/drawing/2014/main" id="{B6E4DA28-F639-4A0F-BFF0-307A4A277E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7" name="TextBox 1">
          <a:extLst>
            <a:ext uri="{FF2B5EF4-FFF2-40B4-BE49-F238E27FC236}">
              <a16:creationId xmlns:a16="http://schemas.microsoft.com/office/drawing/2014/main" id="{1D9A7D5D-4DCE-4A50-94A5-2D1B7F25AB4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8" name="TextBox 1">
          <a:extLst>
            <a:ext uri="{FF2B5EF4-FFF2-40B4-BE49-F238E27FC236}">
              <a16:creationId xmlns:a16="http://schemas.microsoft.com/office/drawing/2014/main" id="{CECE41DC-6A58-4DB0-AE68-6CD41FB41C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699" name="TextBox 1">
          <a:extLst>
            <a:ext uri="{FF2B5EF4-FFF2-40B4-BE49-F238E27FC236}">
              <a16:creationId xmlns:a16="http://schemas.microsoft.com/office/drawing/2014/main" id="{B4C49A41-1D00-4622-B919-D1F4595FE0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0" name="TextBox 1">
          <a:extLst>
            <a:ext uri="{FF2B5EF4-FFF2-40B4-BE49-F238E27FC236}">
              <a16:creationId xmlns:a16="http://schemas.microsoft.com/office/drawing/2014/main" id="{4D70CD99-011C-45E2-9A88-A4299D6CBE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1" name="TextBox 1">
          <a:extLst>
            <a:ext uri="{FF2B5EF4-FFF2-40B4-BE49-F238E27FC236}">
              <a16:creationId xmlns:a16="http://schemas.microsoft.com/office/drawing/2014/main" id="{E854A097-9FF7-4DE4-883B-80F6656EAE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2" name="TextBox 1">
          <a:extLst>
            <a:ext uri="{FF2B5EF4-FFF2-40B4-BE49-F238E27FC236}">
              <a16:creationId xmlns:a16="http://schemas.microsoft.com/office/drawing/2014/main" id="{4047C077-0F5E-4A7B-9689-9CE6FD211E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3" name="TextBox 1">
          <a:extLst>
            <a:ext uri="{FF2B5EF4-FFF2-40B4-BE49-F238E27FC236}">
              <a16:creationId xmlns:a16="http://schemas.microsoft.com/office/drawing/2014/main" id="{294F4DFC-4A1A-47FC-BD3A-F26204C4FDD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4" name="TextBox 1">
          <a:extLst>
            <a:ext uri="{FF2B5EF4-FFF2-40B4-BE49-F238E27FC236}">
              <a16:creationId xmlns:a16="http://schemas.microsoft.com/office/drawing/2014/main" id="{151302CA-E158-4905-BBAD-844B7A4F778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5" name="TextBox 1">
          <a:extLst>
            <a:ext uri="{FF2B5EF4-FFF2-40B4-BE49-F238E27FC236}">
              <a16:creationId xmlns:a16="http://schemas.microsoft.com/office/drawing/2014/main" id="{64AE506B-4918-47A8-83C5-B923D74F61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6" name="TextBox 1">
          <a:extLst>
            <a:ext uri="{FF2B5EF4-FFF2-40B4-BE49-F238E27FC236}">
              <a16:creationId xmlns:a16="http://schemas.microsoft.com/office/drawing/2014/main" id="{73C10CB9-812F-40C0-9247-497C3A993E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7" name="TextBox 1">
          <a:extLst>
            <a:ext uri="{FF2B5EF4-FFF2-40B4-BE49-F238E27FC236}">
              <a16:creationId xmlns:a16="http://schemas.microsoft.com/office/drawing/2014/main" id="{A48DE4E1-19FB-46FD-AE34-E6A065C122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8" name="TextBox 1">
          <a:extLst>
            <a:ext uri="{FF2B5EF4-FFF2-40B4-BE49-F238E27FC236}">
              <a16:creationId xmlns:a16="http://schemas.microsoft.com/office/drawing/2014/main" id="{2C97F434-96B5-4B30-829D-69E42B363D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09" name="TextBox 1">
          <a:extLst>
            <a:ext uri="{FF2B5EF4-FFF2-40B4-BE49-F238E27FC236}">
              <a16:creationId xmlns:a16="http://schemas.microsoft.com/office/drawing/2014/main" id="{6FC7ACE9-4CB7-4A0A-9C57-8269BA7EDA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0" name="TextBox 1">
          <a:extLst>
            <a:ext uri="{FF2B5EF4-FFF2-40B4-BE49-F238E27FC236}">
              <a16:creationId xmlns:a16="http://schemas.microsoft.com/office/drawing/2014/main" id="{A0692F7D-25EF-42A5-92AF-F15F6FDD8B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1" name="TextBox 1">
          <a:extLst>
            <a:ext uri="{FF2B5EF4-FFF2-40B4-BE49-F238E27FC236}">
              <a16:creationId xmlns:a16="http://schemas.microsoft.com/office/drawing/2014/main" id="{A153FA06-AF74-49D8-893B-3A7F2D845E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2" name="TextBox 1">
          <a:extLst>
            <a:ext uri="{FF2B5EF4-FFF2-40B4-BE49-F238E27FC236}">
              <a16:creationId xmlns:a16="http://schemas.microsoft.com/office/drawing/2014/main" id="{47C044B1-BF2B-431B-9AC6-52BCBE9B256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3" name="TextBox 1">
          <a:extLst>
            <a:ext uri="{FF2B5EF4-FFF2-40B4-BE49-F238E27FC236}">
              <a16:creationId xmlns:a16="http://schemas.microsoft.com/office/drawing/2014/main" id="{966CF1A1-1CF0-4436-BD53-373979A2A7D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4" name="TextBox 1">
          <a:extLst>
            <a:ext uri="{FF2B5EF4-FFF2-40B4-BE49-F238E27FC236}">
              <a16:creationId xmlns:a16="http://schemas.microsoft.com/office/drawing/2014/main" id="{69078BEA-65FA-4B06-9371-CD9CC44864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5" name="TextBox 1">
          <a:extLst>
            <a:ext uri="{FF2B5EF4-FFF2-40B4-BE49-F238E27FC236}">
              <a16:creationId xmlns:a16="http://schemas.microsoft.com/office/drawing/2014/main" id="{35E91B1C-CCF2-446C-AC01-6B6B3558FC1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6" name="TextBox 1">
          <a:extLst>
            <a:ext uri="{FF2B5EF4-FFF2-40B4-BE49-F238E27FC236}">
              <a16:creationId xmlns:a16="http://schemas.microsoft.com/office/drawing/2014/main" id="{881C7FD9-9313-4619-B924-CA90E9367A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7" name="TextBox 1">
          <a:extLst>
            <a:ext uri="{FF2B5EF4-FFF2-40B4-BE49-F238E27FC236}">
              <a16:creationId xmlns:a16="http://schemas.microsoft.com/office/drawing/2014/main" id="{F516241C-C764-4A97-86BA-4CE5B495B0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8" name="TextBox 1">
          <a:extLst>
            <a:ext uri="{FF2B5EF4-FFF2-40B4-BE49-F238E27FC236}">
              <a16:creationId xmlns:a16="http://schemas.microsoft.com/office/drawing/2014/main" id="{9C716753-DB46-43BA-8258-EDACC2E97C6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19" name="TextBox 1">
          <a:extLst>
            <a:ext uri="{FF2B5EF4-FFF2-40B4-BE49-F238E27FC236}">
              <a16:creationId xmlns:a16="http://schemas.microsoft.com/office/drawing/2014/main" id="{46F4283C-D810-4411-BF1C-EF260D455B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0" name="TextBox 1">
          <a:extLst>
            <a:ext uri="{FF2B5EF4-FFF2-40B4-BE49-F238E27FC236}">
              <a16:creationId xmlns:a16="http://schemas.microsoft.com/office/drawing/2014/main" id="{2AB5C4B2-9DFF-4E02-A4F6-AB9EF7FA4B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1" name="TextBox 1">
          <a:extLst>
            <a:ext uri="{FF2B5EF4-FFF2-40B4-BE49-F238E27FC236}">
              <a16:creationId xmlns:a16="http://schemas.microsoft.com/office/drawing/2014/main" id="{9A514371-80EC-4D4E-A2D3-5EE084F105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2" name="TextBox 1">
          <a:extLst>
            <a:ext uri="{FF2B5EF4-FFF2-40B4-BE49-F238E27FC236}">
              <a16:creationId xmlns:a16="http://schemas.microsoft.com/office/drawing/2014/main" id="{2260FF62-F796-4150-A58B-E9AEDC4022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3" name="TextBox 1">
          <a:extLst>
            <a:ext uri="{FF2B5EF4-FFF2-40B4-BE49-F238E27FC236}">
              <a16:creationId xmlns:a16="http://schemas.microsoft.com/office/drawing/2014/main" id="{DD9D012E-FDDD-4F5D-8099-A0508341D0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4" name="TextBox 1">
          <a:extLst>
            <a:ext uri="{FF2B5EF4-FFF2-40B4-BE49-F238E27FC236}">
              <a16:creationId xmlns:a16="http://schemas.microsoft.com/office/drawing/2014/main" id="{2C194E12-21AA-4211-A3BC-5EFF426A40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5" name="TextBox 1">
          <a:extLst>
            <a:ext uri="{FF2B5EF4-FFF2-40B4-BE49-F238E27FC236}">
              <a16:creationId xmlns:a16="http://schemas.microsoft.com/office/drawing/2014/main" id="{D1004CDC-70BF-414A-9890-376F21E899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6" name="TextBox 1">
          <a:extLst>
            <a:ext uri="{FF2B5EF4-FFF2-40B4-BE49-F238E27FC236}">
              <a16:creationId xmlns:a16="http://schemas.microsoft.com/office/drawing/2014/main" id="{B7ED6906-BE92-4902-A1C3-88A3676715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7" name="TextBox 1">
          <a:extLst>
            <a:ext uri="{FF2B5EF4-FFF2-40B4-BE49-F238E27FC236}">
              <a16:creationId xmlns:a16="http://schemas.microsoft.com/office/drawing/2014/main" id="{6EDE2AF7-09A7-4C5F-88E7-F2D9A01926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8" name="TextBox 1">
          <a:extLst>
            <a:ext uri="{FF2B5EF4-FFF2-40B4-BE49-F238E27FC236}">
              <a16:creationId xmlns:a16="http://schemas.microsoft.com/office/drawing/2014/main" id="{64092F36-43E9-43E7-9FE2-6C261950EF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29" name="TextBox 1">
          <a:extLst>
            <a:ext uri="{FF2B5EF4-FFF2-40B4-BE49-F238E27FC236}">
              <a16:creationId xmlns:a16="http://schemas.microsoft.com/office/drawing/2014/main" id="{BD28EF58-8616-4C74-A9F7-ED1C88B125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0" name="TextBox 1">
          <a:extLst>
            <a:ext uri="{FF2B5EF4-FFF2-40B4-BE49-F238E27FC236}">
              <a16:creationId xmlns:a16="http://schemas.microsoft.com/office/drawing/2014/main" id="{9264C2F0-DF3B-4BD3-9E03-82AEFDC1643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1" name="TextBox 1">
          <a:extLst>
            <a:ext uri="{FF2B5EF4-FFF2-40B4-BE49-F238E27FC236}">
              <a16:creationId xmlns:a16="http://schemas.microsoft.com/office/drawing/2014/main" id="{90E3631F-59F5-4E1D-AAC6-8547E46201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2" name="TextBox 1">
          <a:extLst>
            <a:ext uri="{FF2B5EF4-FFF2-40B4-BE49-F238E27FC236}">
              <a16:creationId xmlns:a16="http://schemas.microsoft.com/office/drawing/2014/main" id="{0028B18A-4401-4F01-B12B-E59500337E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3" name="TextBox 1">
          <a:extLst>
            <a:ext uri="{FF2B5EF4-FFF2-40B4-BE49-F238E27FC236}">
              <a16:creationId xmlns:a16="http://schemas.microsoft.com/office/drawing/2014/main" id="{304182B8-AEEE-4120-89F7-711AF9ECCB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4" name="TextBox 1">
          <a:extLst>
            <a:ext uri="{FF2B5EF4-FFF2-40B4-BE49-F238E27FC236}">
              <a16:creationId xmlns:a16="http://schemas.microsoft.com/office/drawing/2014/main" id="{5BB98E76-A447-42B8-BF1E-C0E2090749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5" name="TextBox 1">
          <a:extLst>
            <a:ext uri="{FF2B5EF4-FFF2-40B4-BE49-F238E27FC236}">
              <a16:creationId xmlns:a16="http://schemas.microsoft.com/office/drawing/2014/main" id="{E87B6E91-32B5-45F4-8964-B2C8C01EC0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6" name="TextBox 1">
          <a:extLst>
            <a:ext uri="{FF2B5EF4-FFF2-40B4-BE49-F238E27FC236}">
              <a16:creationId xmlns:a16="http://schemas.microsoft.com/office/drawing/2014/main" id="{9FB3C667-AE2F-4EA2-9160-3F1191DEA9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7" name="TextBox 1">
          <a:extLst>
            <a:ext uri="{FF2B5EF4-FFF2-40B4-BE49-F238E27FC236}">
              <a16:creationId xmlns:a16="http://schemas.microsoft.com/office/drawing/2014/main" id="{5B224869-7F68-4688-B5AF-1AA04A3003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8" name="TextBox 1">
          <a:extLst>
            <a:ext uri="{FF2B5EF4-FFF2-40B4-BE49-F238E27FC236}">
              <a16:creationId xmlns:a16="http://schemas.microsoft.com/office/drawing/2014/main" id="{1C03837B-849F-4DD1-AB91-A8B011F0DF1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39" name="TextBox 1">
          <a:extLst>
            <a:ext uri="{FF2B5EF4-FFF2-40B4-BE49-F238E27FC236}">
              <a16:creationId xmlns:a16="http://schemas.microsoft.com/office/drawing/2014/main" id="{40D6CE30-BBBA-452C-B876-699DC8EAB69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0" name="TextBox 1">
          <a:extLst>
            <a:ext uri="{FF2B5EF4-FFF2-40B4-BE49-F238E27FC236}">
              <a16:creationId xmlns:a16="http://schemas.microsoft.com/office/drawing/2014/main" id="{374D6144-240A-4424-AF9F-60D6C87BC4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1" name="TextBox 1">
          <a:extLst>
            <a:ext uri="{FF2B5EF4-FFF2-40B4-BE49-F238E27FC236}">
              <a16:creationId xmlns:a16="http://schemas.microsoft.com/office/drawing/2014/main" id="{16E67644-1673-4E71-8AFF-047D3FA576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2" name="TextBox 1">
          <a:extLst>
            <a:ext uri="{FF2B5EF4-FFF2-40B4-BE49-F238E27FC236}">
              <a16:creationId xmlns:a16="http://schemas.microsoft.com/office/drawing/2014/main" id="{F87C6A6D-9F92-4D02-99E2-F39A03259D3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3" name="TextBox 1">
          <a:extLst>
            <a:ext uri="{FF2B5EF4-FFF2-40B4-BE49-F238E27FC236}">
              <a16:creationId xmlns:a16="http://schemas.microsoft.com/office/drawing/2014/main" id="{8AB33722-F0BE-4735-9B48-705C10EC0D6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4" name="TextBox 1">
          <a:extLst>
            <a:ext uri="{FF2B5EF4-FFF2-40B4-BE49-F238E27FC236}">
              <a16:creationId xmlns:a16="http://schemas.microsoft.com/office/drawing/2014/main" id="{DCBE646C-B180-478C-A1AD-F91AEE185CB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5" name="TextBox 1">
          <a:extLst>
            <a:ext uri="{FF2B5EF4-FFF2-40B4-BE49-F238E27FC236}">
              <a16:creationId xmlns:a16="http://schemas.microsoft.com/office/drawing/2014/main" id="{8F884667-1AB0-45B4-B415-76FCD00523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6" name="TextBox 1">
          <a:extLst>
            <a:ext uri="{FF2B5EF4-FFF2-40B4-BE49-F238E27FC236}">
              <a16:creationId xmlns:a16="http://schemas.microsoft.com/office/drawing/2014/main" id="{595B5463-BD00-48DF-8DB1-739CCC1C88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7" name="TextBox 1">
          <a:extLst>
            <a:ext uri="{FF2B5EF4-FFF2-40B4-BE49-F238E27FC236}">
              <a16:creationId xmlns:a16="http://schemas.microsoft.com/office/drawing/2014/main" id="{4719E240-937D-4E2F-8730-0FF2F3BE941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8" name="TextBox 1">
          <a:extLst>
            <a:ext uri="{FF2B5EF4-FFF2-40B4-BE49-F238E27FC236}">
              <a16:creationId xmlns:a16="http://schemas.microsoft.com/office/drawing/2014/main" id="{DEC60A16-417F-403D-83E1-17956F128E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49" name="TextBox 1">
          <a:extLst>
            <a:ext uri="{FF2B5EF4-FFF2-40B4-BE49-F238E27FC236}">
              <a16:creationId xmlns:a16="http://schemas.microsoft.com/office/drawing/2014/main" id="{34429E1E-FD56-4663-AC14-D06F74587A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0" name="TextBox 1">
          <a:extLst>
            <a:ext uri="{FF2B5EF4-FFF2-40B4-BE49-F238E27FC236}">
              <a16:creationId xmlns:a16="http://schemas.microsoft.com/office/drawing/2014/main" id="{B63008A4-E5C5-4EA0-B736-789BDFB9DE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1" name="TextBox 1">
          <a:extLst>
            <a:ext uri="{FF2B5EF4-FFF2-40B4-BE49-F238E27FC236}">
              <a16:creationId xmlns:a16="http://schemas.microsoft.com/office/drawing/2014/main" id="{67405D20-C4D8-4F60-9B42-A595E43DDD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2" name="TextBox 1">
          <a:extLst>
            <a:ext uri="{FF2B5EF4-FFF2-40B4-BE49-F238E27FC236}">
              <a16:creationId xmlns:a16="http://schemas.microsoft.com/office/drawing/2014/main" id="{91F18A9F-B334-42E6-809D-73B9208EBC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3" name="TextBox 1">
          <a:extLst>
            <a:ext uri="{FF2B5EF4-FFF2-40B4-BE49-F238E27FC236}">
              <a16:creationId xmlns:a16="http://schemas.microsoft.com/office/drawing/2014/main" id="{49C3E765-F72B-4BA7-920A-1245C28070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4" name="TextBox 1">
          <a:extLst>
            <a:ext uri="{FF2B5EF4-FFF2-40B4-BE49-F238E27FC236}">
              <a16:creationId xmlns:a16="http://schemas.microsoft.com/office/drawing/2014/main" id="{4E92DB0C-59B6-48FE-8BA8-DF976A6866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5" name="TextBox 1">
          <a:extLst>
            <a:ext uri="{FF2B5EF4-FFF2-40B4-BE49-F238E27FC236}">
              <a16:creationId xmlns:a16="http://schemas.microsoft.com/office/drawing/2014/main" id="{BC75D3EB-9651-43B0-81AB-02D1E60B60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6" name="TextBox 1">
          <a:extLst>
            <a:ext uri="{FF2B5EF4-FFF2-40B4-BE49-F238E27FC236}">
              <a16:creationId xmlns:a16="http://schemas.microsoft.com/office/drawing/2014/main" id="{449D33C5-0C02-48D6-968E-F21E76C0C6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7" name="TextBox 1">
          <a:extLst>
            <a:ext uri="{FF2B5EF4-FFF2-40B4-BE49-F238E27FC236}">
              <a16:creationId xmlns:a16="http://schemas.microsoft.com/office/drawing/2014/main" id="{AB5497D3-F3FE-4B5B-B9A9-16DED460D7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8" name="TextBox 1">
          <a:extLst>
            <a:ext uri="{FF2B5EF4-FFF2-40B4-BE49-F238E27FC236}">
              <a16:creationId xmlns:a16="http://schemas.microsoft.com/office/drawing/2014/main" id="{13CF3F7E-FC28-424E-A68F-0589BA293B4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59" name="TextBox 1">
          <a:extLst>
            <a:ext uri="{FF2B5EF4-FFF2-40B4-BE49-F238E27FC236}">
              <a16:creationId xmlns:a16="http://schemas.microsoft.com/office/drawing/2014/main" id="{2367B9AB-3C59-4941-877F-B5B3C2A60BA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0" name="TextBox 1">
          <a:extLst>
            <a:ext uri="{FF2B5EF4-FFF2-40B4-BE49-F238E27FC236}">
              <a16:creationId xmlns:a16="http://schemas.microsoft.com/office/drawing/2014/main" id="{BADAAEA2-0C1C-4027-A1B1-89B18B5684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1" name="TextBox 1">
          <a:extLst>
            <a:ext uri="{FF2B5EF4-FFF2-40B4-BE49-F238E27FC236}">
              <a16:creationId xmlns:a16="http://schemas.microsoft.com/office/drawing/2014/main" id="{E85503C8-DED5-4F9E-896C-F8CF6C912C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2" name="TextBox 1">
          <a:extLst>
            <a:ext uri="{FF2B5EF4-FFF2-40B4-BE49-F238E27FC236}">
              <a16:creationId xmlns:a16="http://schemas.microsoft.com/office/drawing/2014/main" id="{2FE402E2-42BA-40F0-A728-90891ACD28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3" name="TextBox 1">
          <a:extLst>
            <a:ext uri="{FF2B5EF4-FFF2-40B4-BE49-F238E27FC236}">
              <a16:creationId xmlns:a16="http://schemas.microsoft.com/office/drawing/2014/main" id="{DDF10E11-EE29-419B-879D-371057E617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4" name="TextBox 1">
          <a:extLst>
            <a:ext uri="{FF2B5EF4-FFF2-40B4-BE49-F238E27FC236}">
              <a16:creationId xmlns:a16="http://schemas.microsoft.com/office/drawing/2014/main" id="{50497BE0-0FE5-4BE9-9E12-1797AC14B1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5" name="TextBox 1">
          <a:extLst>
            <a:ext uri="{FF2B5EF4-FFF2-40B4-BE49-F238E27FC236}">
              <a16:creationId xmlns:a16="http://schemas.microsoft.com/office/drawing/2014/main" id="{7BDAA77A-F61D-48F0-8A96-4A5EFC9F2A4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6" name="TextBox 1">
          <a:extLst>
            <a:ext uri="{FF2B5EF4-FFF2-40B4-BE49-F238E27FC236}">
              <a16:creationId xmlns:a16="http://schemas.microsoft.com/office/drawing/2014/main" id="{A19BF245-BEAA-4144-9118-9397F01E01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7" name="TextBox 1">
          <a:extLst>
            <a:ext uri="{FF2B5EF4-FFF2-40B4-BE49-F238E27FC236}">
              <a16:creationId xmlns:a16="http://schemas.microsoft.com/office/drawing/2014/main" id="{3B7C5566-AC5C-4F65-8441-425AEB665D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8" name="TextBox 1">
          <a:extLst>
            <a:ext uri="{FF2B5EF4-FFF2-40B4-BE49-F238E27FC236}">
              <a16:creationId xmlns:a16="http://schemas.microsoft.com/office/drawing/2014/main" id="{E5AA795C-5138-4C34-BF5E-0492F961C4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69" name="TextBox 1">
          <a:extLst>
            <a:ext uri="{FF2B5EF4-FFF2-40B4-BE49-F238E27FC236}">
              <a16:creationId xmlns:a16="http://schemas.microsoft.com/office/drawing/2014/main" id="{366A1687-276F-4541-8402-6589869798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0" name="TextBox 1">
          <a:extLst>
            <a:ext uri="{FF2B5EF4-FFF2-40B4-BE49-F238E27FC236}">
              <a16:creationId xmlns:a16="http://schemas.microsoft.com/office/drawing/2014/main" id="{86D5E263-2237-436D-95D4-A0F868B84C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1" name="TextBox 1">
          <a:extLst>
            <a:ext uri="{FF2B5EF4-FFF2-40B4-BE49-F238E27FC236}">
              <a16:creationId xmlns:a16="http://schemas.microsoft.com/office/drawing/2014/main" id="{267F7788-ECA4-47F2-8712-2DEE0C145B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2" name="TextBox 1">
          <a:extLst>
            <a:ext uri="{FF2B5EF4-FFF2-40B4-BE49-F238E27FC236}">
              <a16:creationId xmlns:a16="http://schemas.microsoft.com/office/drawing/2014/main" id="{607C9B26-5C83-46C8-B2E0-DEB00A8DC98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3" name="TextBox 1">
          <a:extLst>
            <a:ext uri="{FF2B5EF4-FFF2-40B4-BE49-F238E27FC236}">
              <a16:creationId xmlns:a16="http://schemas.microsoft.com/office/drawing/2014/main" id="{C1999C6E-FCC3-4950-AC5F-CB5DD9ADE0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4" name="TextBox 1">
          <a:extLst>
            <a:ext uri="{FF2B5EF4-FFF2-40B4-BE49-F238E27FC236}">
              <a16:creationId xmlns:a16="http://schemas.microsoft.com/office/drawing/2014/main" id="{E35435BC-E8F1-4A57-9BD4-A2C1F43D2C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5" name="TextBox 1">
          <a:extLst>
            <a:ext uri="{FF2B5EF4-FFF2-40B4-BE49-F238E27FC236}">
              <a16:creationId xmlns:a16="http://schemas.microsoft.com/office/drawing/2014/main" id="{BB3FCB32-0BCE-4ACC-955C-C16262346D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6" name="TextBox 1">
          <a:extLst>
            <a:ext uri="{FF2B5EF4-FFF2-40B4-BE49-F238E27FC236}">
              <a16:creationId xmlns:a16="http://schemas.microsoft.com/office/drawing/2014/main" id="{B39A672A-1CBB-4072-A778-669ED5A302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7" name="TextBox 1">
          <a:extLst>
            <a:ext uri="{FF2B5EF4-FFF2-40B4-BE49-F238E27FC236}">
              <a16:creationId xmlns:a16="http://schemas.microsoft.com/office/drawing/2014/main" id="{5E4CFBE3-14B1-45F6-876F-ADE56B5C59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8" name="TextBox 1">
          <a:extLst>
            <a:ext uri="{FF2B5EF4-FFF2-40B4-BE49-F238E27FC236}">
              <a16:creationId xmlns:a16="http://schemas.microsoft.com/office/drawing/2014/main" id="{F4A5BF48-19EC-4B05-B005-67C57BC6EF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79" name="TextBox 1">
          <a:extLst>
            <a:ext uri="{FF2B5EF4-FFF2-40B4-BE49-F238E27FC236}">
              <a16:creationId xmlns:a16="http://schemas.microsoft.com/office/drawing/2014/main" id="{C9C2D9D6-EF74-4C5A-BD56-77A50F88FA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0" name="TextBox 1">
          <a:extLst>
            <a:ext uri="{FF2B5EF4-FFF2-40B4-BE49-F238E27FC236}">
              <a16:creationId xmlns:a16="http://schemas.microsoft.com/office/drawing/2014/main" id="{A00EAA27-AB34-4093-833D-374286FF8C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1" name="TextBox 1">
          <a:extLst>
            <a:ext uri="{FF2B5EF4-FFF2-40B4-BE49-F238E27FC236}">
              <a16:creationId xmlns:a16="http://schemas.microsoft.com/office/drawing/2014/main" id="{B2C04364-3C91-4E72-B2C6-9DC95B1961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2" name="TextBox 1">
          <a:extLst>
            <a:ext uri="{FF2B5EF4-FFF2-40B4-BE49-F238E27FC236}">
              <a16:creationId xmlns:a16="http://schemas.microsoft.com/office/drawing/2014/main" id="{D5329B5D-077A-4D22-BEF0-F94EBDB775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3" name="TextBox 1">
          <a:extLst>
            <a:ext uri="{FF2B5EF4-FFF2-40B4-BE49-F238E27FC236}">
              <a16:creationId xmlns:a16="http://schemas.microsoft.com/office/drawing/2014/main" id="{C812A085-A436-4AC5-8741-0DE27F156E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4" name="TextBox 1">
          <a:extLst>
            <a:ext uri="{FF2B5EF4-FFF2-40B4-BE49-F238E27FC236}">
              <a16:creationId xmlns:a16="http://schemas.microsoft.com/office/drawing/2014/main" id="{49BCE455-EB79-4A3A-931B-82D3B9033F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5" name="TextBox 1">
          <a:extLst>
            <a:ext uri="{FF2B5EF4-FFF2-40B4-BE49-F238E27FC236}">
              <a16:creationId xmlns:a16="http://schemas.microsoft.com/office/drawing/2014/main" id="{9E9B0995-F3D3-4CB1-8B33-24F7ACD111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6" name="TextBox 1">
          <a:extLst>
            <a:ext uri="{FF2B5EF4-FFF2-40B4-BE49-F238E27FC236}">
              <a16:creationId xmlns:a16="http://schemas.microsoft.com/office/drawing/2014/main" id="{01C31513-5ABC-4AB6-BB88-B529077940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7" name="TextBox 1">
          <a:extLst>
            <a:ext uri="{FF2B5EF4-FFF2-40B4-BE49-F238E27FC236}">
              <a16:creationId xmlns:a16="http://schemas.microsoft.com/office/drawing/2014/main" id="{5E237679-1FA2-4FCD-95CD-ABB1700169D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8" name="TextBox 1">
          <a:extLst>
            <a:ext uri="{FF2B5EF4-FFF2-40B4-BE49-F238E27FC236}">
              <a16:creationId xmlns:a16="http://schemas.microsoft.com/office/drawing/2014/main" id="{B6FF99A5-7E6C-4E28-8557-96FF7BC87F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89" name="TextBox 1">
          <a:extLst>
            <a:ext uri="{FF2B5EF4-FFF2-40B4-BE49-F238E27FC236}">
              <a16:creationId xmlns:a16="http://schemas.microsoft.com/office/drawing/2014/main" id="{6192FAB2-516B-46DD-81C9-9A634B1240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0" name="TextBox 1">
          <a:extLst>
            <a:ext uri="{FF2B5EF4-FFF2-40B4-BE49-F238E27FC236}">
              <a16:creationId xmlns:a16="http://schemas.microsoft.com/office/drawing/2014/main" id="{14EABF5C-92AA-4205-8F7D-A45F555704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1" name="TextBox 1">
          <a:extLst>
            <a:ext uri="{FF2B5EF4-FFF2-40B4-BE49-F238E27FC236}">
              <a16:creationId xmlns:a16="http://schemas.microsoft.com/office/drawing/2014/main" id="{CAF05872-0FFA-4932-A4C0-DFC2B88740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2" name="TextBox 1">
          <a:extLst>
            <a:ext uri="{FF2B5EF4-FFF2-40B4-BE49-F238E27FC236}">
              <a16:creationId xmlns:a16="http://schemas.microsoft.com/office/drawing/2014/main" id="{F4192AA4-964A-4CA9-9CE9-4006F72FEE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3" name="TextBox 1">
          <a:extLst>
            <a:ext uri="{FF2B5EF4-FFF2-40B4-BE49-F238E27FC236}">
              <a16:creationId xmlns:a16="http://schemas.microsoft.com/office/drawing/2014/main" id="{768EDC25-71D1-4934-87E8-486D60DCFD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4" name="TextBox 1">
          <a:extLst>
            <a:ext uri="{FF2B5EF4-FFF2-40B4-BE49-F238E27FC236}">
              <a16:creationId xmlns:a16="http://schemas.microsoft.com/office/drawing/2014/main" id="{BCC1CCC1-CFA3-435D-BA09-A3AE4950B4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5" name="TextBox 1">
          <a:extLst>
            <a:ext uri="{FF2B5EF4-FFF2-40B4-BE49-F238E27FC236}">
              <a16:creationId xmlns:a16="http://schemas.microsoft.com/office/drawing/2014/main" id="{9C129D0F-4F54-415C-A4C7-6B15B440A7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6" name="TextBox 1">
          <a:extLst>
            <a:ext uri="{FF2B5EF4-FFF2-40B4-BE49-F238E27FC236}">
              <a16:creationId xmlns:a16="http://schemas.microsoft.com/office/drawing/2014/main" id="{32CD0FBA-BF5A-4B29-8DCA-9773FA194F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7" name="TextBox 1">
          <a:extLst>
            <a:ext uri="{FF2B5EF4-FFF2-40B4-BE49-F238E27FC236}">
              <a16:creationId xmlns:a16="http://schemas.microsoft.com/office/drawing/2014/main" id="{417B53A4-F6BC-4E53-8763-F6A211DF9B4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8" name="TextBox 1">
          <a:extLst>
            <a:ext uri="{FF2B5EF4-FFF2-40B4-BE49-F238E27FC236}">
              <a16:creationId xmlns:a16="http://schemas.microsoft.com/office/drawing/2014/main" id="{A360EEE9-1978-4EF2-9A49-65BEFAAE94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799" name="TextBox 1">
          <a:extLst>
            <a:ext uri="{FF2B5EF4-FFF2-40B4-BE49-F238E27FC236}">
              <a16:creationId xmlns:a16="http://schemas.microsoft.com/office/drawing/2014/main" id="{B15A516F-0BDB-45C6-9F04-1480237D82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0" name="TextBox 1">
          <a:extLst>
            <a:ext uri="{FF2B5EF4-FFF2-40B4-BE49-F238E27FC236}">
              <a16:creationId xmlns:a16="http://schemas.microsoft.com/office/drawing/2014/main" id="{E18B0CC2-3DF2-4A6F-96B0-AD10EA4941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1" name="TextBox 1">
          <a:extLst>
            <a:ext uri="{FF2B5EF4-FFF2-40B4-BE49-F238E27FC236}">
              <a16:creationId xmlns:a16="http://schemas.microsoft.com/office/drawing/2014/main" id="{2737D680-7F84-44FA-A1C5-2FB2D1479B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2" name="TextBox 1">
          <a:extLst>
            <a:ext uri="{FF2B5EF4-FFF2-40B4-BE49-F238E27FC236}">
              <a16:creationId xmlns:a16="http://schemas.microsoft.com/office/drawing/2014/main" id="{E3D5B0E5-9692-4D50-BF8D-617BCCF5DB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3" name="TextBox 1">
          <a:extLst>
            <a:ext uri="{FF2B5EF4-FFF2-40B4-BE49-F238E27FC236}">
              <a16:creationId xmlns:a16="http://schemas.microsoft.com/office/drawing/2014/main" id="{B1BAA118-8BFA-4811-94DF-72BA2989DA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4" name="TextBox 1">
          <a:extLst>
            <a:ext uri="{FF2B5EF4-FFF2-40B4-BE49-F238E27FC236}">
              <a16:creationId xmlns:a16="http://schemas.microsoft.com/office/drawing/2014/main" id="{135AD042-F9B9-48F7-AD14-78716096BA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5" name="TextBox 1">
          <a:extLst>
            <a:ext uri="{FF2B5EF4-FFF2-40B4-BE49-F238E27FC236}">
              <a16:creationId xmlns:a16="http://schemas.microsoft.com/office/drawing/2014/main" id="{483D943E-ABE6-406B-87BC-F409446876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6" name="TextBox 1">
          <a:extLst>
            <a:ext uri="{FF2B5EF4-FFF2-40B4-BE49-F238E27FC236}">
              <a16:creationId xmlns:a16="http://schemas.microsoft.com/office/drawing/2014/main" id="{DDF37054-9155-4E27-A974-397F78CEE9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7" name="TextBox 1">
          <a:extLst>
            <a:ext uri="{FF2B5EF4-FFF2-40B4-BE49-F238E27FC236}">
              <a16:creationId xmlns:a16="http://schemas.microsoft.com/office/drawing/2014/main" id="{DE25B4FA-5D76-4134-8911-966E2438C8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8" name="TextBox 1">
          <a:extLst>
            <a:ext uri="{FF2B5EF4-FFF2-40B4-BE49-F238E27FC236}">
              <a16:creationId xmlns:a16="http://schemas.microsoft.com/office/drawing/2014/main" id="{D4C2CC9C-86C3-41FE-9656-DDC95F8683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09" name="TextBox 1">
          <a:extLst>
            <a:ext uri="{FF2B5EF4-FFF2-40B4-BE49-F238E27FC236}">
              <a16:creationId xmlns:a16="http://schemas.microsoft.com/office/drawing/2014/main" id="{F637A50F-DDFE-4B6C-BFC8-BD0E2AAAAB7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0" name="TextBox 1">
          <a:extLst>
            <a:ext uri="{FF2B5EF4-FFF2-40B4-BE49-F238E27FC236}">
              <a16:creationId xmlns:a16="http://schemas.microsoft.com/office/drawing/2014/main" id="{1A55F945-62DE-4489-9B9F-AB9134C59C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1" name="TextBox 1">
          <a:extLst>
            <a:ext uri="{FF2B5EF4-FFF2-40B4-BE49-F238E27FC236}">
              <a16:creationId xmlns:a16="http://schemas.microsoft.com/office/drawing/2014/main" id="{37FADD44-B651-435B-ADC2-032FB9C152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2" name="TextBox 1">
          <a:extLst>
            <a:ext uri="{FF2B5EF4-FFF2-40B4-BE49-F238E27FC236}">
              <a16:creationId xmlns:a16="http://schemas.microsoft.com/office/drawing/2014/main" id="{3D1E015D-78B7-465A-BF8A-79873DD09FD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3" name="TextBox 1">
          <a:extLst>
            <a:ext uri="{FF2B5EF4-FFF2-40B4-BE49-F238E27FC236}">
              <a16:creationId xmlns:a16="http://schemas.microsoft.com/office/drawing/2014/main" id="{5213F253-E454-45E6-B9FB-895F59115F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4" name="TextBox 1">
          <a:extLst>
            <a:ext uri="{FF2B5EF4-FFF2-40B4-BE49-F238E27FC236}">
              <a16:creationId xmlns:a16="http://schemas.microsoft.com/office/drawing/2014/main" id="{5D756841-986B-40AE-82D3-7E380CA722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5" name="TextBox 1">
          <a:extLst>
            <a:ext uri="{FF2B5EF4-FFF2-40B4-BE49-F238E27FC236}">
              <a16:creationId xmlns:a16="http://schemas.microsoft.com/office/drawing/2014/main" id="{14419BA6-C92B-41DA-81D2-AF52B73337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6" name="TextBox 1">
          <a:extLst>
            <a:ext uri="{FF2B5EF4-FFF2-40B4-BE49-F238E27FC236}">
              <a16:creationId xmlns:a16="http://schemas.microsoft.com/office/drawing/2014/main" id="{79964776-422D-4088-9321-E648129D97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7" name="TextBox 1">
          <a:extLst>
            <a:ext uri="{FF2B5EF4-FFF2-40B4-BE49-F238E27FC236}">
              <a16:creationId xmlns:a16="http://schemas.microsoft.com/office/drawing/2014/main" id="{CAC85169-B4BD-4963-B626-2461202065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8" name="TextBox 1">
          <a:extLst>
            <a:ext uri="{FF2B5EF4-FFF2-40B4-BE49-F238E27FC236}">
              <a16:creationId xmlns:a16="http://schemas.microsoft.com/office/drawing/2014/main" id="{153A3F38-7899-424E-B728-06EF7F1704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19" name="TextBox 1">
          <a:extLst>
            <a:ext uri="{FF2B5EF4-FFF2-40B4-BE49-F238E27FC236}">
              <a16:creationId xmlns:a16="http://schemas.microsoft.com/office/drawing/2014/main" id="{4AC936AC-9A12-4EE2-BABE-6AE79AB18C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20" name="TextBox 1">
          <a:extLst>
            <a:ext uri="{FF2B5EF4-FFF2-40B4-BE49-F238E27FC236}">
              <a16:creationId xmlns:a16="http://schemas.microsoft.com/office/drawing/2014/main" id="{6F607EF2-9D10-4EFB-A2C1-BFBAE31DC3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21" name="TextBox 1">
          <a:extLst>
            <a:ext uri="{FF2B5EF4-FFF2-40B4-BE49-F238E27FC236}">
              <a16:creationId xmlns:a16="http://schemas.microsoft.com/office/drawing/2014/main" id="{EE8BD55C-C69B-4B0F-A734-F8EBED8E0A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22" name="TextBox 1">
          <a:extLst>
            <a:ext uri="{FF2B5EF4-FFF2-40B4-BE49-F238E27FC236}">
              <a16:creationId xmlns:a16="http://schemas.microsoft.com/office/drawing/2014/main" id="{3D2E0BE6-19AC-4BA4-A5FE-571CEF5B5E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23" name="TextBox 1">
          <a:extLst>
            <a:ext uri="{FF2B5EF4-FFF2-40B4-BE49-F238E27FC236}">
              <a16:creationId xmlns:a16="http://schemas.microsoft.com/office/drawing/2014/main" id="{9B8400FB-7213-4351-B9D6-603887255E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24" name="TextBox 1">
          <a:extLst>
            <a:ext uri="{FF2B5EF4-FFF2-40B4-BE49-F238E27FC236}">
              <a16:creationId xmlns:a16="http://schemas.microsoft.com/office/drawing/2014/main" id="{22F5DC77-491B-4423-B256-6ABEFBE2E9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825" name="TextBox 1">
          <a:extLst>
            <a:ext uri="{FF2B5EF4-FFF2-40B4-BE49-F238E27FC236}">
              <a16:creationId xmlns:a16="http://schemas.microsoft.com/office/drawing/2014/main" id="{D2413B08-C595-4F76-93EF-D9485F3BB26C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826" name="TextBox 1">
          <a:extLst>
            <a:ext uri="{FF2B5EF4-FFF2-40B4-BE49-F238E27FC236}">
              <a16:creationId xmlns:a16="http://schemas.microsoft.com/office/drawing/2014/main" id="{A77375E7-1069-4A43-90FD-CDB8577CD749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827" name="TextBox 1">
          <a:extLst>
            <a:ext uri="{FF2B5EF4-FFF2-40B4-BE49-F238E27FC236}">
              <a16:creationId xmlns:a16="http://schemas.microsoft.com/office/drawing/2014/main" id="{AD69CD2F-2C1D-4A5F-AEB3-00657E16040B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828" name="TextBox 1">
          <a:extLst>
            <a:ext uri="{FF2B5EF4-FFF2-40B4-BE49-F238E27FC236}">
              <a16:creationId xmlns:a16="http://schemas.microsoft.com/office/drawing/2014/main" id="{1CB5FE63-B231-4B08-B7D3-6DEA26556112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829" name="TextBox 1">
          <a:extLst>
            <a:ext uri="{FF2B5EF4-FFF2-40B4-BE49-F238E27FC236}">
              <a16:creationId xmlns:a16="http://schemas.microsoft.com/office/drawing/2014/main" id="{92298A37-EC78-4486-9B59-C370FA8923CF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830" name="TextBox 1">
          <a:extLst>
            <a:ext uri="{FF2B5EF4-FFF2-40B4-BE49-F238E27FC236}">
              <a16:creationId xmlns:a16="http://schemas.microsoft.com/office/drawing/2014/main" id="{8BA95B65-FAB5-4E42-B7AD-0C83C4578B1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5831" name="TextBox 1">
          <a:extLst>
            <a:ext uri="{FF2B5EF4-FFF2-40B4-BE49-F238E27FC236}">
              <a16:creationId xmlns:a16="http://schemas.microsoft.com/office/drawing/2014/main" id="{E82F0BAC-6ED8-4618-A629-83178C2D6C8D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2" name="TextBox 1">
          <a:extLst>
            <a:ext uri="{FF2B5EF4-FFF2-40B4-BE49-F238E27FC236}">
              <a16:creationId xmlns:a16="http://schemas.microsoft.com/office/drawing/2014/main" id="{9283986A-BE7A-431F-B8CD-B04DB10BED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3" name="TextBox 1">
          <a:extLst>
            <a:ext uri="{FF2B5EF4-FFF2-40B4-BE49-F238E27FC236}">
              <a16:creationId xmlns:a16="http://schemas.microsoft.com/office/drawing/2014/main" id="{F5038CCC-8D77-44FD-B724-F155B7FDBF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4" name="TextBox 1">
          <a:extLst>
            <a:ext uri="{FF2B5EF4-FFF2-40B4-BE49-F238E27FC236}">
              <a16:creationId xmlns:a16="http://schemas.microsoft.com/office/drawing/2014/main" id="{9C622D89-51C8-4676-8007-B08F8EBB35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5" name="TextBox 1">
          <a:extLst>
            <a:ext uri="{FF2B5EF4-FFF2-40B4-BE49-F238E27FC236}">
              <a16:creationId xmlns:a16="http://schemas.microsoft.com/office/drawing/2014/main" id="{A0194A40-E4D1-4581-ADAF-7EE54C1912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6" name="TextBox 1">
          <a:extLst>
            <a:ext uri="{FF2B5EF4-FFF2-40B4-BE49-F238E27FC236}">
              <a16:creationId xmlns:a16="http://schemas.microsoft.com/office/drawing/2014/main" id="{8F9E8B99-518C-4F78-9E5D-ED8CE4ACD3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7" name="TextBox 1">
          <a:extLst>
            <a:ext uri="{FF2B5EF4-FFF2-40B4-BE49-F238E27FC236}">
              <a16:creationId xmlns:a16="http://schemas.microsoft.com/office/drawing/2014/main" id="{15A025CB-6973-4E48-BA0A-80AAC093B9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8" name="TextBox 1">
          <a:extLst>
            <a:ext uri="{FF2B5EF4-FFF2-40B4-BE49-F238E27FC236}">
              <a16:creationId xmlns:a16="http://schemas.microsoft.com/office/drawing/2014/main" id="{290E9C44-90E0-4E82-8EE2-47E2B95CA5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39" name="TextBox 1">
          <a:extLst>
            <a:ext uri="{FF2B5EF4-FFF2-40B4-BE49-F238E27FC236}">
              <a16:creationId xmlns:a16="http://schemas.microsoft.com/office/drawing/2014/main" id="{2A93C303-9703-40A0-824A-DBBEA9E9F5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0" name="TextBox 1">
          <a:extLst>
            <a:ext uri="{FF2B5EF4-FFF2-40B4-BE49-F238E27FC236}">
              <a16:creationId xmlns:a16="http://schemas.microsoft.com/office/drawing/2014/main" id="{E4236E7C-A5C4-4E51-BA3B-25F3AEF646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1" name="TextBox 1">
          <a:extLst>
            <a:ext uri="{FF2B5EF4-FFF2-40B4-BE49-F238E27FC236}">
              <a16:creationId xmlns:a16="http://schemas.microsoft.com/office/drawing/2014/main" id="{7FCE6700-CF30-46C7-B99B-D7CBB785DA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2" name="TextBox 1">
          <a:extLst>
            <a:ext uri="{FF2B5EF4-FFF2-40B4-BE49-F238E27FC236}">
              <a16:creationId xmlns:a16="http://schemas.microsoft.com/office/drawing/2014/main" id="{A96E9838-3030-4F30-9C43-233B1C5758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3" name="TextBox 1">
          <a:extLst>
            <a:ext uri="{FF2B5EF4-FFF2-40B4-BE49-F238E27FC236}">
              <a16:creationId xmlns:a16="http://schemas.microsoft.com/office/drawing/2014/main" id="{88DC50A7-07F7-4E69-97A4-2FE6F7EC20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4" name="TextBox 1">
          <a:extLst>
            <a:ext uri="{FF2B5EF4-FFF2-40B4-BE49-F238E27FC236}">
              <a16:creationId xmlns:a16="http://schemas.microsoft.com/office/drawing/2014/main" id="{9E29DFA4-CBA1-4EFE-9B8E-1F33B0092B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5" name="TextBox 1">
          <a:extLst>
            <a:ext uri="{FF2B5EF4-FFF2-40B4-BE49-F238E27FC236}">
              <a16:creationId xmlns:a16="http://schemas.microsoft.com/office/drawing/2014/main" id="{8F6D380F-D8E6-449E-84A4-183D349A31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6" name="TextBox 1">
          <a:extLst>
            <a:ext uri="{FF2B5EF4-FFF2-40B4-BE49-F238E27FC236}">
              <a16:creationId xmlns:a16="http://schemas.microsoft.com/office/drawing/2014/main" id="{23A1A884-5CFA-4ACE-87E9-EFFB1F1203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7" name="TextBox 1">
          <a:extLst>
            <a:ext uri="{FF2B5EF4-FFF2-40B4-BE49-F238E27FC236}">
              <a16:creationId xmlns:a16="http://schemas.microsoft.com/office/drawing/2014/main" id="{750F0AE9-3E37-408F-8951-8768F4C73D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8" name="TextBox 1">
          <a:extLst>
            <a:ext uri="{FF2B5EF4-FFF2-40B4-BE49-F238E27FC236}">
              <a16:creationId xmlns:a16="http://schemas.microsoft.com/office/drawing/2014/main" id="{F82F817D-3A22-4768-8B59-FECF9492659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49" name="TextBox 1">
          <a:extLst>
            <a:ext uri="{FF2B5EF4-FFF2-40B4-BE49-F238E27FC236}">
              <a16:creationId xmlns:a16="http://schemas.microsoft.com/office/drawing/2014/main" id="{F23DE4B4-C517-43AB-B67C-90FC757621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0" name="TextBox 1">
          <a:extLst>
            <a:ext uri="{FF2B5EF4-FFF2-40B4-BE49-F238E27FC236}">
              <a16:creationId xmlns:a16="http://schemas.microsoft.com/office/drawing/2014/main" id="{7E14ECE5-6F0A-4F4E-AF02-5C977C167E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1" name="TextBox 1">
          <a:extLst>
            <a:ext uri="{FF2B5EF4-FFF2-40B4-BE49-F238E27FC236}">
              <a16:creationId xmlns:a16="http://schemas.microsoft.com/office/drawing/2014/main" id="{72700CBE-3DAB-4D72-9F89-A609E0EDF0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2" name="TextBox 1">
          <a:extLst>
            <a:ext uri="{FF2B5EF4-FFF2-40B4-BE49-F238E27FC236}">
              <a16:creationId xmlns:a16="http://schemas.microsoft.com/office/drawing/2014/main" id="{C69946C5-85E5-4110-BDD9-0492D347CB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3" name="TextBox 1">
          <a:extLst>
            <a:ext uri="{FF2B5EF4-FFF2-40B4-BE49-F238E27FC236}">
              <a16:creationId xmlns:a16="http://schemas.microsoft.com/office/drawing/2014/main" id="{D50E806A-AA3F-4E73-A385-EBBCBCE965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4" name="TextBox 1">
          <a:extLst>
            <a:ext uri="{FF2B5EF4-FFF2-40B4-BE49-F238E27FC236}">
              <a16:creationId xmlns:a16="http://schemas.microsoft.com/office/drawing/2014/main" id="{643645D4-13EC-4BD1-829D-41A14386CD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5" name="TextBox 1">
          <a:extLst>
            <a:ext uri="{FF2B5EF4-FFF2-40B4-BE49-F238E27FC236}">
              <a16:creationId xmlns:a16="http://schemas.microsoft.com/office/drawing/2014/main" id="{AC307351-4E3E-4F6D-9ABD-57F6AD040D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6" name="TextBox 1">
          <a:extLst>
            <a:ext uri="{FF2B5EF4-FFF2-40B4-BE49-F238E27FC236}">
              <a16:creationId xmlns:a16="http://schemas.microsoft.com/office/drawing/2014/main" id="{82E844E1-5633-4E03-8DD8-F5F91C9648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7" name="TextBox 1">
          <a:extLst>
            <a:ext uri="{FF2B5EF4-FFF2-40B4-BE49-F238E27FC236}">
              <a16:creationId xmlns:a16="http://schemas.microsoft.com/office/drawing/2014/main" id="{B766BCAF-BEF7-49B0-9AE4-39EE6DB7A8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8" name="TextBox 1">
          <a:extLst>
            <a:ext uri="{FF2B5EF4-FFF2-40B4-BE49-F238E27FC236}">
              <a16:creationId xmlns:a16="http://schemas.microsoft.com/office/drawing/2014/main" id="{6B49757B-5AC2-4213-8DF4-54C74AEBD1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59" name="TextBox 1">
          <a:extLst>
            <a:ext uri="{FF2B5EF4-FFF2-40B4-BE49-F238E27FC236}">
              <a16:creationId xmlns:a16="http://schemas.microsoft.com/office/drawing/2014/main" id="{8C3A80FF-0E8D-405F-9DAB-D708ABB100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0" name="TextBox 1">
          <a:extLst>
            <a:ext uri="{FF2B5EF4-FFF2-40B4-BE49-F238E27FC236}">
              <a16:creationId xmlns:a16="http://schemas.microsoft.com/office/drawing/2014/main" id="{142B1320-8FDA-4B9F-A66A-59873050DE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1" name="TextBox 1">
          <a:extLst>
            <a:ext uri="{FF2B5EF4-FFF2-40B4-BE49-F238E27FC236}">
              <a16:creationId xmlns:a16="http://schemas.microsoft.com/office/drawing/2014/main" id="{7474D6F5-E110-463A-A1C1-FBDE3B2FB0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2" name="TextBox 1">
          <a:extLst>
            <a:ext uri="{FF2B5EF4-FFF2-40B4-BE49-F238E27FC236}">
              <a16:creationId xmlns:a16="http://schemas.microsoft.com/office/drawing/2014/main" id="{7A24D5E3-1C07-4DDD-B1A5-AB31484989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3" name="TextBox 1">
          <a:extLst>
            <a:ext uri="{FF2B5EF4-FFF2-40B4-BE49-F238E27FC236}">
              <a16:creationId xmlns:a16="http://schemas.microsoft.com/office/drawing/2014/main" id="{BE1902DA-5AB5-412E-B339-52EC0C5379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4" name="TextBox 1">
          <a:extLst>
            <a:ext uri="{FF2B5EF4-FFF2-40B4-BE49-F238E27FC236}">
              <a16:creationId xmlns:a16="http://schemas.microsoft.com/office/drawing/2014/main" id="{48960DF6-2CF0-43BE-8C52-E2942557B6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5" name="TextBox 1">
          <a:extLst>
            <a:ext uri="{FF2B5EF4-FFF2-40B4-BE49-F238E27FC236}">
              <a16:creationId xmlns:a16="http://schemas.microsoft.com/office/drawing/2014/main" id="{1C17497B-968A-4A6A-919D-347EA62B9A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6" name="TextBox 1">
          <a:extLst>
            <a:ext uri="{FF2B5EF4-FFF2-40B4-BE49-F238E27FC236}">
              <a16:creationId xmlns:a16="http://schemas.microsoft.com/office/drawing/2014/main" id="{60A53C4B-B8AD-457B-90A6-C42219675A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7" name="TextBox 1">
          <a:extLst>
            <a:ext uri="{FF2B5EF4-FFF2-40B4-BE49-F238E27FC236}">
              <a16:creationId xmlns:a16="http://schemas.microsoft.com/office/drawing/2014/main" id="{C74931C2-BC74-495F-A0B2-81E453CE8A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8" name="TextBox 1">
          <a:extLst>
            <a:ext uri="{FF2B5EF4-FFF2-40B4-BE49-F238E27FC236}">
              <a16:creationId xmlns:a16="http://schemas.microsoft.com/office/drawing/2014/main" id="{CE814ABA-09F4-44A1-B0A0-9303836A622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69" name="TextBox 1">
          <a:extLst>
            <a:ext uri="{FF2B5EF4-FFF2-40B4-BE49-F238E27FC236}">
              <a16:creationId xmlns:a16="http://schemas.microsoft.com/office/drawing/2014/main" id="{7C209674-CAE9-4FF0-A47F-54C8ABAF902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0" name="TextBox 1">
          <a:extLst>
            <a:ext uri="{FF2B5EF4-FFF2-40B4-BE49-F238E27FC236}">
              <a16:creationId xmlns:a16="http://schemas.microsoft.com/office/drawing/2014/main" id="{3B8E30D8-2E1B-4C97-A905-8709F0A587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1" name="TextBox 1">
          <a:extLst>
            <a:ext uri="{FF2B5EF4-FFF2-40B4-BE49-F238E27FC236}">
              <a16:creationId xmlns:a16="http://schemas.microsoft.com/office/drawing/2014/main" id="{DC7759D8-27F5-4D90-83A8-E3F1BB82F6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2" name="TextBox 1">
          <a:extLst>
            <a:ext uri="{FF2B5EF4-FFF2-40B4-BE49-F238E27FC236}">
              <a16:creationId xmlns:a16="http://schemas.microsoft.com/office/drawing/2014/main" id="{004C1633-2D57-4F7F-A3BA-DC16D6C7597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3" name="TextBox 1">
          <a:extLst>
            <a:ext uri="{FF2B5EF4-FFF2-40B4-BE49-F238E27FC236}">
              <a16:creationId xmlns:a16="http://schemas.microsoft.com/office/drawing/2014/main" id="{299D12EC-4A69-4AFA-A468-9D3D8656F8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4" name="TextBox 1">
          <a:extLst>
            <a:ext uri="{FF2B5EF4-FFF2-40B4-BE49-F238E27FC236}">
              <a16:creationId xmlns:a16="http://schemas.microsoft.com/office/drawing/2014/main" id="{2610F622-87B8-43F4-8EC6-ED1CED4C4E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5" name="TextBox 1">
          <a:extLst>
            <a:ext uri="{FF2B5EF4-FFF2-40B4-BE49-F238E27FC236}">
              <a16:creationId xmlns:a16="http://schemas.microsoft.com/office/drawing/2014/main" id="{9741712A-D241-4C71-AC7A-F34EB4872A1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6" name="TextBox 1">
          <a:extLst>
            <a:ext uri="{FF2B5EF4-FFF2-40B4-BE49-F238E27FC236}">
              <a16:creationId xmlns:a16="http://schemas.microsoft.com/office/drawing/2014/main" id="{D52A2700-1EA6-4177-9559-05D1DBFC91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7" name="TextBox 1">
          <a:extLst>
            <a:ext uri="{FF2B5EF4-FFF2-40B4-BE49-F238E27FC236}">
              <a16:creationId xmlns:a16="http://schemas.microsoft.com/office/drawing/2014/main" id="{C76F04D8-ED5D-42B2-98E7-00A54B0D06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8" name="TextBox 1">
          <a:extLst>
            <a:ext uri="{FF2B5EF4-FFF2-40B4-BE49-F238E27FC236}">
              <a16:creationId xmlns:a16="http://schemas.microsoft.com/office/drawing/2014/main" id="{B3C0FF59-09DF-4E64-9A59-632F1083A2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79" name="TextBox 1">
          <a:extLst>
            <a:ext uri="{FF2B5EF4-FFF2-40B4-BE49-F238E27FC236}">
              <a16:creationId xmlns:a16="http://schemas.microsoft.com/office/drawing/2014/main" id="{6C4F8060-DB4D-45EB-A913-D5F9CB45A8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0" name="TextBox 1">
          <a:extLst>
            <a:ext uri="{FF2B5EF4-FFF2-40B4-BE49-F238E27FC236}">
              <a16:creationId xmlns:a16="http://schemas.microsoft.com/office/drawing/2014/main" id="{6E9424DA-6032-4D82-8754-39D90809A5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1" name="TextBox 1">
          <a:extLst>
            <a:ext uri="{FF2B5EF4-FFF2-40B4-BE49-F238E27FC236}">
              <a16:creationId xmlns:a16="http://schemas.microsoft.com/office/drawing/2014/main" id="{BFE83794-EA5C-4F11-B9E6-B9848EA617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2" name="TextBox 1">
          <a:extLst>
            <a:ext uri="{FF2B5EF4-FFF2-40B4-BE49-F238E27FC236}">
              <a16:creationId xmlns:a16="http://schemas.microsoft.com/office/drawing/2014/main" id="{E3874908-2087-4191-948F-56DC86531C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3" name="TextBox 1">
          <a:extLst>
            <a:ext uri="{FF2B5EF4-FFF2-40B4-BE49-F238E27FC236}">
              <a16:creationId xmlns:a16="http://schemas.microsoft.com/office/drawing/2014/main" id="{23EB7EE5-C49E-4E08-844E-A73D3FE1F4B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4" name="TextBox 1">
          <a:extLst>
            <a:ext uri="{FF2B5EF4-FFF2-40B4-BE49-F238E27FC236}">
              <a16:creationId xmlns:a16="http://schemas.microsoft.com/office/drawing/2014/main" id="{659F3DDA-86B7-45F5-A95D-CA3FEAFF29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5" name="TextBox 1">
          <a:extLst>
            <a:ext uri="{FF2B5EF4-FFF2-40B4-BE49-F238E27FC236}">
              <a16:creationId xmlns:a16="http://schemas.microsoft.com/office/drawing/2014/main" id="{BF3B1928-CE3F-44FF-9D79-12397A59D4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6" name="TextBox 1">
          <a:extLst>
            <a:ext uri="{FF2B5EF4-FFF2-40B4-BE49-F238E27FC236}">
              <a16:creationId xmlns:a16="http://schemas.microsoft.com/office/drawing/2014/main" id="{E82BC330-CD6C-4195-9FEE-75CEE44845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7" name="TextBox 1">
          <a:extLst>
            <a:ext uri="{FF2B5EF4-FFF2-40B4-BE49-F238E27FC236}">
              <a16:creationId xmlns:a16="http://schemas.microsoft.com/office/drawing/2014/main" id="{FB390998-F6A5-4D34-91A7-D79B1E2132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8" name="TextBox 1">
          <a:extLst>
            <a:ext uri="{FF2B5EF4-FFF2-40B4-BE49-F238E27FC236}">
              <a16:creationId xmlns:a16="http://schemas.microsoft.com/office/drawing/2014/main" id="{5A4D9D84-4773-4C60-B886-4C5505CABB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89" name="TextBox 1">
          <a:extLst>
            <a:ext uri="{FF2B5EF4-FFF2-40B4-BE49-F238E27FC236}">
              <a16:creationId xmlns:a16="http://schemas.microsoft.com/office/drawing/2014/main" id="{8BEBA75F-F846-4CC4-9470-54D76C2ACC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0" name="TextBox 1">
          <a:extLst>
            <a:ext uri="{FF2B5EF4-FFF2-40B4-BE49-F238E27FC236}">
              <a16:creationId xmlns:a16="http://schemas.microsoft.com/office/drawing/2014/main" id="{01F2FF7F-5239-4DD7-9AA2-16A717F8AB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1" name="TextBox 1">
          <a:extLst>
            <a:ext uri="{FF2B5EF4-FFF2-40B4-BE49-F238E27FC236}">
              <a16:creationId xmlns:a16="http://schemas.microsoft.com/office/drawing/2014/main" id="{CE1138A6-43B7-478D-A684-255F274A84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2" name="TextBox 1">
          <a:extLst>
            <a:ext uri="{FF2B5EF4-FFF2-40B4-BE49-F238E27FC236}">
              <a16:creationId xmlns:a16="http://schemas.microsoft.com/office/drawing/2014/main" id="{53BD34B4-7B77-44C1-9F6A-075CEECBDB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3" name="TextBox 1">
          <a:extLst>
            <a:ext uri="{FF2B5EF4-FFF2-40B4-BE49-F238E27FC236}">
              <a16:creationId xmlns:a16="http://schemas.microsoft.com/office/drawing/2014/main" id="{B40CC232-34C3-4CD0-AF2F-85A930AD72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4" name="TextBox 1">
          <a:extLst>
            <a:ext uri="{FF2B5EF4-FFF2-40B4-BE49-F238E27FC236}">
              <a16:creationId xmlns:a16="http://schemas.microsoft.com/office/drawing/2014/main" id="{D65A1808-4E9A-48FF-B639-6AAB771A50F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5" name="TextBox 1">
          <a:extLst>
            <a:ext uri="{FF2B5EF4-FFF2-40B4-BE49-F238E27FC236}">
              <a16:creationId xmlns:a16="http://schemas.microsoft.com/office/drawing/2014/main" id="{B1D7F580-913E-4D40-AAD0-B3B6C1818C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6" name="TextBox 1">
          <a:extLst>
            <a:ext uri="{FF2B5EF4-FFF2-40B4-BE49-F238E27FC236}">
              <a16:creationId xmlns:a16="http://schemas.microsoft.com/office/drawing/2014/main" id="{AF91967B-9CB8-49FE-9D18-C1B47DB2D9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7" name="TextBox 1">
          <a:extLst>
            <a:ext uri="{FF2B5EF4-FFF2-40B4-BE49-F238E27FC236}">
              <a16:creationId xmlns:a16="http://schemas.microsoft.com/office/drawing/2014/main" id="{293AAFF5-B9E3-4B8F-BB65-493A13BF37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8" name="TextBox 1">
          <a:extLst>
            <a:ext uri="{FF2B5EF4-FFF2-40B4-BE49-F238E27FC236}">
              <a16:creationId xmlns:a16="http://schemas.microsoft.com/office/drawing/2014/main" id="{B6406BF2-531C-4DD8-AB10-0802C04B43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899" name="TextBox 1">
          <a:extLst>
            <a:ext uri="{FF2B5EF4-FFF2-40B4-BE49-F238E27FC236}">
              <a16:creationId xmlns:a16="http://schemas.microsoft.com/office/drawing/2014/main" id="{D019C866-5A18-4506-B4F4-056E37D1EF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0" name="TextBox 1">
          <a:extLst>
            <a:ext uri="{FF2B5EF4-FFF2-40B4-BE49-F238E27FC236}">
              <a16:creationId xmlns:a16="http://schemas.microsoft.com/office/drawing/2014/main" id="{4D67C2C7-C1EA-471E-BF00-20A778FC06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1" name="TextBox 1">
          <a:extLst>
            <a:ext uri="{FF2B5EF4-FFF2-40B4-BE49-F238E27FC236}">
              <a16:creationId xmlns:a16="http://schemas.microsoft.com/office/drawing/2014/main" id="{CEF9C578-3E37-420B-9066-EF96E467EA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2" name="TextBox 1">
          <a:extLst>
            <a:ext uri="{FF2B5EF4-FFF2-40B4-BE49-F238E27FC236}">
              <a16:creationId xmlns:a16="http://schemas.microsoft.com/office/drawing/2014/main" id="{A9D5AA06-236E-4199-99EA-588F3A8B0E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3" name="TextBox 1">
          <a:extLst>
            <a:ext uri="{FF2B5EF4-FFF2-40B4-BE49-F238E27FC236}">
              <a16:creationId xmlns:a16="http://schemas.microsoft.com/office/drawing/2014/main" id="{EFA1655D-D80E-4655-9CE0-2E50D801E2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4" name="TextBox 1">
          <a:extLst>
            <a:ext uri="{FF2B5EF4-FFF2-40B4-BE49-F238E27FC236}">
              <a16:creationId xmlns:a16="http://schemas.microsoft.com/office/drawing/2014/main" id="{B817F14B-37CB-4E61-8988-8C051A1964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5" name="TextBox 1">
          <a:extLst>
            <a:ext uri="{FF2B5EF4-FFF2-40B4-BE49-F238E27FC236}">
              <a16:creationId xmlns:a16="http://schemas.microsoft.com/office/drawing/2014/main" id="{7AE07150-6946-4519-A223-5CD4FAB9AF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6" name="TextBox 1">
          <a:extLst>
            <a:ext uri="{FF2B5EF4-FFF2-40B4-BE49-F238E27FC236}">
              <a16:creationId xmlns:a16="http://schemas.microsoft.com/office/drawing/2014/main" id="{7A8D2263-88CE-452D-A829-6B7D08042A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7" name="TextBox 1">
          <a:extLst>
            <a:ext uri="{FF2B5EF4-FFF2-40B4-BE49-F238E27FC236}">
              <a16:creationId xmlns:a16="http://schemas.microsoft.com/office/drawing/2014/main" id="{FFC59247-9902-4DA4-BF15-B37D2BE538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8" name="TextBox 1">
          <a:extLst>
            <a:ext uri="{FF2B5EF4-FFF2-40B4-BE49-F238E27FC236}">
              <a16:creationId xmlns:a16="http://schemas.microsoft.com/office/drawing/2014/main" id="{69CB274C-A886-417A-A50D-47312D53FD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09" name="TextBox 1">
          <a:extLst>
            <a:ext uri="{FF2B5EF4-FFF2-40B4-BE49-F238E27FC236}">
              <a16:creationId xmlns:a16="http://schemas.microsoft.com/office/drawing/2014/main" id="{353F1369-F126-4267-941E-DC3214B981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0" name="TextBox 1">
          <a:extLst>
            <a:ext uri="{FF2B5EF4-FFF2-40B4-BE49-F238E27FC236}">
              <a16:creationId xmlns:a16="http://schemas.microsoft.com/office/drawing/2014/main" id="{E90C2D02-97DC-40C8-ADDF-BD72C6892E7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1" name="TextBox 1">
          <a:extLst>
            <a:ext uri="{FF2B5EF4-FFF2-40B4-BE49-F238E27FC236}">
              <a16:creationId xmlns:a16="http://schemas.microsoft.com/office/drawing/2014/main" id="{5E9AA18E-428D-404E-88F8-0AC1AF5056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2" name="TextBox 1">
          <a:extLst>
            <a:ext uri="{FF2B5EF4-FFF2-40B4-BE49-F238E27FC236}">
              <a16:creationId xmlns:a16="http://schemas.microsoft.com/office/drawing/2014/main" id="{B097D5BD-0D5A-43FD-8B09-7F230B1093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3" name="TextBox 1">
          <a:extLst>
            <a:ext uri="{FF2B5EF4-FFF2-40B4-BE49-F238E27FC236}">
              <a16:creationId xmlns:a16="http://schemas.microsoft.com/office/drawing/2014/main" id="{186FF7FB-C65B-46B5-94E5-1B20F4B77E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4" name="TextBox 1">
          <a:extLst>
            <a:ext uri="{FF2B5EF4-FFF2-40B4-BE49-F238E27FC236}">
              <a16:creationId xmlns:a16="http://schemas.microsoft.com/office/drawing/2014/main" id="{D3D71AF7-7F64-4893-A1EC-042C3B6C0E5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5" name="TextBox 1">
          <a:extLst>
            <a:ext uri="{FF2B5EF4-FFF2-40B4-BE49-F238E27FC236}">
              <a16:creationId xmlns:a16="http://schemas.microsoft.com/office/drawing/2014/main" id="{C0F0FCA9-A08B-44B6-AC8D-A6706067EC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6" name="TextBox 1">
          <a:extLst>
            <a:ext uri="{FF2B5EF4-FFF2-40B4-BE49-F238E27FC236}">
              <a16:creationId xmlns:a16="http://schemas.microsoft.com/office/drawing/2014/main" id="{F1119BBA-6C4D-4A27-807E-3DEAA81A65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7" name="TextBox 1">
          <a:extLst>
            <a:ext uri="{FF2B5EF4-FFF2-40B4-BE49-F238E27FC236}">
              <a16:creationId xmlns:a16="http://schemas.microsoft.com/office/drawing/2014/main" id="{51CED613-CB24-492F-A3E7-257E4FEB92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8" name="TextBox 1">
          <a:extLst>
            <a:ext uri="{FF2B5EF4-FFF2-40B4-BE49-F238E27FC236}">
              <a16:creationId xmlns:a16="http://schemas.microsoft.com/office/drawing/2014/main" id="{C75A3EAB-FA0B-46E7-BA1D-4C29F99713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19" name="TextBox 1">
          <a:extLst>
            <a:ext uri="{FF2B5EF4-FFF2-40B4-BE49-F238E27FC236}">
              <a16:creationId xmlns:a16="http://schemas.microsoft.com/office/drawing/2014/main" id="{C1FB3F20-DB1F-4CA2-8A40-AEE9273164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0" name="TextBox 1">
          <a:extLst>
            <a:ext uri="{FF2B5EF4-FFF2-40B4-BE49-F238E27FC236}">
              <a16:creationId xmlns:a16="http://schemas.microsoft.com/office/drawing/2014/main" id="{E18EEA3F-8374-4F20-8F61-FC9DEDD21A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1" name="TextBox 1">
          <a:extLst>
            <a:ext uri="{FF2B5EF4-FFF2-40B4-BE49-F238E27FC236}">
              <a16:creationId xmlns:a16="http://schemas.microsoft.com/office/drawing/2014/main" id="{4C23795D-AE6C-4E60-AFBD-4B4E530CB2F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2" name="TextBox 1">
          <a:extLst>
            <a:ext uri="{FF2B5EF4-FFF2-40B4-BE49-F238E27FC236}">
              <a16:creationId xmlns:a16="http://schemas.microsoft.com/office/drawing/2014/main" id="{299AF52A-F87E-426F-B52C-49FD597B5E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3" name="TextBox 1">
          <a:extLst>
            <a:ext uri="{FF2B5EF4-FFF2-40B4-BE49-F238E27FC236}">
              <a16:creationId xmlns:a16="http://schemas.microsoft.com/office/drawing/2014/main" id="{05C7CAA9-5B60-43D3-8B52-17E2554A36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4" name="TextBox 1">
          <a:extLst>
            <a:ext uri="{FF2B5EF4-FFF2-40B4-BE49-F238E27FC236}">
              <a16:creationId xmlns:a16="http://schemas.microsoft.com/office/drawing/2014/main" id="{09D972D3-F179-4E8C-8D6A-48D6D66ABC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5" name="TextBox 1">
          <a:extLst>
            <a:ext uri="{FF2B5EF4-FFF2-40B4-BE49-F238E27FC236}">
              <a16:creationId xmlns:a16="http://schemas.microsoft.com/office/drawing/2014/main" id="{EC4B15C3-9D20-42B8-8A99-7116595E07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6" name="TextBox 1">
          <a:extLst>
            <a:ext uri="{FF2B5EF4-FFF2-40B4-BE49-F238E27FC236}">
              <a16:creationId xmlns:a16="http://schemas.microsoft.com/office/drawing/2014/main" id="{7562524E-FE00-4060-BD4A-D7E87B2CB8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7" name="TextBox 1">
          <a:extLst>
            <a:ext uri="{FF2B5EF4-FFF2-40B4-BE49-F238E27FC236}">
              <a16:creationId xmlns:a16="http://schemas.microsoft.com/office/drawing/2014/main" id="{EA1ACDEF-EA4C-4D96-991B-F4BB83EDA7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8" name="TextBox 1">
          <a:extLst>
            <a:ext uri="{FF2B5EF4-FFF2-40B4-BE49-F238E27FC236}">
              <a16:creationId xmlns:a16="http://schemas.microsoft.com/office/drawing/2014/main" id="{491F78FF-D946-45F4-B063-F142F8A94D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29" name="TextBox 1">
          <a:extLst>
            <a:ext uri="{FF2B5EF4-FFF2-40B4-BE49-F238E27FC236}">
              <a16:creationId xmlns:a16="http://schemas.microsoft.com/office/drawing/2014/main" id="{5B6600D9-0A1C-4C3B-A39A-47D92075B1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0" name="TextBox 1">
          <a:extLst>
            <a:ext uri="{FF2B5EF4-FFF2-40B4-BE49-F238E27FC236}">
              <a16:creationId xmlns:a16="http://schemas.microsoft.com/office/drawing/2014/main" id="{480DA06A-4AF1-418E-A97A-66620F9D4B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1" name="TextBox 1">
          <a:extLst>
            <a:ext uri="{FF2B5EF4-FFF2-40B4-BE49-F238E27FC236}">
              <a16:creationId xmlns:a16="http://schemas.microsoft.com/office/drawing/2014/main" id="{A6ADBA4A-6FD2-4638-BDC6-FABD83F12E2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2" name="TextBox 1">
          <a:extLst>
            <a:ext uri="{FF2B5EF4-FFF2-40B4-BE49-F238E27FC236}">
              <a16:creationId xmlns:a16="http://schemas.microsoft.com/office/drawing/2014/main" id="{9FE69A47-5DF9-459D-BAAD-736D009385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3" name="TextBox 1">
          <a:extLst>
            <a:ext uri="{FF2B5EF4-FFF2-40B4-BE49-F238E27FC236}">
              <a16:creationId xmlns:a16="http://schemas.microsoft.com/office/drawing/2014/main" id="{5D7C793E-9A50-4FFA-BB24-558C5274DE0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4" name="TextBox 1">
          <a:extLst>
            <a:ext uri="{FF2B5EF4-FFF2-40B4-BE49-F238E27FC236}">
              <a16:creationId xmlns:a16="http://schemas.microsoft.com/office/drawing/2014/main" id="{6D10F7A2-4A6F-43E7-80BE-393AC5F830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5" name="TextBox 1">
          <a:extLst>
            <a:ext uri="{FF2B5EF4-FFF2-40B4-BE49-F238E27FC236}">
              <a16:creationId xmlns:a16="http://schemas.microsoft.com/office/drawing/2014/main" id="{FB493D15-D6CD-4034-9D8F-1C122E1ACCF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6" name="TextBox 1">
          <a:extLst>
            <a:ext uri="{FF2B5EF4-FFF2-40B4-BE49-F238E27FC236}">
              <a16:creationId xmlns:a16="http://schemas.microsoft.com/office/drawing/2014/main" id="{5316603B-210B-4B46-AF88-F3D06DD169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7" name="TextBox 1">
          <a:extLst>
            <a:ext uri="{FF2B5EF4-FFF2-40B4-BE49-F238E27FC236}">
              <a16:creationId xmlns:a16="http://schemas.microsoft.com/office/drawing/2014/main" id="{67682ABD-AEAC-4FC3-993E-315DE3A27BD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8" name="TextBox 1">
          <a:extLst>
            <a:ext uri="{FF2B5EF4-FFF2-40B4-BE49-F238E27FC236}">
              <a16:creationId xmlns:a16="http://schemas.microsoft.com/office/drawing/2014/main" id="{71B1B3FB-845E-4E03-9E5D-5BA3C4994FD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39" name="TextBox 1">
          <a:extLst>
            <a:ext uri="{FF2B5EF4-FFF2-40B4-BE49-F238E27FC236}">
              <a16:creationId xmlns:a16="http://schemas.microsoft.com/office/drawing/2014/main" id="{9582D145-AF19-4895-B164-128629F35D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0" name="TextBox 1">
          <a:extLst>
            <a:ext uri="{FF2B5EF4-FFF2-40B4-BE49-F238E27FC236}">
              <a16:creationId xmlns:a16="http://schemas.microsoft.com/office/drawing/2014/main" id="{4D8CA1D7-E748-4C83-88BA-4E480829F5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1" name="TextBox 1">
          <a:extLst>
            <a:ext uri="{FF2B5EF4-FFF2-40B4-BE49-F238E27FC236}">
              <a16:creationId xmlns:a16="http://schemas.microsoft.com/office/drawing/2014/main" id="{7E44E89B-2B15-455D-8958-B2A831950C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2" name="TextBox 1">
          <a:extLst>
            <a:ext uri="{FF2B5EF4-FFF2-40B4-BE49-F238E27FC236}">
              <a16:creationId xmlns:a16="http://schemas.microsoft.com/office/drawing/2014/main" id="{22317A72-E20F-4F86-80E7-C1AD6E6AC3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3" name="TextBox 1">
          <a:extLst>
            <a:ext uri="{FF2B5EF4-FFF2-40B4-BE49-F238E27FC236}">
              <a16:creationId xmlns:a16="http://schemas.microsoft.com/office/drawing/2014/main" id="{A5443871-E89B-4B65-B245-F67CC43C0C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4" name="TextBox 1">
          <a:extLst>
            <a:ext uri="{FF2B5EF4-FFF2-40B4-BE49-F238E27FC236}">
              <a16:creationId xmlns:a16="http://schemas.microsoft.com/office/drawing/2014/main" id="{54F06DB3-D802-4935-BFCC-ED0C91AE5E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5" name="TextBox 1">
          <a:extLst>
            <a:ext uri="{FF2B5EF4-FFF2-40B4-BE49-F238E27FC236}">
              <a16:creationId xmlns:a16="http://schemas.microsoft.com/office/drawing/2014/main" id="{EEC39967-6F47-4239-BE58-266B353104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6" name="TextBox 1">
          <a:extLst>
            <a:ext uri="{FF2B5EF4-FFF2-40B4-BE49-F238E27FC236}">
              <a16:creationId xmlns:a16="http://schemas.microsoft.com/office/drawing/2014/main" id="{91EC3D58-D544-4F62-AB78-0DE9B7DC66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7" name="TextBox 1">
          <a:extLst>
            <a:ext uri="{FF2B5EF4-FFF2-40B4-BE49-F238E27FC236}">
              <a16:creationId xmlns:a16="http://schemas.microsoft.com/office/drawing/2014/main" id="{C2F2A588-70BC-40C2-9694-0F974B21B8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8" name="TextBox 1">
          <a:extLst>
            <a:ext uri="{FF2B5EF4-FFF2-40B4-BE49-F238E27FC236}">
              <a16:creationId xmlns:a16="http://schemas.microsoft.com/office/drawing/2014/main" id="{E8B391E7-92AD-4B15-9024-C6EBD67A6E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49" name="TextBox 1">
          <a:extLst>
            <a:ext uri="{FF2B5EF4-FFF2-40B4-BE49-F238E27FC236}">
              <a16:creationId xmlns:a16="http://schemas.microsoft.com/office/drawing/2014/main" id="{8EAE446D-4A6F-4C0E-B0A9-B305A68E09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0" name="TextBox 1">
          <a:extLst>
            <a:ext uri="{FF2B5EF4-FFF2-40B4-BE49-F238E27FC236}">
              <a16:creationId xmlns:a16="http://schemas.microsoft.com/office/drawing/2014/main" id="{5B79C126-DBE1-4764-B59A-116CB7DCB91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1" name="TextBox 1">
          <a:extLst>
            <a:ext uri="{FF2B5EF4-FFF2-40B4-BE49-F238E27FC236}">
              <a16:creationId xmlns:a16="http://schemas.microsoft.com/office/drawing/2014/main" id="{40468379-1297-4860-AADE-A87CA1E9316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2" name="TextBox 1">
          <a:extLst>
            <a:ext uri="{FF2B5EF4-FFF2-40B4-BE49-F238E27FC236}">
              <a16:creationId xmlns:a16="http://schemas.microsoft.com/office/drawing/2014/main" id="{58B2AECC-55CC-439C-BF08-F123FB64DD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3" name="TextBox 1">
          <a:extLst>
            <a:ext uri="{FF2B5EF4-FFF2-40B4-BE49-F238E27FC236}">
              <a16:creationId xmlns:a16="http://schemas.microsoft.com/office/drawing/2014/main" id="{5448DF3B-36E6-41BF-B66C-DBDC908F58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4" name="TextBox 1">
          <a:extLst>
            <a:ext uri="{FF2B5EF4-FFF2-40B4-BE49-F238E27FC236}">
              <a16:creationId xmlns:a16="http://schemas.microsoft.com/office/drawing/2014/main" id="{B1555E8D-538B-42CE-8F44-511682F5F3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5" name="TextBox 1">
          <a:extLst>
            <a:ext uri="{FF2B5EF4-FFF2-40B4-BE49-F238E27FC236}">
              <a16:creationId xmlns:a16="http://schemas.microsoft.com/office/drawing/2014/main" id="{27451CA4-7C4B-47B5-A7B5-4E100761D62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6" name="TextBox 1">
          <a:extLst>
            <a:ext uri="{FF2B5EF4-FFF2-40B4-BE49-F238E27FC236}">
              <a16:creationId xmlns:a16="http://schemas.microsoft.com/office/drawing/2014/main" id="{48BC4FFF-5DD8-4C2D-B5E6-57FA91D5D6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7" name="TextBox 1">
          <a:extLst>
            <a:ext uri="{FF2B5EF4-FFF2-40B4-BE49-F238E27FC236}">
              <a16:creationId xmlns:a16="http://schemas.microsoft.com/office/drawing/2014/main" id="{B75A7652-F36D-4E06-93C3-5A2357E0FF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8" name="TextBox 1">
          <a:extLst>
            <a:ext uri="{FF2B5EF4-FFF2-40B4-BE49-F238E27FC236}">
              <a16:creationId xmlns:a16="http://schemas.microsoft.com/office/drawing/2014/main" id="{233BFCA8-46BC-45C7-90E7-039F154AA8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59" name="TextBox 1">
          <a:extLst>
            <a:ext uri="{FF2B5EF4-FFF2-40B4-BE49-F238E27FC236}">
              <a16:creationId xmlns:a16="http://schemas.microsoft.com/office/drawing/2014/main" id="{E0E0C696-BEBC-4B10-892F-2B5F2C998D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0" name="TextBox 1">
          <a:extLst>
            <a:ext uri="{FF2B5EF4-FFF2-40B4-BE49-F238E27FC236}">
              <a16:creationId xmlns:a16="http://schemas.microsoft.com/office/drawing/2014/main" id="{8704A521-D24C-4CA5-8CB6-D0B1DF8066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1" name="TextBox 1">
          <a:extLst>
            <a:ext uri="{FF2B5EF4-FFF2-40B4-BE49-F238E27FC236}">
              <a16:creationId xmlns:a16="http://schemas.microsoft.com/office/drawing/2014/main" id="{1B797AA4-A66F-4AFA-9C7B-3001ED2A18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2" name="TextBox 1">
          <a:extLst>
            <a:ext uri="{FF2B5EF4-FFF2-40B4-BE49-F238E27FC236}">
              <a16:creationId xmlns:a16="http://schemas.microsoft.com/office/drawing/2014/main" id="{5796E304-C3E9-4D14-A433-C62371E553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3" name="TextBox 1">
          <a:extLst>
            <a:ext uri="{FF2B5EF4-FFF2-40B4-BE49-F238E27FC236}">
              <a16:creationId xmlns:a16="http://schemas.microsoft.com/office/drawing/2014/main" id="{EBAD59DE-0029-49C2-993F-40B4B819BC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4" name="TextBox 1">
          <a:extLst>
            <a:ext uri="{FF2B5EF4-FFF2-40B4-BE49-F238E27FC236}">
              <a16:creationId xmlns:a16="http://schemas.microsoft.com/office/drawing/2014/main" id="{A298E6EB-8285-4A45-A974-2B3D999775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5" name="TextBox 1">
          <a:extLst>
            <a:ext uri="{FF2B5EF4-FFF2-40B4-BE49-F238E27FC236}">
              <a16:creationId xmlns:a16="http://schemas.microsoft.com/office/drawing/2014/main" id="{1A608807-678D-4F83-B1B5-A4E2EFB648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6" name="TextBox 1">
          <a:extLst>
            <a:ext uri="{FF2B5EF4-FFF2-40B4-BE49-F238E27FC236}">
              <a16:creationId xmlns:a16="http://schemas.microsoft.com/office/drawing/2014/main" id="{618E6924-6C6E-437E-AA28-E7486CE310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7" name="TextBox 1">
          <a:extLst>
            <a:ext uri="{FF2B5EF4-FFF2-40B4-BE49-F238E27FC236}">
              <a16:creationId xmlns:a16="http://schemas.microsoft.com/office/drawing/2014/main" id="{7E7F85C8-026D-4A0D-963C-F358D3BB9F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8" name="TextBox 1">
          <a:extLst>
            <a:ext uri="{FF2B5EF4-FFF2-40B4-BE49-F238E27FC236}">
              <a16:creationId xmlns:a16="http://schemas.microsoft.com/office/drawing/2014/main" id="{3E7E1903-52DB-4213-A854-965010307F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69" name="TextBox 1">
          <a:extLst>
            <a:ext uri="{FF2B5EF4-FFF2-40B4-BE49-F238E27FC236}">
              <a16:creationId xmlns:a16="http://schemas.microsoft.com/office/drawing/2014/main" id="{CC5BAC81-8C88-4B60-B08E-08CD951BC3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0" name="TextBox 1">
          <a:extLst>
            <a:ext uri="{FF2B5EF4-FFF2-40B4-BE49-F238E27FC236}">
              <a16:creationId xmlns:a16="http://schemas.microsoft.com/office/drawing/2014/main" id="{0E1A46A2-8CC4-4BDE-B85C-C8E042BEB5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1" name="TextBox 1">
          <a:extLst>
            <a:ext uri="{FF2B5EF4-FFF2-40B4-BE49-F238E27FC236}">
              <a16:creationId xmlns:a16="http://schemas.microsoft.com/office/drawing/2014/main" id="{7C70076B-8BEA-4397-8FAB-C173C1EEEE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2" name="TextBox 1">
          <a:extLst>
            <a:ext uri="{FF2B5EF4-FFF2-40B4-BE49-F238E27FC236}">
              <a16:creationId xmlns:a16="http://schemas.microsoft.com/office/drawing/2014/main" id="{ACC56259-D7E4-4B20-AEFB-E89439D062D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3" name="TextBox 1">
          <a:extLst>
            <a:ext uri="{FF2B5EF4-FFF2-40B4-BE49-F238E27FC236}">
              <a16:creationId xmlns:a16="http://schemas.microsoft.com/office/drawing/2014/main" id="{370EA8A3-01C6-4D2E-ABFD-538412471F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4" name="TextBox 1">
          <a:extLst>
            <a:ext uri="{FF2B5EF4-FFF2-40B4-BE49-F238E27FC236}">
              <a16:creationId xmlns:a16="http://schemas.microsoft.com/office/drawing/2014/main" id="{B513A3A6-4E49-4DF9-8D95-DA88636576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5" name="TextBox 1">
          <a:extLst>
            <a:ext uri="{FF2B5EF4-FFF2-40B4-BE49-F238E27FC236}">
              <a16:creationId xmlns:a16="http://schemas.microsoft.com/office/drawing/2014/main" id="{C7D830BB-EDFE-4848-A540-7DFF986616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6" name="TextBox 1">
          <a:extLst>
            <a:ext uri="{FF2B5EF4-FFF2-40B4-BE49-F238E27FC236}">
              <a16:creationId xmlns:a16="http://schemas.microsoft.com/office/drawing/2014/main" id="{44EC36BD-3C6A-40A5-AE24-E008CFB31D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7" name="TextBox 1">
          <a:extLst>
            <a:ext uri="{FF2B5EF4-FFF2-40B4-BE49-F238E27FC236}">
              <a16:creationId xmlns:a16="http://schemas.microsoft.com/office/drawing/2014/main" id="{18C12A3E-6974-4514-8D43-DEBC6EEA254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8" name="TextBox 1">
          <a:extLst>
            <a:ext uri="{FF2B5EF4-FFF2-40B4-BE49-F238E27FC236}">
              <a16:creationId xmlns:a16="http://schemas.microsoft.com/office/drawing/2014/main" id="{2C3C05FE-139B-473F-A9EE-C1569AE13F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79" name="TextBox 1">
          <a:extLst>
            <a:ext uri="{FF2B5EF4-FFF2-40B4-BE49-F238E27FC236}">
              <a16:creationId xmlns:a16="http://schemas.microsoft.com/office/drawing/2014/main" id="{6E2CB460-BD39-4269-B674-4D3CD139AE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0" name="TextBox 1">
          <a:extLst>
            <a:ext uri="{FF2B5EF4-FFF2-40B4-BE49-F238E27FC236}">
              <a16:creationId xmlns:a16="http://schemas.microsoft.com/office/drawing/2014/main" id="{04771A81-2A03-45B2-9F30-91D9EC2889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1" name="TextBox 1">
          <a:extLst>
            <a:ext uri="{FF2B5EF4-FFF2-40B4-BE49-F238E27FC236}">
              <a16:creationId xmlns:a16="http://schemas.microsoft.com/office/drawing/2014/main" id="{D06616B6-1BAD-4661-B0F3-ED42F43D07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2" name="TextBox 1">
          <a:extLst>
            <a:ext uri="{FF2B5EF4-FFF2-40B4-BE49-F238E27FC236}">
              <a16:creationId xmlns:a16="http://schemas.microsoft.com/office/drawing/2014/main" id="{00D0CDB1-DBC9-481A-802F-2510F8DE53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3" name="TextBox 1">
          <a:extLst>
            <a:ext uri="{FF2B5EF4-FFF2-40B4-BE49-F238E27FC236}">
              <a16:creationId xmlns:a16="http://schemas.microsoft.com/office/drawing/2014/main" id="{99BC3CBA-F76C-4006-B687-D50917D1DC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4" name="TextBox 1">
          <a:extLst>
            <a:ext uri="{FF2B5EF4-FFF2-40B4-BE49-F238E27FC236}">
              <a16:creationId xmlns:a16="http://schemas.microsoft.com/office/drawing/2014/main" id="{FD98E001-81FF-475D-8D10-134021C4B8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5" name="TextBox 1">
          <a:extLst>
            <a:ext uri="{FF2B5EF4-FFF2-40B4-BE49-F238E27FC236}">
              <a16:creationId xmlns:a16="http://schemas.microsoft.com/office/drawing/2014/main" id="{0A737A3E-0ECF-4405-BB85-D566C3F5C20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6" name="TextBox 1">
          <a:extLst>
            <a:ext uri="{FF2B5EF4-FFF2-40B4-BE49-F238E27FC236}">
              <a16:creationId xmlns:a16="http://schemas.microsoft.com/office/drawing/2014/main" id="{D391F788-8280-4BFF-88B8-068ECB684E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7" name="TextBox 1">
          <a:extLst>
            <a:ext uri="{FF2B5EF4-FFF2-40B4-BE49-F238E27FC236}">
              <a16:creationId xmlns:a16="http://schemas.microsoft.com/office/drawing/2014/main" id="{433F65CA-0DC8-4458-9C23-8D21744491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8" name="TextBox 1">
          <a:extLst>
            <a:ext uri="{FF2B5EF4-FFF2-40B4-BE49-F238E27FC236}">
              <a16:creationId xmlns:a16="http://schemas.microsoft.com/office/drawing/2014/main" id="{0DF87836-774F-4FA8-994E-8B7843CE25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89" name="TextBox 1">
          <a:extLst>
            <a:ext uri="{FF2B5EF4-FFF2-40B4-BE49-F238E27FC236}">
              <a16:creationId xmlns:a16="http://schemas.microsoft.com/office/drawing/2014/main" id="{7C89EBC6-0A0F-49F2-BB37-741E6AD916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0" name="TextBox 1">
          <a:extLst>
            <a:ext uri="{FF2B5EF4-FFF2-40B4-BE49-F238E27FC236}">
              <a16:creationId xmlns:a16="http://schemas.microsoft.com/office/drawing/2014/main" id="{0DCAC99F-01B7-4896-9246-EA3D179A79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1" name="TextBox 1">
          <a:extLst>
            <a:ext uri="{FF2B5EF4-FFF2-40B4-BE49-F238E27FC236}">
              <a16:creationId xmlns:a16="http://schemas.microsoft.com/office/drawing/2014/main" id="{6C99366F-72C3-4756-8449-F4DEE0B9A6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2" name="TextBox 1">
          <a:extLst>
            <a:ext uri="{FF2B5EF4-FFF2-40B4-BE49-F238E27FC236}">
              <a16:creationId xmlns:a16="http://schemas.microsoft.com/office/drawing/2014/main" id="{E422E0CF-83EB-442A-B8C4-17FB9E27AF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3" name="TextBox 1">
          <a:extLst>
            <a:ext uri="{FF2B5EF4-FFF2-40B4-BE49-F238E27FC236}">
              <a16:creationId xmlns:a16="http://schemas.microsoft.com/office/drawing/2014/main" id="{6610836A-97AF-4EC0-A0C4-FE5396CDC3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4" name="TextBox 1">
          <a:extLst>
            <a:ext uri="{FF2B5EF4-FFF2-40B4-BE49-F238E27FC236}">
              <a16:creationId xmlns:a16="http://schemas.microsoft.com/office/drawing/2014/main" id="{09D22492-628A-4050-A8AD-17674CB287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5" name="TextBox 1">
          <a:extLst>
            <a:ext uri="{FF2B5EF4-FFF2-40B4-BE49-F238E27FC236}">
              <a16:creationId xmlns:a16="http://schemas.microsoft.com/office/drawing/2014/main" id="{B2F15F59-D017-4299-80CC-3364AE4A3F7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6" name="TextBox 1">
          <a:extLst>
            <a:ext uri="{FF2B5EF4-FFF2-40B4-BE49-F238E27FC236}">
              <a16:creationId xmlns:a16="http://schemas.microsoft.com/office/drawing/2014/main" id="{980D2E27-B6B5-44A8-BE75-3A80B5DAA99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7" name="TextBox 1">
          <a:extLst>
            <a:ext uri="{FF2B5EF4-FFF2-40B4-BE49-F238E27FC236}">
              <a16:creationId xmlns:a16="http://schemas.microsoft.com/office/drawing/2014/main" id="{3C9A5ADE-E497-4ED3-B422-8256DC6723B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8" name="TextBox 1">
          <a:extLst>
            <a:ext uri="{FF2B5EF4-FFF2-40B4-BE49-F238E27FC236}">
              <a16:creationId xmlns:a16="http://schemas.microsoft.com/office/drawing/2014/main" id="{FAEB1111-D9A9-4954-B5F5-884A87EFE2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5999" name="TextBox 1">
          <a:extLst>
            <a:ext uri="{FF2B5EF4-FFF2-40B4-BE49-F238E27FC236}">
              <a16:creationId xmlns:a16="http://schemas.microsoft.com/office/drawing/2014/main" id="{E5A7C73A-6AA9-4771-97C6-44E20529B2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0" name="TextBox 1">
          <a:extLst>
            <a:ext uri="{FF2B5EF4-FFF2-40B4-BE49-F238E27FC236}">
              <a16:creationId xmlns:a16="http://schemas.microsoft.com/office/drawing/2014/main" id="{62F4330D-2873-497C-9372-5B022A571B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1" name="TextBox 1">
          <a:extLst>
            <a:ext uri="{FF2B5EF4-FFF2-40B4-BE49-F238E27FC236}">
              <a16:creationId xmlns:a16="http://schemas.microsoft.com/office/drawing/2014/main" id="{2DA557CF-5E06-4911-8FA4-1A49B9A9DA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2" name="TextBox 1">
          <a:extLst>
            <a:ext uri="{FF2B5EF4-FFF2-40B4-BE49-F238E27FC236}">
              <a16:creationId xmlns:a16="http://schemas.microsoft.com/office/drawing/2014/main" id="{9656E74A-EB8C-4E9A-9D65-EB2FFC1BCB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3" name="TextBox 1">
          <a:extLst>
            <a:ext uri="{FF2B5EF4-FFF2-40B4-BE49-F238E27FC236}">
              <a16:creationId xmlns:a16="http://schemas.microsoft.com/office/drawing/2014/main" id="{9D1927EA-8DFA-4970-B7C6-8DDD7F608C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4" name="TextBox 1">
          <a:extLst>
            <a:ext uri="{FF2B5EF4-FFF2-40B4-BE49-F238E27FC236}">
              <a16:creationId xmlns:a16="http://schemas.microsoft.com/office/drawing/2014/main" id="{486C64E6-61C2-4172-B17A-0CD6FB29037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5" name="TextBox 1">
          <a:extLst>
            <a:ext uri="{FF2B5EF4-FFF2-40B4-BE49-F238E27FC236}">
              <a16:creationId xmlns:a16="http://schemas.microsoft.com/office/drawing/2014/main" id="{ED6E9DCD-525A-4021-81BB-B6600BA370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6" name="TextBox 1">
          <a:extLst>
            <a:ext uri="{FF2B5EF4-FFF2-40B4-BE49-F238E27FC236}">
              <a16:creationId xmlns:a16="http://schemas.microsoft.com/office/drawing/2014/main" id="{B9F574E1-13EC-4BA2-B86A-EDFEE869A5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7" name="TextBox 1">
          <a:extLst>
            <a:ext uri="{FF2B5EF4-FFF2-40B4-BE49-F238E27FC236}">
              <a16:creationId xmlns:a16="http://schemas.microsoft.com/office/drawing/2014/main" id="{D30DF77D-D2A2-4A0F-B52C-2CF8E9B110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8" name="TextBox 1">
          <a:extLst>
            <a:ext uri="{FF2B5EF4-FFF2-40B4-BE49-F238E27FC236}">
              <a16:creationId xmlns:a16="http://schemas.microsoft.com/office/drawing/2014/main" id="{A66D12CF-BBFE-4B1E-9D98-D79EE8F240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09" name="TextBox 1">
          <a:extLst>
            <a:ext uri="{FF2B5EF4-FFF2-40B4-BE49-F238E27FC236}">
              <a16:creationId xmlns:a16="http://schemas.microsoft.com/office/drawing/2014/main" id="{97819CC0-382F-4E04-962A-45E8F50CC7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0" name="TextBox 1">
          <a:extLst>
            <a:ext uri="{FF2B5EF4-FFF2-40B4-BE49-F238E27FC236}">
              <a16:creationId xmlns:a16="http://schemas.microsoft.com/office/drawing/2014/main" id="{94640D25-887D-4885-A5B1-98BC8CDC73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1" name="TextBox 1">
          <a:extLst>
            <a:ext uri="{FF2B5EF4-FFF2-40B4-BE49-F238E27FC236}">
              <a16:creationId xmlns:a16="http://schemas.microsoft.com/office/drawing/2014/main" id="{D2336BD9-351E-4689-BFB1-20691E76B9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2" name="TextBox 1">
          <a:extLst>
            <a:ext uri="{FF2B5EF4-FFF2-40B4-BE49-F238E27FC236}">
              <a16:creationId xmlns:a16="http://schemas.microsoft.com/office/drawing/2014/main" id="{83BEF5DD-08F0-45CA-BA49-213C141F3B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3" name="TextBox 1">
          <a:extLst>
            <a:ext uri="{FF2B5EF4-FFF2-40B4-BE49-F238E27FC236}">
              <a16:creationId xmlns:a16="http://schemas.microsoft.com/office/drawing/2014/main" id="{9B7F1E82-72EE-4F6B-A1B3-9D3A94F3DF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4" name="TextBox 1">
          <a:extLst>
            <a:ext uri="{FF2B5EF4-FFF2-40B4-BE49-F238E27FC236}">
              <a16:creationId xmlns:a16="http://schemas.microsoft.com/office/drawing/2014/main" id="{6B7955A7-DF48-4287-B6BE-8BFE3447BE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5" name="TextBox 1">
          <a:extLst>
            <a:ext uri="{FF2B5EF4-FFF2-40B4-BE49-F238E27FC236}">
              <a16:creationId xmlns:a16="http://schemas.microsoft.com/office/drawing/2014/main" id="{65332CC6-57BF-4367-8C56-C1CAD193FB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6" name="TextBox 1">
          <a:extLst>
            <a:ext uri="{FF2B5EF4-FFF2-40B4-BE49-F238E27FC236}">
              <a16:creationId xmlns:a16="http://schemas.microsoft.com/office/drawing/2014/main" id="{542C953C-11D6-471D-AC36-AA72DEEBDD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7" name="TextBox 1">
          <a:extLst>
            <a:ext uri="{FF2B5EF4-FFF2-40B4-BE49-F238E27FC236}">
              <a16:creationId xmlns:a16="http://schemas.microsoft.com/office/drawing/2014/main" id="{24C34C8E-EF90-4512-BD82-F80DA66E6D0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8" name="TextBox 1">
          <a:extLst>
            <a:ext uri="{FF2B5EF4-FFF2-40B4-BE49-F238E27FC236}">
              <a16:creationId xmlns:a16="http://schemas.microsoft.com/office/drawing/2014/main" id="{176DD61D-548F-4FC3-AFA8-0E4CB865C0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19" name="TextBox 1">
          <a:extLst>
            <a:ext uri="{FF2B5EF4-FFF2-40B4-BE49-F238E27FC236}">
              <a16:creationId xmlns:a16="http://schemas.microsoft.com/office/drawing/2014/main" id="{C25B5D10-B0BA-4CC3-8622-424D1BA9728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0" name="TextBox 1">
          <a:extLst>
            <a:ext uri="{FF2B5EF4-FFF2-40B4-BE49-F238E27FC236}">
              <a16:creationId xmlns:a16="http://schemas.microsoft.com/office/drawing/2014/main" id="{0A93C22A-BDB0-4D81-903F-648B7BC451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1" name="TextBox 1">
          <a:extLst>
            <a:ext uri="{FF2B5EF4-FFF2-40B4-BE49-F238E27FC236}">
              <a16:creationId xmlns:a16="http://schemas.microsoft.com/office/drawing/2014/main" id="{2F53C627-CFEC-420F-882A-AD0CBD6C7E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2" name="TextBox 1">
          <a:extLst>
            <a:ext uri="{FF2B5EF4-FFF2-40B4-BE49-F238E27FC236}">
              <a16:creationId xmlns:a16="http://schemas.microsoft.com/office/drawing/2014/main" id="{7635436B-158C-45B5-8D14-1F3F4AC4D0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3" name="TextBox 1">
          <a:extLst>
            <a:ext uri="{FF2B5EF4-FFF2-40B4-BE49-F238E27FC236}">
              <a16:creationId xmlns:a16="http://schemas.microsoft.com/office/drawing/2014/main" id="{25994B29-3966-420F-90DD-7B8E47C565B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4" name="TextBox 1">
          <a:extLst>
            <a:ext uri="{FF2B5EF4-FFF2-40B4-BE49-F238E27FC236}">
              <a16:creationId xmlns:a16="http://schemas.microsoft.com/office/drawing/2014/main" id="{EF213F4D-FE6A-4119-B3F7-A7AE068D98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5" name="TextBox 1">
          <a:extLst>
            <a:ext uri="{FF2B5EF4-FFF2-40B4-BE49-F238E27FC236}">
              <a16:creationId xmlns:a16="http://schemas.microsoft.com/office/drawing/2014/main" id="{3D8A9C4F-387A-4FB4-8A0E-949E77F46A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6" name="TextBox 1">
          <a:extLst>
            <a:ext uri="{FF2B5EF4-FFF2-40B4-BE49-F238E27FC236}">
              <a16:creationId xmlns:a16="http://schemas.microsoft.com/office/drawing/2014/main" id="{55778889-EEDE-4BD1-9ED6-24AB5E5275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7" name="TextBox 1">
          <a:extLst>
            <a:ext uri="{FF2B5EF4-FFF2-40B4-BE49-F238E27FC236}">
              <a16:creationId xmlns:a16="http://schemas.microsoft.com/office/drawing/2014/main" id="{05485B69-840E-412A-AF65-86EE73C578E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8" name="TextBox 1">
          <a:extLst>
            <a:ext uri="{FF2B5EF4-FFF2-40B4-BE49-F238E27FC236}">
              <a16:creationId xmlns:a16="http://schemas.microsoft.com/office/drawing/2014/main" id="{612E0000-069D-4CCC-A5B5-641EA3C4AE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29" name="TextBox 1">
          <a:extLst>
            <a:ext uri="{FF2B5EF4-FFF2-40B4-BE49-F238E27FC236}">
              <a16:creationId xmlns:a16="http://schemas.microsoft.com/office/drawing/2014/main" id="{5FC2C2BF-003A-469D-89E8-D2F95C0549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0" name="TextBox 1">
          <a:extLst>
            <a:ext uri="{FF2B5EF4-FFF2-40B4-BE49-F238E27FC236}">
              <a16:creationId xmlns:a16="http://schemas.microsoft.com/office/drawing/2014/main" id="{02B0ED7B-2CCF-464A-BB5D-52279C209C9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1" name="TextBox 1">
          <a:extLst>
            <a:ext uri="{FF2B5EF4-FFF2-40B4-BE49-F238E27FC236}">
              <a16:creationId xmlns:a16="http://schemas.microsoft.com/office/drawing/2014/main" id="{77B0FB7C-8FBB-46A3-B4D9-F13BB73E4D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2" name="TextBox 1">
          <a:extLst>
            <a:ext uri="{FF2B5EF4-FFF2-40B4-BE49-F238E27FC236}">
              <a16:creationId xmlns:a16="http://schemas.microsoft.com/office/drawing/2014/main" id="{6A4F78A3-A4BC-4DF2-949E-D3CCCA1FBB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3" name="TextBox 1">
          <a:extLst>
            <a:ext uri="{FF2B5EF4-FFF2-40B4-BE49-F238E27FC236}">
              <a16:creationId xmlns:a16="http://schemas.microsoft.com/office/drawing/2014/main" id="{8435D36F-13C2-450F-BD3E-14C73B6882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4" name="TextBox 1">
          <a:extLst>
            <a:ext uri="{FF2B5EF4-FFF2-40B4-BE49-F238E27FC236}">
              <a16:creationId xmlns:a16="http://schemas.microsoft.com/office/drawing/2014/main" id="{CCB001A3-6730-4D5A-9FF0-15CB5CBBC8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5" name="TextBox 1">
          <a:extLst>
            <a:ext uri="{FF2B5EF4-FFF2-40B4-BE49-F238E27FC236}">
              <a16:creationId xmlns:a16="http://schemas.microsoft.com/office/drawing/2014/main" id="{6E94DE8D-E2D6-4876-A9CA-D61FD08D92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6" name="TextBox 1">
          <a:extLst>
            <a:ext uri="{FF2B5EF4-FFF2-40B4-BE49-F238E27FC236}">
              <a16:creationId xmlns:a16="http://schemas.microsoft.com/office/drawing/2014/main" id="{F687E67A-2871-4176-AA7F-B43F6498D6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7" name="TextBox 1">
          <a:extLst>
            <a:ext uri="{FF2B5EF4-FFF2-40B4-BE49-F238E27FC236}">
              <a16:creationId xmlns:a16="http://schemas.microsoft.com/office/drawing/2014/main" id="{BBA365A9-1A2D-4424-A766-F01A508D4D1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8" name="TextBox 1">
          <a:extLst>
            <a:ext uri="{FF2B5EF4-FFF2-40B4-BE49-F238E27FC236}">
              <a16:creationId xmlns:a16="http://schemas.microsoft.com/office/drawing/2014/main" id="{35173A0A-3A0D-4D21-9CCC-32940BCD59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39" name="TextBox 1">
          <a:extLst>
            <a:ext uri="{FF2B5EF4-FFF2-40B4-BE49-F238E27FC236}">
              <a16:creationId xmlns:a16="http://schemas.microsoft.com/office/drawing/2014/main" id="{414BF496-60C3-4C1C-8E57-54FC4BF0F5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0" name="TextBox 1">
          <a:extLst>
            <a:ext uri="{FF2B5EF4-FFF2-40B4-BE49-F238E27FC236}">
              <a16:creationId xmlns:a16="http://schemas.microsoft.com/office/drawing/2014/main" id="{8C30140E-96AE-4362-88CC-121E9A01BC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1" name="TextBox 1">
          <a:extLst>
            <a:ext uri="{FF2B5EF4-FFF2-40B4-BE49-F238E27FC236}">
              <a16:creationId xmlns:a16="http://schemas.microsoft.com/office/drawing/2014/main" id="{7554F65F-B022-4D73-A847-8C712394100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2" name="TextBox 1">
          <a:extLst>
            <a:ext uri="{FF2B5EF4-FFF2-40B4-BE49-F238E27FC236}">
              <a16:creationId xmlns:a16="http://schemas.microsoft.com/office/drawing/2014/main" id="{5B689F05-2292-4774-819B-E02A298C4F6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3" name="TextBox 1">
          <a:extLst>
            <a:ext uri="{FF2B5EF4-FFF2-40B4-BE49-F238E27FC236}">
              <a16:creationId xmlns:a16="http://schemas.microsoft.com/office/drawing/2014/main" id="{60A3F614-965A-4A7A-8713-864C5D6C9B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4" name="TextBox 1">
          <a:extLst>
            <a:ext uri="{FF2B5EF4-FFF2-40B4-BE49-F238E27FC236}">
              <a16:creationId xmlns:a16="http://schemas.microsoft.com/office/drawing/2014/main" id="{5639640C-D45F-4509-B666-5020C20EF9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5" name="TextBox 1">
          <a:extLst>
            <a:ext uri="{FF2B5EF4-FFF2-40B4-BE49-F238E27FC236}">
              <a16:creationId xmlns:a16="http://schemas.microsoft.com/office/drawing/2014/main" id="{9F3E80C3-A384-42FE-960F-55388D58F2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6" name="TextBox 1">
          <a:extLst>
            <a:ext uri="{FF2B5EF4-FFF2-40B4-BE49-F238E27FC236}">
              <a16:creationId xmlns:a16="http://schemas.microsoft.com/office/drawing/2014/main" id="{385AD872-362F-46F7-9B16-1778E2AE41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7" name="TextBox 1">
          <a:extLst>
            <a:ext uri="{FF2B5EF4-FFF2-40B4-BE49-F238E27FC236}">
              <a16:creationId xmlns:a16="http://schemas.microsoft.com/office/drawing/2014/main" id="{40911D43-6585-4BA2-893E-A3D9616E29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8" name="TextBox 1">
          <a:extLst>
            <a:ext uri="{FF2B5EF4-FFF2-40B4-BE49-F238E27FC236}">
              <a16:creationId xmlns:a16="http://schemas.microsoft.com/office/drawing/2014/main" id="{F4B95C21-0757-487B-87F6-90A16B14AA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49" name="TextBox 1">
          <a:extLst>
            <a:ext uri="{FF2B5EF4-FFF2-40B4-BE49-F238E27FC236}">
              <a16:creationId xmlns:a16="http://schemas.microsoft.com/office/drawing/2014/main" id="{CFFCE7A5-A115-4210-80FD-90B87FC118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0" name="TextBox 1">
          <a:extLst>
            <a:ext uri="{FF2B5EF4-FFF2-40B4-BE49-F238E27FC236}">
              <a16:creationId xmlns:a16="http://schemas.microsoft.com/office/drawing/2014/main" id="{F3EDE3E7-2F46-4B13-B3A1-442738038D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1" name="TextBox 1">
          <a:extLst>
            <a:ext uri="{FF2B5EF4-FFF2-40B4-BE49-F238E27FC236}">
              <a16:creationId xmlns:a16="http://schemas.microsoft.com/office/drawing/2014/main" id="{96CD5C73-0730-4F45-ACF4-91265D36368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2" name="TextBox 1">
          <a:extLst>
            <a:ext uri="{FF2B5EF4-FFF2-40B4-BE49-F238E27FC236}">
              <a16:creationId xmlns:a16="http://schemas.microsoft.com/office/drawing/2014/main" id="{58BA3E5F-E10D-47EA-90E2-D39574CE66F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3" name="TextBox 1">
          <a:extLst>
            <a:ext uri="{FF2B5EF4-FFF2-40B4-BE49-F238E27FC236}">
              <a16:creationId xmlns:a16="http://schemas.microsoft.com/office/drawing/2014/main" id="{0E737790-F886-4471-97CA-EC65AA800D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4" name="TextBox 1">
          <a:extLst>
            <a:ext uri="{FF2B5EF4-FFF2-40B4-BE49-F238E27FC236}">
              <a16:creationId xmlns:a16="http://schemas.microsoft.com/office/drawing/2014/main" id="{F7FBFFBD-2833-4942-8227-B51CE31282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5" name="TextBox 1">
          <a:extLst>
            <a:ext uri="{FF2B5EF4-FFF2-40B4-BE49-F238E27FC236}">
              <a16:creationId xmlns:a16="http://schemas.microsoft.com/office/drawing/2014/main" id="{473B1A4A-050C-43B4-84D8-87643349FB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6" name="TextBox 1">
          <a:extLst>
            <a:ext uri="{FF2B5EF4-FFF2-40B4-BE49-F238E27FC236}">
              <a16:creationId xmlns:a16="http://schemas.microsoft.com/office/drawing/2014/main" id="{AB10672B-B883-4534-99FE-856E4EF95FF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7" name="TextBox 1">
          <a:extLst>
            <a:ext uri="{FF2B5EF4-FFF2-40B4-BE49-F238E27FC236}">
              <a16:creationId xmlns:a16="http://schemas.microsoft.com/office/drawing/2014/main" id="{F0A1D9D3-AC31-4469-8E1A-F1FB3A1981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8" name="TextBox 1">
          <a:extLst>
            <a:ext uri="{FF2B5EF4-FFF2-40B4-BE49-F238E27FC236}">
              <a16:creationId xmlns:a16="http://schemas.microsoft.com/office/drawing/2014/main" id="{E19A8EA5-3F41-4C45-8F00-8113688E8A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59" name="TextBox 1">
          <a:extLst>
            <a:ext uri="{FF2B5EF4-FFF2-40B4-BE49-F238E27FC236}">
              <a16:creationId xmlns:a16="http://schemas.microsoft.com/office/drawing/2014/main" id="{C1463C76-A225-42EB-9559-13E5A1D809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0" name="TextBox 1">
          <a:extLst>
            <a:ext uri="{FF2B5EF4-FFF2-40B4-BE49-F238E27FC236}">
              <a16:creationId xmlns:a16="http://schemas.microsoft.com/office/drawing/2014/main" id="{0A9EA254-C81D-47F0-8C51-29DDD712366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1" name="TextBox 1">
          <a:extLst>
            <a:ext uri="{FF2B5EF4-FFF2-40B4-BE49-F238E27FC236}">
              <a16:creationId xmlns:a16="http://schemas.microsoft.com/office/drawing/2014/main" id="{297F909D-8AA8-4148-8619-F8C0339A6F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2" name="TextBox 1">
          <a:extLst>
            <a:ext uri="{FF2B5EF4-FFF2-40B4-BE49-F238E27FC236}">
              <a16:creationId xmlns:a16="http://schemas.microsoft.com/office/drawing/2014/main" id="{F4A65FA0-16B3-4E24-A7D5-81D7629191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3" name="TextBox 1">
          <a:extLst>
            <a:ext uri="{FF2B5EF4-FFF2-40B4-BE49-F238E27FC236}">
              <a16:creationId xmlns:a16="http://schemas.microsoft.com/office/drawing/2014/main" id="{741EFACE-46F1-4077-919B-8D31691404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4" name="TextBox 1">
          <a:extLst>
            <a:ext uri="{FF2B5EF4-FFF2-40B4-BE49-F238E27FC236}">
              <a16:creationId xmlns:a16="http://schemas.microsoft.com/office/drawing/2014/main" id="{D1DF9611-C696-435A-9E05-EF66B38411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5" name="TextBox 1">
          <a:extLst>
            <a:ext uri="{FF2B5EF4-FFF2-40B4-BE49-F238E27FC236}">
              <a16:creationId xmlns:a16="http://schemas.microsoft.com/office/drawing/2014/main" id="{803C9E78-34BD-40C7-BE29-6964DAEA2E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6" name="TextBox 1">
          <a:extLst>
            <a:ext uri="{FF2B5EF4-FFF2-40B4-BE49-F238E27FC236}">
              <a16:creationId xmlns:a16="http://schemas.microsoft.com/office/drawing/2014/main" id="{D1353F7F-1F0E-48DA-829A-0DA3CFB920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7" name="TextBox 1">
          <a:extLst>
            <a:ext uri="{FF2B5EF4-FFF2-40B4-BE49-F238E27FC236}">
              <a16:creationId xmlns:a16="http://schemas.microsoft.com/office/drawing/2014/main" id="{A656D92F-083F-4953-A43A-97C185343D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8" name="TextBox 1">
          <a:extLst>
            <a:ext uri="{FF2B5EF4-FFF2-40B4-BE49-F238E27FC236}">
              <a16:creationId xmlns:a16="http://schemas.microsoft.com/office/drawing/2014/main" id="{1C4C8AFA-23DE-4EA7-BD42-22A922B76F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69" name="TextBox 1">
          <a:extLst>
            <a:ext uri="{FF2B5EF4-FFF2-40B4-BE49-F238E27FC236}">
              <a16:creationId xmlns:a16="http://schemas.microsoft.com/office/drawing/2014/main" id="{421CEBBD-7D29-45FF-93F5-D1CF6E4FBE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0" name="TextBox 1">
          <a:extLst>
            <a:ext uri="{FF2B5EF4-FFF2-40B4-BE49-F238E27FC236}">
              <a16:creationId xmlns:a16="http://schemas.microsoft.com/office/drawing/2014/main" id="{B67121B3-CB88-44F0-A628-75952956EA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1" name="TextBox 1">
          <a:extLst>
            <a:ext uri="{FF2B5EF4-FFF2-40B4-BE49-F238E27FC236}">
              <a16:creationId xmlns:a16="http://schemas.microsoft.com/office/drawing/2014/main" id="{AC401A9A-8908-4A4E-9F18-E60CCC577D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2" name="TextBox 1">
          <a:extLst>
            <a:ext uri="{FF2B5EF4-FFF2-40B4-BE49-F238E27FC236}">
              <a16:creationId xmlns:a16="http://schemas.microsoft.com/office/drawing/2014/main" id="{030596F9-603A-415E-86B2-8F3409E3E3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3" name="TextBox 1">
          <a:extLst>
            <a:ext uri="{FF2B5EF4-FFF2-40B4-BE49-F238E27FC236}">
              <a16:creationId xmlns:a16="http://schemas.microsoft.com/office/drawing/2014/main" id="{F824D00F-0D35-4F4A-AE8D-75BB55AF0A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4" name="TextBox 1">
          <a:extLst>
            <a:ext uri="{FF2B5EF4-FFF2-40B4-BE49-F238E27FC236}">
              <a16:creationId xmlns:a16="http://schemas.microsoft.com/office/drawing/2014/main" id="{2E2C9706-8970-4F80-B7D2-B7789054868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5" name="TextBox 1">
          <a:extLst>
            <a:ext uri="{FF2B5EF4-FFF2-40B4-BE49-F238E27FC236}">
              <a16:creationId xmlns:a16="http://schemas.microsoft.com/office/drawing/2014/main" id="{B802C941-420E-464D-A38D-871876C9EC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6" name="TextBox 1">
          <a:extLst>
            <a:ext uri="{FF2B5EF4-FFF2-40B4-BE49-F238E27FC236}">
              <a16:creationId xmlns:a16="http://schemas.microsoft.com/office/drawing/2014/main" id="{7F96B5AF-E8A2-4648-A219-F7F82C31E2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7" name="TextBox 1">
          <a:extLst>
            <a:ext uri="{FF2B5EF4-FFF2-40B4-BE49-F238E27FC236}">
              <a16:creationId xmlns:a16="http://schemas.microsoft.com/office/drawing/2014/main" id="{45A34E22-8A44-4CAF-9B06-53852986CEB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8" name="TextBox 1">
          <a:extLst>
            <a:ext uri="{FF2B5EF4-FFF2-40B4-BE49-F238E27FC236}">
              <a16:creationId xmlns:a16="http://schemas.microsoft.com/office/drawing/2014/main" id="{B3CF4207-71DC-4D6C-ABCC-B1FD22B81F0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79" name="TextBox 1">
          <a:extLst>
            <a:ext uri="{FF2B5EF4-FFF2-40B4-BE49-F238E27FC236}">
              <a16:creationId xmlns:a16="http://schemas.microsoft.com/office/drawing/2014/main" id="{4E9E10EE-A7E3-498C-A5B0-3EEE2F1A53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0" name="TextBox 1">
          <a:extLst>
            <a:ext uri="{FF2B5EF4-FFF2-40B4-BE49-F238E27FC236}">
              <a16:creationId xmlns:a16="http://schemas.microsoft.com/office/drawing/2014/main" id="{7DCEAB64-7319-43BE-A6CB-A8F1D1F2D2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1" name="TextBox 1">
          <a:extLst>
            <a:ext uri="{FF2B5EF4-FFF2-40B4-BE49-F238E27FC236}">
              <a16:creationId xmlns:a16="http://schemas.microsoft.com/office/drawing/2014/main" id="{20105878-7EA8-4E70-AAD2-1EA7B5AF60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2" name="TextBox 1">
          <a:extLst>
            <a:ext uri="{FF2B5EF4-FFF2-40B4-BE49-F238E27FC236}">
              <a16:creationId xmlns:a16="http://schemas.microsoft.com/office/drawing/2014/main" id="{2081D435-F764-4C4A-9035-076CF916CF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3" name="TextBox 1">
          <a:extLst>
            <a:ext uri="{FF2B5EF4-FFF2-40B4-BE49-F238E27FC236}">
              <a16:creationId xmlns:a16="http://schemas.microsoft.com/office/drawing/2014/main" id="{D89C595D-D294-4540-9236-EBBAB0DFA7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4" name="TextBox 1">
          <a:extLst>
            <a:ext uri="{FF2B5EF4-FFF2-40B4-BE49-F238E27FC236}">
              <a16:creationId xmlns:a16="http://schemas.microsoft.com/office/drawing/2014/main" id="{CE1A8C53-F0F1-42F3-A81F-26B9EC9B289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5" name="TextBox 1">
          <a:extLst>
            <a:ext uri="{FF2B5EF4-FFF2-40B4-BE49-F238E27FC236}">
              <a16:creationId xmlns:a16="http://schemas.microsoft.com/office/drawing/2014/main" id="{AA68E154-4A4A-4873-BAD8-16A2CEC332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6" name="TextBox 1">
          <a:extLst>
            <a:ext uri="{FF2B5EF4-FFF2-40B4-BE49-F238E27FC236}">
              <a16:creationId xmlns:a16="http://schemas.microsoft.com/office/drawing/2014/main" id="{4BABE179-5F72-4B56-9C25-02439E4EF7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7" name="TextBox 1">
          <a:extLst>
            <a:ext uri="{FF2B5EF4-FFF2-40B4-BE49-F238E27FC236}">
              <a16:creationId xmlns:a16="http://schemas.microsoft.com/office/drawing/2014/main" id="{128B33BD-D512-4F62-A13D-F50E805579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8" name="TextBox 1">
          <a:extLst>
            <a:ext uri="{FF2B5EF4-FFF2-40B4-BE49-F238E27FC236}">
              <a16:creationId xmlns:a16="http://schemas.microsoft.com/office/drawing/2014/main" id="{060A58B5-ED64-4342-8242-EFADE9AA71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89" name="TextBox 1">
          <a:extLst>
            <a:ext uri="{FF2B5EF4-FFF2-40B4-BE49-F238E27FC236}">
              <a16:creationId xmlns:a16="http://schemas.microsoft.com/office/drawing/2014/main" id="{5CF68E4A-8493-468E-AC00-A517C68E3C6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0" name="TextBox 1">
          <a:extLst>
            <a:ext uri="{FF2B5EF4-FFF2-40B4-BE49-F238E27FC236}">
              <a16:creationId xmlns:a16="http://schemas.microsoft.com/office/drawing/2014/main" id="{368717CD-37BB-45D6-80F8-E5EBC97940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1" name="TextBox 1">
          <a:extLst>
            <a:ext uri="{FF2B5EF4-FFF2-40B4-BE49-F238E27FC236}">
              <a16:creationId xmlns:a16="http://schemas.microsoft.com/office/drawing/2014/main" id="{F8D55A6B-EA25-43E6-B642-26E54E4360E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2" name="TextBox 1">
          <a:extLst>
            <a:ext uri="{FF2B5EF4-FFF2-40B4-BE49-F238E27FC236}">
              <a16:creationId xmlns:a16="http://schemas.microsoft.com/office/drawing/2014/main" id="{7DC762BA-B77A-4965-803B-A26309A8C5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3" name="TextBox 1">
          <a:extLst>
            <a:ext uri="{FF2B5EF4-FFF2-40B4-BE49-F238E27FC236}">
              <a16:creationId xmlns:a16="http://schemas.microsoft.com/office/drawing/2014/main" id="{B1B93362-330E-46B6-BD4A-93AF5AB2F1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4" name="TextBox 1">
          <a:extLst>
            <a:ext uri="{FF2B5EF4-FFF2-40B4-BE49-F238E27FC236}">
              <a16:creationId xmlns:a16="http://schemas.microsoft.com/office/drawing/2014/main" id="{C61DD8B6-A45B-4542-80C3-78B46DFB7A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5" name="TextBox 1">
          <a:extLst>
            <a:ext uri="{FF2B5EF4-FFF2-40B4-BE49-F238E27FC236}">
              <a16:creationId xmlns:a16="http://schemas.microsoft.com/office/drawing/2014/main" id="{0A2D9376-27BC-4CFD-974F-498F813AF4D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6" name="TextBox 1">
          <a:extLst>
            <a:ext uri="{FF2B5EF4-FFF2-40B4-BE49-F238E27FC236}">
              <a16:creationId xmlns:a16="http://schemas.microsoft.com/office/drawing/2014/main" id="{32B985CE-47C5-474B-B064-E605D9CAD6E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7" name="TextBox 1">
          <a:extLst>
            <a:ext uri="{FF2B5EF4-FFF2-40B4-BE49-F238E27FC236}">
              <a16:creationId xmlns:a16="http://schemas.microsoft.com/office/drawing/2014/main" id="{3F4BFAD4-0D03-4C67-8D0E-F339475CC3E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8" name="TextBox 1">
          <a:extLst>
            <a:ext uri="{FF2B5EF4-FFF2-40B4-BE49-F238E27FC236}">
              <a16:creationId xmlns:a16="http://schemas.microsoft.com/office/drawing/2014/main" id="{13853163-5373-4AC9-BF0E-946D3523FA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099" name="TextBox 1">
          <a:extLst>
            <a:ext uri="{FF2B5EF4-FFF2-40B4-BE49-F238E27FC236}">
              <a16:creationId xmlns:a16="http://schemas.microsoft.com/office/drawing/2014/main" id="{655B85B5-A226-4807-B037-244EA48271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0" name="TextBox 1">
          <a:extLst>
            <a:ext uri="{FF2B5EF4-FFF2-40B4-BE49-F238E27FC236}">
              <a16:creationId xmlns:a16="http://schemas.microsoft.com/office/drawing/2014/main" id="{C301572E-45A7-4A71-8766-C95F1DFE79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1" name="TextBox 1">
          <a:extLst>
            <a:ext uri="{FF2B5EF4-FFF2-40B4-BE49-F238E27FC236}">
              <a16:creationId xmlns:a16="http://schemas.microsoft.com/office/drawing/2014/main" id="{5CE68F42-9E4F-4167-BE7A-2385A2939A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2" name="TextBox 1">
          <a:extLst>
            <a:ext uri="{FF2B5EF4-FFF2-40B4-BE49-F238E27FC236}">
              <a16:creationId xmlns:a16="http://schemas.microsoft.com/office/drawing/2014/main" id="{F8D665EC-C030-4777-A9B8-679F01C56CD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3" name="TextBox 1">
          <a:extLst>
            <a:ext uri="{FF2B5EF4-FFF2-40B4-BE49-F238E27FC236}">
              <a16:creationId xmlns:a16="http://schemas.microsoft.com/office/drawing/2014/main" id="{9E275724-7106-4EAC-9F58-AE05DB890B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4" name="TextBox 1">
          <a:extLst>
            <a:ext uri="{FF2B5EF4-FFF2-40B4-BE49-F238E27FC236}">
              <a16:creationId xmlns:a16="http://schemas.microsoft.com/office/drawing/2014/main" id="{1C85778F-0B61-4827-B060-7BE0729E1A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5" name="TextBox 1">
          <a:extLst>
            <a:ext uri="{FF2B5EF4-FFF2-40B4-BE49-F238E27FC236}">
              <a16:creationId xmlns:a16="http://schemas.microsoft.com/office/drawing/2014/main" id="{832B1344-B14C-45D5-A400-D4849012B4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6" name="TextBox 1">
          <a:extLst>
            <a:ext uri="{FF2B5EF4-FFF2-40B4-BE49-F238E27FC236}">
              <a16:creationId xmlns:a16="http://schemas.microsoft.com/office/drawing/2014/main" id="{30E75BF9-D151-491D-A8E3-7217351E04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7" name="TextBox 1">
          <a:extLst>
            <a:ext uri="{FF2B5EF4-FFF2-40B4-BE49-F238E27FC236}">
              <a16:creationId xmlns:a16="http://schemas.microsoft.com/office/drawing/2014/main" id="{9CBCB764-93F2-4EFE-8254-BC5297A23D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8" name="TextBox 1">
          <a:extLst>
            <a:ext uri="{FF2B5EF4-FFF2-40B4-BE49-F238E27FC236}">
              <a16:creationId xmlns:a16="http://schemas.microsoft.com/office/drawing/2014/main" id="{A51EECF0-F4E6-449E-8EE9-E780A468135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09" name="TextBox 1">
          <a:extLst>
            <a:ext uri="{FF2B5EF4-FFF2-40B4-BE49-F238E27FC236}">
              <a16:creationId xmlns:a16="http://schemas.microsoft.com/office/drawing/2014/main" id="{4E70D000-116E-4B31-9A21-2C8B140258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0" name="TextBox 1">
          <a:extLst>
            <a:ext uri="{FF2B5EF4-FFF2-40B4-BE49-F238E27FC236}">
              <a16:creationId xmlns:a16="http://schemas.microsoft.com/office/drawing/2014/main" id="{1ECCB305-6737-492E-A59E-C607C6F19F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1" name="TextBox 1">
          <a:extLst>
            <a:ext uri="{FF2B5EF4-FFF2-40B4-BE49-F238E27FC236}">
              <a16:creationId xmlns:a16="http://schemas.microsoft.com/office/drawing/2014/main" id="{2F81E6C8-5F98-45CB-9885-1A89EFAC24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2" name="TextBox 1">
          <a:extLst>
            <a:ext uri="{FF2B5EF4-FFF2-40B4-BE49-F238E27FC236}">
              <a16:creationId xmlns:a16="http://schemas.microsoft.com/office/drawing/2014/main" id="{343A6405-396D-4829-BA70-D78EDE7A491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3" name="TextBox 1">
          <a:extLst>
            <a:ext uri="{FF2B5EF4-FFF2-40B4-BE49-F238E27FC236}">
              <a16:creationId xmlns:a16="http://schemas.microsoft.com/office/drawing/2014/main" id="{7D912C30-7851-4562-947E-93E6D31B13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4" name="TextBox 1">
          <a:extLst>
            <a:ext uri="{FF2B5EF4-FFF2-40B4-BE49-F238E27FC236}">
              <a16:creationId xmlns:a16="http://schemas.microsoft.com/office/drawing/2014/main" id="{27426EA8-05FA-4365-AEB0-DCA1CEF122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5" name="TextBox 1">
          <a:extLst>
            <a:ext uri="{FF2B5EF4-FFF2-40B4-BE49-F238E27FC236}">
              <a16:creationId xmlns:a16="http://schemas.microsoft.com/office/drawing/2014/main" id="{0D30E263-4640-40C9-8E2A-397E965B499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6" name="TextBox 1">
          <a:extLst>
            <a:ext uri="{FF2B5EF4-FFF2-40B4-BE49-F238E27FC236}">
              <a16:creationId xmlns:a16="http://schemas.microsoft.com/office/drawing/2014/main" id="{B35C2925-8456-4789-9D84-6AB953691A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7" name="TextBox 1">
          <a:extLst>
            <a:ext uri="{FF2B5EF4-FFF2-40B4-BE49-F238E27FC236}">
              <a16:creationId xmlns:a16="http://schemas.microsoft.com/office/drawing/2014/main" id="{23B49DC3-EB48-4B6D-A750-F58161BAF54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8" name="TextBox 1">
          <a:extLst>
            <a:ext uri="{FF2B5EF4-FFF2-40B4-BE49-F238E27FC236}">
              <a16:creationId xmlns:a16="http://schemas.microsoft.com/office/drawing/2014/main" id="{B88F64FB-EB13-40F0-A2CE-DD8C15FE40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19" name="TextBox 1">
          <a:extLst>
            <a:ext uri="{FF2B5EF4-FFF2-40B4-BE49-F238E27FC236}">
              <a16:creationId xmlns:a16="http://schemas.microsoft.com/office/drawing/2014/main" id="{F4301969-6467-4002-815F-40E35A1CF4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0" name="TextBox 1">
          <a:extLst>
            <a:ext uri="{FF2B5EF4-FFF2-40B4-BE49-F238E27FC236}">
              <a16:creationId xmlns:a16="http://schemas.microsoft.com/office/drawing/2014/main" id="{C90A74CF-8AA3-4387-9BAB-865FA0ADF6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1" name="TextBox 1">
          <a:extLst>
            <a:ext uri="{FF2B5EF4-FFF2-40B4-BE49-F238E27FC236}">
              <a16:creationId xmlns:a16="http://schemas.microsoft.com/office/drawing/2014/main" id="{9543B494-99C9-471C-8A54-27EFE98819D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2" name="TextBox 1">
          <a:extLst>
            <a:ext uri="{FF2B5EF4-FFF2-40B4-BE49-F238E27FC236}">
              <a16:creationId xmlns:a16="http://schemas.microsoft.com/office/drawing/2014/main" id="{E85E7863-2907-42BA-90B1-BC51B76E7F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3" name="TextBox 1">
          <a:extLst>
            <a:ext uri="{FF2B5EF4-FFF2-40B4-BE49-F238E27FC236}">
              <a16:creationId xmlns:a16="http://schemas.microsoft.com/office/drawing/2014/main" id="{B0833A70-BB9F-44EF-A83A-896424CDCB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4" name="TextBox 1">
          <a:extLst>
            <a:ext uri="{FF2B5EF4-FFF2-40B4-BE49-F238E27FC236}">
              <a16:creationId xmlns:a16="http://schemas.microsoft.com/office/drawing/2014/main" id="{9CDFC11F-306B-4C0B-BED2-FF193541AFC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5" name="TextBox 1">
          <a:extLst>
            <a:ext uri="{FF2B5EF4-FFF2-40B4-BE49-F238E27FC236}">
              <a16:creationId xmlns:a16="http://schemas.microsoft.com/office/drawing/2014/main" id="{8D15FC90-BB77-4824-B410-3BA556C45C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6" name="TextBox 1">
          <a:extLst>
            <a:ext uri="{FF2B5EF4-FFF2-40B4-BE49-F238E27FC236}">
              <a16:creationId xmlns:a16="http://schemas.microsoft.com/office/drawing/2014/main" id="{92B9B364-7F43-4DC2-BC71-2D6EB6C998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7" name="TextBox 1">
          <a:extLst>
            <a:ext uri="{FF2B5EF4-FFF2-40B4-BE49-F238E27FC236}">
              <a16:creationId xmlns:a16="http://schemas.microsoft.com/office/drawing/2014/main" id="{171F6DC7-BF26-4237-9AE2-4248545B46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8" name="TextBox 1">
          <a:extLst>
            <a:ext uri="{FF2B5EF4-FFF2-40B4-BE49-F238E27FC236}">
              <a16:creationId xmlns:a16="http://schemas.microsoft.com/office/drawing/2014/main" id="{B347AFA6-AFCB-4C0C-B745-21749BA089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29" name="TextBox 1">
          <a:extLst>
            <a:ext uri="{FF2B5EF4-FFF2-40B4-BE49-F238E27FC236}">
              <a16:creationId xmlns:a16="http://schemas.microsoft.com/office/drawing/2014/main" id="{E06F451B-4E1C-491A-9385-D4E511EA2E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0" name="TextBox 1">
          <a:extLst>
            <a:ext uri="{FF2B5EF4-FFF2-40B4-BE49-F238E27FC236}">
              <a16:creationId xmlns:a16="http://schemas.microsoft.com/office/drawing/2014/main" id="{092C966F-E94B-4174-BECA-B87D746903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1" name="TextBox 1">
          <a:extLst>
            <a:ext uri="{FF2B5EF4-FFF2-40B4-BE49-F238E27FC236}">
              <a16:creationId xmlns:a16="http://schemas.microsoft.com/office/drawing/2014/main" id="{7A9B4261-933C-4D79-A197-C6C1C009B9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2" name="TextBox 1">
          <a:extLst>
            <a:ext uri="{FF2B5EF4-FFF2-40B4-BE49-F238E27FC236}">
              <a16:creationId xmlns:a16="http://schemas.microsoft.com/office/drawing/2014/main" id="{A10D792C-2DE1-46BF-8910-4542CB9D07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3" name="TextBox 1">
          <a:extLst>
            <a:ext uri="{FF2B5EF4-FFF2-40B4-BE49-F238E27FC236}">
              <a16:creationId xmlns:a16="http://schemas.microsoft.com/office/drawing/2014/main" id="{949DC6C0-48DC-477F-B611-91527CE0E3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4" name="TextBox 1">
          <a:extLst>
            <a:ext uri="{FF2B5EF4-FFF2-40B4-BE49-F238E27FC236}">
              <a16:creationId xmlns:a16="http://schemas.microsoft.com/office/drawing/2014/main" id="{8B8CD151-4F13-41B2-B936-D8D78AADBDD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5" name="TextBox 1">
          <a:extLst>
            <a:ext uri="{FF2B5EF4-FFF2-40B4-BE49-F238E27FC236}">
              <a16:creationId xmlns:a16="http://schemas.microsoft.com/office/drawing/2014/main" id="{F1195324-8566-4BEE-8471-F64CCDB89C0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6" name="TextBox 1">
          <a:extLst>
            <a:ext uri="{FF2B5EF4-FFF2-40B4-BE49-F238E27FC236}">
              <a16:creationId xmlns:a16="http://schemas.microsoft.com/office/drawing/2014/main" id="{F0D5D8FF-C038-4A60-92F4-A9C42D58D4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7" name="TextBox 1">
          <a:extLst>
            <a:ext uri="{FF2B5EF4-FFF2-40B4-BE49-F238E27FC236}">
              <a16:creationId xmlns:a16="http://schemas.microsoft.com/office/drawing/2014/main" id="{7DC6BC23-E30D-4DDC-9BC6-2388532161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8" name="TextBox 1">
          <a:extLst>
            <a:ext uri="{FF2B5EF4-FFF2-40B4-BE49-F238E27FC236}">
              <a16:creationId xmlns:a16="http://schemas.microsoft.com/office/drawing/2014/main" id="{CCE9F3F0-1339-4A94-A99A-78E5547F17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39" name="TextBox 1">
          <a:extLst>
            <a:ext uri="{FF2B5EF4-FFF2-40B4-BE49-F238E27FC236}">
              <a16:creationId xmlns:a16="http://schemas.microsoft.com/office/drawing/2014/main" id="{06DA5D06-2032-4C41-8714-5F76F02E8D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0" name="TextBox 1">
          <a:extLst>
            <a:ext uri="{FF2B5EF4-FFF2-40B4-BE49-F238E27FC236}">
              <a16:creationId xmlns:a16="http://schemas.microsoft.com/office/drawing/2014/main" id="{244E8638-6975-48FE-8366-35796CB9EB1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1" name="TextBox 1">
          <a:extLst>
            <a:ext uri="{FF2B5EF4-FFF2-40B4-BE49-F238E27FC236}">
              <a16:creationId xmlns:a16="http://schemas.microsoft.com/office/drawing/2014/main" id="{04040710-1121-4ED5-BCF0-F9E31DD884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2" name="TextBox 1">
          <a:extLst>
            <a:ext uri="{FF2B5EF4-FFF2-40B4-BE49-F238E27FC236}">
              <a16:creationId xmlns:a16="http://schemas.microsoft.com/office/drawing/2014/main" id="{2E472A63-87C2-401E-B97D-339848ED49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3" name="TextBox 1">
          <a:extLst>
            <a:ext uri="{FF2B5EF4-FFF2-40B4-BE49-F238E27FC236}">
              <a16:creationId xmlns:a16="http://schemas.microsoft.com/office/drawing/2014/main" id="{F0C1E2F2-CA7A-4329-973C-04A6AE43B5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4" name="TextBox 1">
          <a:extLst>
            <a:ext uri="{FF2B5EF4-FFF2-40B4-BE49-F238E27FC236}">
              <a16:creationId xmlns:a16="http://schemas.microsoft.com/office/drawing/2014/main" id="{7749DD7B-4D92-4B09-B768-CBE9EE10957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5" name="TextBox 1">
          <a:extLst>
            <a:ext uri="{FF2B5EF4-FFF2-40B4-BE49-F238E27FC236}">
              <a16:creationId xmlns:a16="http://schemas.microsoft.com/office/drawing/2014/main" id="{C63BCDDA-AEB1-4014-8B68-D52F3F6A23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6" name="TextBox 1">
          <a:extLst>
            <a:ext uri="{FF2B5EF4-FFF2-40B4-BE49-F238E27FC236}">
              <a16:creationId xmlns:a16="http://schemas.microsoft.com/office/drawing/2014/main" id="{B38065C2-F0DC-4457-881F-C8CF587F146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7" name="TextBox 1">
          <a:extLst>
            <a:ext uri="{FF2B5EF4-FFF2-40B4-BE49-F238E27FC236}">
              <a16:creationId xmlns:a16="http://schemas.microsoft.com/office/drawing/2014/main" id="{22F27A06-F47F-42B4-A4AD-85E22182C3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8" name="TextBox 1">
          <a:extLst>
            <a:ext uri="{FF2B5EF4-FFF2-40B4-BE49-F238E27FC236}">
              <a16:creationId xmlns:a16="http://schemas.microsoft.com/office/drawing/2014/main" id="{8EB043AF-17DA-451B-AE5E-3A371FC38C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49" name="TextBox 1">
          <a:extLst>
            <a:ext uri="{FF2B5EF4-FFF2-40B4-BE49-F238E27FC236}">
              <a16:creationId xmlns:a16="http://schemas.microsoft.com/office/drawing/2014/main" id="{564D4A22-DEE9-4ED7-80DF-6CB76DF9F23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50" name="TextBox 1">
          <a:extLst>
            <a:ext uri="{FF2B5EF4-FFF2-40B4-BE49-F238E27FC236}">
              <a16:creationId xmlns:a16="http://schemas.microsoft.com/office/drawing/2014/main" id="{A6170EFA-A74B-45D1-B945-72BAA4DD3C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51" name="TextBox 1">
          <a:extLst>
            <a:ext uri="{FF2B5EF4-FFF2-40B4-BE49-F238E27FC236}">
              <a16:creationId xmlns:a16="http://schemas.microsoft.com/office/drawing/2014/main" id="{E7D8AC21-1339-4EE2-B4AB-9631D1211E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52" name="TextBox 1">
          <a:extLst>
            <a:ext uri="{FF2B5EF4-FFF2-40B4-BE49-F238E27FC236}">
              <a16:creationId xmlns:a16="http://schemas.microsoft.com/office/drawing/2014/main" id="{7F75FF4E-2B0E-4E5D-85B1-1F43C884AD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53" name="TextBox 1">
          <a:extLst>
            <a:ext uri="{FF2B5EF4-FFF2-40B4-BE49-F238E27FC236}">
              <a16:creationId xmlns:a16="http://schemas.microsoft.com/office/drawing/2014/main" id="{D5B548E9-EC52-4113-AA4C-22F26FC27A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154" name="TextBox 1">
          <a:extLst>
            <a:ext uri="{FF2B5EF4-FFF2-40B4-BE49-F238E27FC236}">
              <a16:creationId xmlns:a16="http://schemas.microsoft.com/office/drawing/2014/main" id="{94CCAEFD-2A5A-44F5-98C3-99151BED18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155" name="TextBox 1">
          <a:extLst>
            <a:ext uri="{FF2B5EF4-FFF2-40B4-BE49-F238E27FC236}">
              <a16:creationId xmlns:a16="http://schemas.microsoft.com/office/drawing/2014/main" id="{54E2C7E0-E1BE-4D2F-B395-4BEE9C228AEF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156" name="TextBox 1">
          <a:extLst>
            <a:ext uri="{FF2B5EF4-FFF2-40B4-BE49-F238E27FC236}">
              <a16:creationId xmlns:a16="http://schemas.microsoft.com/office/drawing/2014/main" id="{37F0432F-F0D8-4CB6-82D3-1CFA5449C6D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157" name="TextBox 1">
          <a:extLst>
            <a:ext uri="{FF2B5EF4-FFF2-40B4-BE49-F238E27FC236}">
              <a16:creationId xmlns:a16="http://schemas.microsoft.com/office/drawing/2014/main" id="{7B17E96E-ACA3-41DA-872E-DB64C928109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158" name="TextBox 1">
          <a:extLst>
            <a:ext uri="{FF2B5EF4-FFF2-40B4-BE49-F238E27FC236}">
              <a16:creationId xmlns:a16="http://schemas.microsoft.com/office/drawing/2014/main" id="{57C7943B-A92E-47F0-AC46-D341701A1AA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59" name="TextBox 1">
          <a:extLst>
            <a:ext uri="{FF2B5EF4-FFF2-40B4-BE49-F238E27FC236}">
              <a16:creationId xmlns:a16="http://schemas.microsoft.com/office/drawing/2014/main" id="{CDCC8FC9-D08B-4CEA-9621-5049D3D411A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0" name="TextBox 1">
          <a:extLst>
            <a:ext uri="{FF2B5EF4-FFF2-40B4-BE49-F238E27FC236}">
              <a16:creationId xmlns:a16="http://schemas.microsoft.com/office/drawing/2014/main" id="{718A6B87-C8EB-4D2F-B337-925D7BC8FB2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1" name="TextBox 1">
          <a:extLst>
            <a:ext uri="{FF2B5EF4-FFF2-40B4-BE49-F238E27FC236}">
              <a16:creationId xmlns:a16="http://schemas.microsoft.com/office/drawing/2014/main" id="{1DEB236A-5B98-43C8-B1D4-3DD5BE83537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2" name="TextBox 1">
          <a:extLst>
            <a:ext uri="{FF2B5EF4-FFF2-40B4-BE49-F238E27FC236}">
              <a16:creationId xmlns:a16="http://schemas.microsoft.com/office/drawing/2014/main" id="{7388F970-6F13-49BA-A943-06870780705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3" name="TextBox 1">
          <a:extLst>
            <a:ext uri="{FF2B5EF4-FFF2-40B4-BE49-F238E27FC236}">
              <a16:creationId xmlns:a16="http://schemas.microsoft.com/office/drawing/2014/main" id="{B5455DF3-5F0D-4AD5-BBA2-C0A64FB1495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4" name="TextBox 1">
          <a:extLst>
            <a:ext uri="{FF2B5EF4-FFF2-40B4-BE49-F238E27FC236}">
              <a16:creationId xmlns:a16="http://schemas.microsoft.com/office/drawing/2014/main" id="{B591ACA5-991B-47A1-8ED2-D156F8A11C1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5" name="TextBox 1">
          <a:extLst>
            <a:ext uri="{FF2B5EF4-FFF2-40B4-BE49-F238E27FC236}">
              <a16:creationId xmlns:a16="http://schemas.microsoft.com/office/drawing/2014/main" id="{9C82AC0B-CC65-4C62-8B75-F449F625D7C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6" name="TextBox 1">
          <a:extLst>
            <a:ext uri="{FF2B5EF4-FFF2-40B4-BE49-F238E27FC236}">
              <a16:creationId xmlns:a16="http://schemas.microsoft.com/office/drawing/2014/main" id="{7A8C4C0D-BCF7-42B8-87AF-AE5B164384F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7" name="TextBox 1">
          <a:extLst>
            <a:ext uri="{FF2B5EF4-FFF2-40B4-BE49-F238E27FC236}">
              <a16:creationId xmlns:a16="http://schemas.microsoft.com/office/drawing/2014/main" id="{CC93121A-8BE5-4A90-BA7A-A98D6576655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8" name="TextBox 1">
          <a:extLst>
            <a:ext uri="{FF2B5EF4-FFF2-40B4-BE49-F238E27FC236}">
              <a16:creationId xmlns:a16="http://schemas.microsoft.com/office/drawing/2014/main" id="{87D2DD24-44C4-4587-B071-2A8A989D2A9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69" name="TextBox 1">
          <a:extLst>
            <a:ext uri="{FF2B5EF4-FFF2-40B4-BE49-F238E27FC236}">
              <a16:creationId xmlns:a16="http://schemas.microsoft.com/office/drawing/2014/main" id="{D788765B-9CEF-4312-ACFC-1981DA9B067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0" name="TextBox 1">
          <a:extLst>
            <a:ext uri="{FF2B5EF4-FFF2-40B4-BE49-F238E27FC236}">
              <a16:creationId xmlns:a16="http://schemas.microsoft.com/office/drawing/2014/main" id="{8AADE153-CD8B-4892-8D84-3A23FB95A78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1" name="TextBox 1">
          <a:extLst>
            <a:ext uri="{FF2B5EF4-FFF2-40B4-BE49-F238E27FC236}">
              <a16:creationId xmlns:a16="http://schemas.microsoft.com/office/drawing/2014/main" id="{A31917D6-5C49-4CCF-A675-E8F841EB8E9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2" name="TextBox 1">
          <a:extLst>
            <a:ext uri="{FF2B5EF4-FFF2-40B4-BE49-F238E27FC236}">
              <a16:creationId xmlns:a16="http://schemas.microsoft.com/office/drawing/2014/main" id="{B365129A-81FF-4996-8647-6518143790E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3" name="TextBox 1">
          <a:extLst>
            <a:ext uri="{FF2B5EF4-FFF2-40B4-BE49-F238E27FC236}">
              <a16:creationId xmlns:a16="http://schemas.microsoft.com/office/drawing/2014/main" id="{15C92D53-EF33-491A-986C-1020354451D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4" name="TextBox 1">
          <a:extLst>
            <a:ext uri="{FF2B5EF4-FFF2-40B4-BE49-F238E27FC236}">
              <a16:creationId xmlns:a16="http://schemas.microsoft.com/office/drawing/2014/main" id="{88A897A4-147B-4320-B4C7-FE98E8DB628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5" name="TextBox 1">
          <a:extLst>
            <a:ext uri="{FF2B5EF4-FFF2-40B4-BE49-F238E27FC236}">
              <a16:creationId xmlns:a16="http://schemas.microsoft.com/office/drawing/2014/main" id="{E25AA792-BC90-48AA-8616-A8194C6A140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6" name="TextBox 1">
          <a:extLst>
            <a:ext uri="{FF2B5EF4-FFF2-40B4-BE49-F238E27FC236}">
              <a16:creationId xmlns:a16="http://schemas.microsoft.com/office/drawing/2014/main" id="{ACD28BAC-D13F-413D-9EE5-48C3869E237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7" name="TextBox 1">
          <a:extLst>
            <a:ext uri="{FF2B5EF4-FFF2-40B4-BE49-F238E27FC236}">
              <a16:creationId xmlns:a16="http://schemas.microsoft.com/office/drawing/2014/main" id="{FA7A41ED-398C-420C-8472-1E56119530B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8" name="TextBox 1">
          <a:extLst>
            <a:ext uri="{FF2B5EF4-FFF2-40B4-BE49-F238E27FC236}">
              <a16:creationId xmlns:a16="http://schemas.microsoft.com/office/drawing/2014/main" id="{35BD3E82-539E-4B65-93B5-3819DCDECFD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79" name="TextBox 1">
          <a:extLst>
            <a:ext uri="{FF2B5EF4-FFF2-40B4-BE49-F238E27FC236}">
              <a16:creationId xmlns:a16="http://schemas.microsoft.com/office/drawing/2014/main" id="{F88D3CCF-D20C-4700-AFA7-D8B90B9FCE1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0" name="TextBox 1">
          <a:extLst>
            <a:ext uri="{FF2B5EF4-FFF2-40B4-BE49-F238E27FC236}">
              <a16:creationId xmlns:a16="http://schemas.microsoft.com/office/drawing/2014/main" id="{56CDCC24-9BFA-42CD-BE0B-48EE04D0F3D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1" name="TextBox 1">
          <a:extLst>
            <a:ext uri="{FF2B5EF4-FFF2-40B4-BE49-F238E27FC236}">
              <a16:creationId xmlns:a16="http://schemas.microsoft.com/office/drawing/2014/main" id="{3BC5A4F6-6DC0-4DE3-9DEE-D9E3ADE88DA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2" name="TextBox 1">
          <a:extLst>
            <a:ext uri="{FF2B5EF4-FFF2-40B4-BE49-F238E27FC236}">
              <a16:creationId xmlns:a16="http://schemas.microsoft.com/office/drawing/2014/main" id="{9B2C7B41-CE4F-407D-87CC-FC0217405FD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3" name="TextBox 1">
          <a:extLst>
            <a:ext uri="{FF2B5EF4-FFF2-40B4-BE49-F238E27FC236}">
              <a16:creationId xmlns:a16="http://schemas.microsoft.com/office/drawing/2014/main" id="{F18B01BE-869B-4F7E-B135-46FEE6C5B4D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4" name="TextBox 1">
          <a:extLst>
            <a:ext uri="{FF2B5EF4-FFF2-40B4-BE49-F238E27FC236}">
              <a16:creationId xmlns:a16="http://schemas.microsoft.com/office/drawing/2014/main" id="{EC495BE3-C2B7-45B9-901D-C4C36458377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5" name="TextBox 1">
          <a:extLst>
            <a:ext uri="{FF2B5EF4-FFF2-40B4-BE49-F238E27FC236}">
              <a16:creationId xmlns:a16="http://schemas.microsoft.com/office/drawing/2014/main" id="{CFEC8C11-9F8E-4EAB-A5BF-CBE85DD83E2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6" name="TextBox 1">
          <a:extLst>
            <a:ext uri="{FF2B5EF4-FFF2-40B4-BE49-F238E27FC236}">
              <a16:creationId xmlns:a16="http://schemas.microsoft.com/office/drawing/2014/main" id="{1CD48583-01E9-49A8-8B0F-E6983FF854B3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7" name="TextBox 1">
          <a:extLst>
            <a:ext uri="{FF2B5EF4-FFF2-40B4-BE49-F238E27FC236}">
              <a16:creationId xmlns:a16="http://schemas.microsoft.com/office/drawing/2014/main" id="{912553CD-A546-4515-A513-BDBDAD601D4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8" name="TextBox 1">
          <a:extLst>
            <a:ext uri="{FF2B5EF4-FFF2-40B4-BE49-F238E27FC236}">
              <a16:creationId xmlns:a16="http://schemas.microsoft.com/office/drawing/2014/main" id="{512EF002-CD4B-460E-97DA-FE7A9A217D5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89" name="TextBox 1">
          <a:extLst>
            <a:ext uri="{FF2B5EF4-FFF2-40B4-BE49-F238E27FC236}">
              <a16:creationId xmlns:a16="http://schemas.microsoft.com/office/drawing/2014/main" id="{FD086AEE-7DF8-4418-9618-598642169D0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0" name="TextBox 1">
          <a:extLst>
            <a:ext uri="{FF2B5EF4-FFF2-40B4-BE49-F238E27FC236}">
              <a16:creationId xmlns:a16="http://schemas.microsoft.com/office/drawing/2014/main" id="{6179BA1E-3378-41AA-9EA9-7D39BE2B635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1" name="TextBox 1">
          <a:extLst>
            <a:ext uri="{FF2B5EF4-FFF2-40B4-BE49-F238E27FC236}">
              <a16:creationId xmlns:a16="http://schemas.microsoft.com/office/drawing/2014/main" id="{FAD3F731-0818-451D-8DEA-E51CF0757DC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2" name="TextBox 1">
          <a:extLst>
            <a:ext uri="{FF2B5EF4-FFF2-40B4-BE49-F238E27FC236}">
              <a16:creationId xmlns:a16="http://schemas.microsoft.com/office/drawing/2014/main" id="{576E77FB-4457-4212-8A4F-FDF1240DB55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3" name="TextBox 1">
          <a:extLst>
            <a:ext uri="{FF2B5EF4-FFF2-40B4-BE49-F238E27FC236}">
              <a16:creationId xmlns:a16="http://schemas.microsoft.com/office/drawing/2014/main" id="{68309585-2EE1-4F0A-BE60-DAF3431D4E8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4" name="TextBox 1">
          <a:extLst>
            <a:ext uri="{FF2B5EF4-FFF2-40B4-BE49-F238E27FC236}">
              <a16:creationId xmlns:a16="http://schemas.microsoft.com/office/drawing/2014/main" id="{4321F7DF-7C3F-4725-A702-121D0B76CE3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5" name="TextBox 1">
          <a:extLst>
            <a:ext uri="{FF2B5EF4-FFF2-40B4-BE49-F238E27FC236}">
              <a16:creationId xmlns:a16="http://schemas.microsoft.com/office/drawing/2014/main" id="{03C8DDB8-0B5B-49BE-A11F-797E9ABE73E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6" name="TextBox 1">
          <a:extLst>
            <a:ext uri="{FF2B5EF4-FFF2-40B4-BE49-F238E27FC236}">
              <a16:creationId xmlns:a16="http://schemas.microsoft.com/office/drawing/2014/main" id="{F0306504-C1AC-4077-9D70-7376C6449F6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7" name="TextBox 1">
          <a:extLst>
            <a:ext uri="{FF2B5EF4-FFF2-40B4-BE49-F238E27FC236}">
              <a16:creationId xmlns:a16="http://schemas.microsoft.com/office/drawing/2014/main" id="{6EBB54E5-F5B7-48BE-8CC7-49ACCC20D8E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8" name="TextBox 1">
          <a:extLst>
            <a:ext uri="{FF2B5EF4-FFF2-40B4-BE49-F238E27FC236}">
              <a16:creationId xmlns:a16="http://schemas.microsoft.com/office/drawing/2014/main" id="{E29C2A6A-9C56-4DA6-9D67-0CBAC5241F8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199" name="TextBox 1">
          <a:extLst>
            <a:ext uri="{FF2B5EF4-FFF2-40B4-BE49-F238E27FC236}">
              <a16:creationId xmlns:a16="http://schemas.microsoft.com/office/drawing/2014/main" id="{1B6F859E-9218-4BB9-AF67-499C8D73484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0" name="TextBox 1">
          <a:extLst>
            <a:ext uri="{FF2B5EF4-FFF2-40B4-BE49-F238E27FC236}">
              <a16:creationId xmlns:a16="http://schemas.microsoft.com/office/drawing/2014/main" id="{E49E3F09-CE7B-4FAA-90B9-C208E819257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1" name="TextBox 1">
          <a:extLst>
            <a:ext uri="{FF2B5EF4-FFF2-40B4-BE49-F238E27FC236}">
              <a16:creationId xmlns:a16="http://schemas.microsoft.com/office/drawing/2014/main" id="{E03AED8B-17AE-4BA8-ACF7-603E640121F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2" name="TextBox 1">
          <a:extLst>
            <a:ext uri="{FF2B5EF4-FFF2-40B4-BE49-F238E27FC236}">
              <a16:creationId xmlns:a16="http://schemas.microsoft.com/office/drawing/2014/main" id="{22403A33-4746-499C-8860-65FAF5E98FF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3" name="TextBox 1">
          <a:extLst>
            <a:ext uri="{FF2B5EF4-FFF2-40B4-BE49-F238E27FC236}">
              <a16:creationId xmlns:a16="http://schemas.microsoft.com/office/drawing/2014/main" id="{7EA89321-00A2-47C7-9652-65F8459A06B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4" name="TextBox 1">
          <a:extLst>
            <a:ext uri="{FF2B5EF4-FFF2-40B4-BE49-F238E27FC236}">
              <a16:creationId xmlns:a16="http://schemas.microsoft.com/office/drawing/2014/main" id="{D205DE7A-A4DD-40BB-A8C8-CA9F9A4B393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5" name="TextBox 1">
          <a:extLst>
            <a:ext uri="{FF2B5EF4-FFF2-40B4-BE49-F238E27FC236}">
              <a16:creationId xmlns:a16="http://schemas.microsoft.com/office/drawing/2014/main" id="{C3397853-9372-453C-88A3-7F885369CAB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6" name="TextBox 1">
          <a:extLst>
            <a:ext uri="{FF2B5EF4-FFF2-40B4-BE49-F238E27FC236}">
              <a16:creationId xmlns:a16="http://schemas.microsoft.com/office/drawing/2014/main" id="{9C1DA139-66F5-483A-B3E7-2E2344979BC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7" name="TextBox 1">
          <a:extLst>
            <a:ext uri="{FF2B5EF4-FFF2-40B4-BE49-F238E27FC236}">
              <a16:creationId xmlns:a16="http://schemas.microsoft.com/office/drawing/2014/main" id="{F6F4FE7C-0B83-42D7-B7BC-A74E3416DC2D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208" name="TextBox 1">
          <a:extLst>
            <a:ext uri="{FF2B5EF4-FFF2-40B4-BE49-F238E27FC236}">
              <a16:creationId xmlns:a16="http://schemas.microsoft.com/office/drawing/2014/main" id="{5666169B-20E0-45DB-90A5-A47360DE440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209" name="TextBox 1">
          <a:extLst>
            <a:ext uri="{FF2B5EF4-FFF2-40B4-BE49-F238E27FC236}">
              <a16:creationId xmlns:a16="http://schemas.microsoft.com/office/drawing/2014/main" id="{4ED15506-6212-4FA2-ABCD-845510186CB6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210" name="TextBox 1">
          <a:extLst>
            <a:ext uri="{FF2B5EF4-FFF2-40B4-BE49-F238E27FC236}">
              <a16:creationId xmlns:a16="http://schemas.microsoft.com/office/drawing/2014/main" id="{274FC11A-E391-43C1-BC2E-B6A7B47C5B0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211" name="TextBox 1">
          <a:extLst>
            <a:ext uri="{FF2B5EF4-FFF2-40B4-BE49-F238E27FC236}">
              <a16:creationId xmlns:a16="http://schemas.microsoft.com/office/drawing/2014/main" id="{544D9BF3-4B66-41ED-BBF1-9718A612D323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212" name="TextBox 1">
          <a:extLst>
            <a:ext uri="{FF2B5EF4-FFF2-40B4-BE49-F238E27FC236}">
              <a16:creationId xmlns:a16="http://schemas.microsoft.com/office/drawing/2014/main" id="{1F3CFE1A-A6FA-4995-9155-52CFCA4F0DDA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213" name="TextBox 1">
          <a:extLst>
            <a:ext uri="{FF2B5EF4-FFF2-40B4-BE49-F238E27FC236}">
              <a16:creationId xmlns:a16="http://schemas.microsoft.com/office/drawing/2014/main" id="{298087B3-A825-428D-A0DD-EEFCEE6CF87E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214" name="TextBox 1">
          <a:extLst>
            <a:ext uri="{FF2B5EF4-FFF2-40B4-BE49-F238E27FC236}">
              <a16:creationId xmlns:a16="http://schemas.microsoft.com/office/drawing/2014/main" id="{90737B1A-8675-4CF5-BC40-BDA61CDA7842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215" name="TextBox 1">
          <a:extLst>
            <a:ext uri="{FF2B5EF4-FFF2-40B4-BE49-F238E27FC236}">
              <a16:creationId xmlns:a16="http://schemas.microsoft.com/office/drawing/2014/main" id="{758CDFF6-B6B6-4F8E-BD0F-D17EE89E2E94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16" name="TextBox 1">
          <a:extLst>
            <a:ext uri="{FF2B5EF4-FFF2-40B4-BE49-F238E27FC236}">
              <a16:creationId xmlns:a16="http://schemas.microsoft.com/office/drawing/2014/main" id="{2F1949BD-8DD7-4EBC-B67F-916018DAB1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17" name="TextBox 1">
          <a:extLst>
            <a:ext uri="{FF2B5EF4-FFF2-40B4-BE49-F238E27FC236}">
              <a16:creationId xmlns:a16="http://schemas.microsoft.com/office/drawing/2014/main" id="{4FA697DA-7704-4A6E-B3F3-65C1B80A1AB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18" name="TextBox 1">
          <a:extLst>
            <a:ext uri="{FF2B5EF4-FFF2-40B4-BE49-F238E27FC236}">
              <a16:creationId xmlns:a16="http://schemas.microsoft.com/office/drawing/2014/main" id="{F49F9D74-6937-44D5-A862-DA466D7254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19" name="TextBox 1">
          <a:extLst>
            <a:ext uri="{FF2B5EF4-FFF2-40B4-BE49-F238E27FC236}">
              <a16:creationId xmlns:a16="http://schemas.microsoft.com/office/drawing/2014/main" id="{1FE64319-5A21-4B7D-804E-48DD85FED0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0" name="TextBox 1">
          <a:extLst>
            <a:ext uri="{FF2B5EF4-FFF2-40B4-BE49-F238E27FC236}">
              <a16:creationId xmlns:a16="http://schemas.microsoft.com/office/drawing/2014/main" id="{1921D5EB-935B-412A-B435-D11578A7CF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1" name="TextBox 1">
          <a:extLst>
            <a:ext uri="{FF2B5EF4-FFF2-40B4-BE49-F238E27FC236}">
              <a16:creationId xmlns:a16="http://schemas.microsoft.com/office/drawing/2014/main" id="{7E1E4E7B-2AFD-4A21-9E7E-6792CECC99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2" name="TextBox 1">
          <a:extLst>
            <a:ext uri="{FF2B5EF4-FFF2-40B4-BE49-F238E27FC236}">
              <a16:creationId xmlns:a16="http://schemas.microsoft.com/office/drawing/2014/main" id="{2AEED56D-7E6D-4831-8743-B58D288E9C0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3" name="TextBox 1">
          <a:extLst>
            <a:ext uri="{FF2B5EF4-FFF2-40B4-BE49-F238E27FC236}">
              <a16:creationId xmlns:a16="http://schemas.microsoft.com/office/drawing/2014/main" id="{C5664BEC-A93E-4719-B6CF-F2504ABD0F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4" name="TextBox 1">
          <a:extLst>
            <a:ext uri="{FF2B5EF4-FFF2-40B4-BE49-F238E27FC236}">
              <a16:creationId xmlns:a16="http://schemas.microsoft.com/office/drawing/2014/main" id="{7BFBCDC3-B6BD-4F2C-A6C8-1BAC9FC9F7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5" name="TextBox 1">
          <a:extLst>
            <a:ext uri="{FF2B5EF4-FFF2-40B4-BE49-F238E27FC236}">
              <a16:creationId xmlns:a16="http://schemas.microsoft.com/office/drawing/2014/main" id="{BF6BF323-E48E-4D68-87E3-281EDAEF0E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6" name="TextBox 1">
          <a:extLst>
            <a:ext uri="{FF2B5EF4-FFF2-40B4-BE49-F238E27FC236}">
              <a16:creationId xmlns:a16="http://schemas.microsoft.com/office/drawing/2014/main" id="{5E08DA70-4A80-43DE-B808-30A69BB188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7" name="TextBox 1">
          <a:extLst>
            <a:ext uri="{FF2B5EF4-FFF2-40B4-BE49-F238E27FC236}">
              <a16:creationId xmlns:a16="http://schemas.microsoft.com/office/drawing/2014/main" id="{503495F8-4BF5-43DA-ADF3-E5E44A7D582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8" name="TextBox 1">
          <a:extLst>
            <a:ext uri="{FF2B5EF4-FFF2-40B4-BE49-F238E27FC236}">
              <a16:creationId xmlns:a16="http://schemas.microsoft.com/office/drawing/2014/main" id="{0BC1DE36-45C9-4E74-96E3-50277BDECA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29" name="TextBox 1">
          <a:extLst>
            <a:ext uri="{FF2B5EF4-FFF2-40B4-BE49-F238E27FC236}">
              <a16:creationId xmlns:a16="http://schemas.microsoft.com/office/drawing/2014/main" id="{8175E7B0-B6CE-4007-931C-7837B8978EF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0" name="TextBox 1">
          <a:extLst>
            <a:ext uri="{FF2B5EF4-FFF2-40B4-BE49-F238E27FC236}">
              <a16:creationId xmlns:a16="http://schemas.microsoft.com/office/drawing/2014/main" id="{D9E42F45-4ABC-4873-AEF1-5EA77CBAF7A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1" name="TextBox 1">
          <a:extLst>
            <a:ext uri="{FF2B5EF4-FFF2-40B4-BE49-F238E27FC236}">
              <a16:creationId xmlns:a16="http://schemas.microsoft.com/office/drawing/2014/main" id="{276E531D-17E6-4E91-BD1B-1D1E4992074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2" name="TextBox 1">
          <a:extLst>
            <a:ext uri="{FF2B5EF4-FFF2-40B4-BE49-F238E27FC236}">
              <a16:creationId xmlns:a16="http://schemas.microsoft.com/office/drawing/2014/main" id="{1406F139-5B1C-4E50-9AF5-1B97536B30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3" name="TextBox 1">
          <a:extLst>
            <a:ext uri="{FF2B5EF4-FFF2-40B4-BE49-F238E27FC236}">
              <a16:creationId xmlns:a16="http://schemas.microsoft.com/office/drawing/2014/main" id="{E2485F2D-46E2-4E5F-9114-904E1A9DAA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4" name="TextBox 1">
          <a:extLst>
            <a:ext uri="{FF2B5EF4-FFF2-40B4-BE49-F238E27FC236}">
              <a16:creationId xmlns:a16="http://schemas.microsoft.com/office/drawing/2014/main" id="{65570632-8EBC-44F0-80A1-B94C719193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5" name="TextBox 1">
          <a:extLst>
            <a:ext uri="{FF2B5EF4-FFF2-40B4-BE49-F238E27FC236}">
              <a16:creationId xmlns:a16="http://schemas.microsoft.com/office/drawing/2014/main" id="{86637AE5-BF86-497D-9226-3C8BE8036C7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6" name="TextBox 1">
          <a:extLst>
            <a:ext uri="{FF2B5EF4-FFF2-40B4-BE49-F238E27FC236}">
              <a16:creationId xmlns:a16="http://schemas.microsoft.com/office/drawing/2014/main" id="{03ED9865-CE1F-49C5-9A6E-9066ACF3C8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7" name="TextBox 1">
          <a:extLst>
            <a:ext uri="{FF2B5EF4-FFF2-40B4-BE49-F238E27FC236}">
              <a16:creationId xmlns:a16="http://schemas.microsoft.com/office/drawing/2014/main" id="{378C94EC-D411-4D49-A206-C07FB9ECA2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8" name="TextBox 1">
          <a:extLst>
            <a:ext uri="{FF2B5EF4-FFF2-40B4-BE49-F238E27FC236}">
              <a16:creationId xmlns:a16="http://schemas.microsoft.com/office/drawing/2014/main" id="{7DD6AEA7-FA78-4839-BF96-1C411BB549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39" name="TextBox 1">
          <a:extLst>
            <a:ext uri="{FF2B5EF4-FFF2-40B4-BE49-F238E27FC236}">
              <a16:creationId xmlns:a16="http://schemas.microsoft.com/office/drawing/2014/main" id="{4C07EC81-3068-44D0-8C1F-6A7FAF8802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0" name="TextBox 1">
          <a:extLst>
            <a:ext uri="{FF2B5EF4-FFF2-40B4-BE49-F238E27FC236}">
              <a16:creationId xmlns:a16="http://schemas.microsoft.com/office/drawing/2014/main" id="{52941609-D478-4EAF-8B35-7924C020F2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1" name="TextBox 1">
          <a:extLst>
            <a:ext uri="{FF2B5EF4-FFF2-40B4-BE49-F238E27FC236}">
              <a16:creationId xmlns:a16="http://schemas.microsoft.com/office/drawing/2014/main" id="{194A9421-E4E8-40FE-AB8E-C87BB39AE4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2" name="TextBox 1">
          <a:extLst>
            <a:ext uri="{FF2B5EF4-FFF2-40B4-BE49-F238E27FC236}">
              <a16:creationId xmlns:a16="http://schemas.microsoft.com/office/drawing/2014/main" id="{0522C3A6-AD5F-4C44-A1AA-7D07B3ACA1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3" name="TextBox 1">
          <a:extLst>
            <a:ext uri="{FF2B5EF4-FFF2-40B4-BE49-F238E27FC236}">
              <a16:creationId xmlns:a16="http://schemas.microsoft.com/office/drawing/2014/main" id="{9386D397-1627-4224-BA59-1A58D9FEEED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4" name="TextBox 1">
          <a:extLst>
            <a:ext uri="{FF2B5EF4-FFF2-40B4-BE49-F238E27FC236}">
              <a16:creationId xmlns:a16="http://schemas.microsoft.com/office/drawing/2014/main" id="{FBD08CE3-EF24-4637-802B-6B4EA33FC8D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5" name="TextBox 1">
          <a:extLst>
            <a:ext uri="{FF2B5EF4-FFF2-40B4-BE49-F238E27FC236}">
              <a16:creationId xmlns:a16="http://schemas.microsoft.com/office/drawing/2014/main" id="{B16F9EFE-9329-4501-9449-2D227A1F5B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6" name="TextBox 1">
          <a:extLst>
            <a:ext uri="{FF2B5EF4-FFF2-40B4-BE49-F238E27FC236}">
              <a16:creationId xmlns:a16="http://schemas.microsoft.com/office/drawing/2014/main" id="{2F4B58E1-94BC-4F21-9606-FFDAA2ADF7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7" name="TextBox 1">
          <a:extLst>
            <a:ext uri="{FF2B5EF4-FFF2-40B4-BE49-F238E27FC236}">
              <a16:creationId xmlns:a16="http://schemas.microsoft.com/office/drawing/2014/main" id="{53D6424D-C7BB-4E37-A214-15BB988242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8" name="TextBox 1">
          <a:extLst>
            <a:ext uri="{FF2B5EF4-FFF2-40B4-BE49-F238E27FC236}">
              <a16:creationId xmlns:a16="http://schemas.microsoft.com/office/drawing/2014/main" id="{56755350-8ABD-48A5-B15A-552C54CF8D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49" name="TextBox 1">
          <a:extLst>
            <a:ext uri="{FF2B5EF4-FFF2-40B4-BE49-F238E27FC236}">
              <a16:creationId xmlns:a16="http://schemas.microsoft.com/office/drawing/2014/main" id="{BA05D6E7-2A3D-482E-A5AC-1C5307BE387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0" name="TextBox 1">
          <a:extLst>
            <a:ext uri="{FF2B5EF4-FFF2-40B4-BE49-F238E27FC236}">
              <a16:creationId xmlns:a16="http://schemas.microsoft.com/office/drawing/2014/main" id="{0A898BD2-E8C0-4670-A2DC-952D6A79869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1" name="TextBox 1">
          <a:extLst>
            <a:ext uri="{FF2B5EF4-FFF2-40B4-BE49-F238E27FC236}">
              <a16:creationId xmlns:a16="http://schemas.microsoft.com/office/drawing/2014/main" id="{43DEEB6B-1D20-447B-819C-428AFEA761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2" name="TextBox 1">
          <a:extLst>
            <a:ext uri="{FF2B5EF4-FFF2-40B4-BE49-F238E27FC236}">
              <a16:creationId xmlns:a16="http://schemas.microsoft.com/office/drawing/2014/main" id="{FD0C1D52-DB06-4AF0-840E-444B2F3365F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3" name="TextBox 1">
          <a:extLst>
            <a:ext uri="{FF2B5EF4-FFF2-40B4-BE49-F238E27FC236}">
              <a16:creationId xmlns:a16="http://schemas.microsoft.com/office/drawing/2014/main" id="{35523482-5495-47B3-B833-416A8D4E150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4" name="TextBox 1">
          <a:extLst>
            <a:ext uri="{FF2B5EF4-FFF2-40B4-BE49-F238E27FC236}">
              <a16:creationId xmlns:a16="http://schemas.microsoft.com/office/drawing/2014/main" id="{989B9B51-BB14-4A4A-8F9D-DD33923C451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5" name="TextBox 1">
          <a:extLst>
            <a:ext uri="{FF2B5EF4-FFF2-40B4-BE49-F238E27FC236}">
              <a16:creationId xmlns:a16="http://schemas.microsoft.com/office/drawing/2014/main" id="{7FA50BF9-215A-4038-930F-2727B8A296B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6" name="TextBox 1">
          <a:extLst>
            <a:ext uri="{FF2B5EF4-FFF2-40B4-BE49-F238E27FC236}">
              <a16:creationId xmlns:a16="http://schemas.microsoft.com/office/drawing/2014/main" id="{340C6192-C5AE-450C-801E-678D8F6615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7" name="TextBox 1">
          <a:extLst>
            <a:ext uri="{FF2B5EF4-FFF2-40B4-BE49-F238E27FC236}">
              <a16:creationId xmlns:a16="http://schemas.microsoft.com/office/drawing/2014/main" id="{D71F3989-BC27-4E11-9FCF-499A7B6895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8" name="TextBox 1">
          <a:extLst>
            <a:ext uri="{FF2B5EF4-FFF2-40B4-BE49-F238E27FC236}">
              <a16:creationId xmlns:a16="http://schemas.microsoft.com/office/drawing/2014/main" id="{6A1A4323-144C-4CAE-A69B-48A7D12081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59" name="TextBox 1">
          <a:extLst>
            <a:ext uri="{FF2B5EF4-FFF2-40B4-BE49-F238E27FC236}">
              <a16:creationId xmlns:a16="http://schemas.microsoft.com/office/drawing/2014/main" id="{774F20E6-D222-4686-8054-991E18AA79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0" name="TextBox 1">
          <a:extLst>
            <a:ext uri="{FF2B5EF4-FFF2-40B4-BE49-F238E27FC236}">
              <a16:creationId xmlns:a16="http://schemas.microsoft.com/office/drawing/2014/main" id="{26382251-E3DF-4BF1-845B-B4CDA9DF6B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1" name="TextBox 1">
          <a:extLst>
            <a:ext uri="{FF2B5EF4-FFF2-40B4-BE49-F238E27FC236}">
              <a16:creationId xmlns:a16="http://schemas.microsoft.com/office/drawing/2014/main" id="{CFE1E0BE-CB00-41E3-9AA9-2C7C8AB780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2" name="TextBox 1">
          <a:extLst>
            <a:ext uri="{FF2B5EF4-FFF2-40B4-BE49-F238E27FC236}">
              <a16:creationId xmlns:a16="http://schemas.microsoft.com/office/drawing/2014/main" id="{CFB774B9-B37C-4641-A000-171DDF0EBA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3" name="TextBox 1">
          <a:extLst>
            <a:ext uri="{FF2B5EF4-FFF2-40B4-BE49-F238E27FC236}">
              <a16:creationId xmlns:a16="http://schemas.microsoft.com/office/drawing/2014/main" id="{B6F69CE9-ED8E-439E-88C0-A01ECF57411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4" name="TextBox 1">
          <a:extLst>
            <a:ext uri="{FF2B5EF4-FFF2-40B4-BE49-F238E27FC236}">
              <a16:creationId xmlns:a16="http://schemas.microsoft.com/office/drawing/2014/main" id="{A8D2B61C-E71A-4964-B502-5F0188ADED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5" name="TextBox 1">
          <a:extLst>
            <a:ext uri="{FF2B5EF4-FFF2-40B4-BE49-F238E27FC236}">
              <a16:creationId xmlns:a16="http://schemas.microsoft.com/office/drawing/2014/main" id="{7EBF0659-9D75-44FA-928E-58A19B8078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6" name="TextBox 1">
          <a:extLst>
            <a:ext uri="{FF2B5EF4-FFF2-40B4-BE49-F238E27FC236}">
              <a16:creationId xmlns:a16="http://schemas.microsoft.com/office/drawing/2014/main" id="{89FCA205-0196-49BF-A689-B79570BBFF4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7" name="TextBox 1">
          <a:extLst>
            <a:ext uri="{FF2B5EF4-FFF2-40B4-BE49-F238E27FC236}">
              <a16:creationId xmlns:a16="http://schemas.microsoft.com/office/drawing/2014/main" id="{C170FEE7-30FF-4BC0-8BEE-80EDA4EF10E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8" name="TextBox 1">
          <a:extLst>
            <a:ext uri="{FF2B5EF4-FFF2-40B4-BE49-F238E27FC236}">
              <a16:creationId xmlns:a16="http://schemas.microsoft.com/office/drawing/2014/main" id="{C6D68E64-B17A-46AF-92FE-9DB680B09A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69" name="TextBox 1">
          <a:extLst>
            <a:ext uri="{FF2B5EF4-FFF2-40B4-BE49-F238E27FC236}">
              <a16:creationId xmlns:a16="http://schemas.microsoft.com/office/drawing/2014/main" id="{E8469751-D0AB-4916-B629-AC718E367A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0" name="TextBox 1">
          <a:extLst>
            <a:ext uri="{FF2B5EF4-FFF2-40B4-BE49-F238E27FC236}">
              <a16:creationId xmlns:a16="http://schemas.microsoft.com/office/drawing/2014/main" id="{47246F68-FAD4-4A28-B2BE-0919906A19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1" name="TextBox 1">
          <a:extLst>
            <a:ext uri="{FF2B5EF4-FFF2-40B4-BE49-F238E27FC236}">
              <a16:creationId xmlns:a16="http://schemas.microsoft.com/office/drawing/2014/main" id="{91B774E9-70C8-440F-AA10-16CA6A6753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2" name="TextBox 1">
          <a:extLst>
            <a:ext uri="{FF2B5EF4-FFF2-40B4-BE49-F238E27FC236}">
              <a16:creationId xmlns:a16="http://schemas.microsoft.com/office/drawing/2014/main" id="{FA12C30E-5B3F-42E9-B478-D49830682ED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3" name="TextBox 1">
          <a:extLst>
            <a:ext uri="{FF2B5EF4-FFF2-40B4-BE49-F238E27FC236}">
              <a16:creationId xmlns:a16="http://schemas.microsoft.com/office/drawing/2014/main" id="{FA70BE6E-D6DD-4ED3-AEE6-A2D58F367E7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4" name="TextBox 1">
          <a:extLst>
            <a:ext uri="{FF2B5EF4-FFF2-40B4-BE49-F238E27FC236}">
              <a16:creationId xmlns:a16="http://schemas.microsoft.com/office/drawing/2014/main" id="{DF266DA6-91B8-4948-93C0-1DE79EFDFD0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5" name="TextBox 1">
          <a:extLst>
            <a:ext uri="{FF2B5EF4-FFF2-40B4-BE49-F238E27FC236}">
              <a16:creationId xmlns:a16="http://schemas.microsoft.com/office/drawing/2014/main" id="{18E01D1E-F588-404B-86FF-CE24A99A42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6" name="TextBox 1">
          <a:extLst>
            <a:ext uri="{FF2B5EF4-FFF2-40B4-BE49-F238E27FC236}">
              <a16:creationId xmlns:a16="http://schemas.microsoft.com/office/drawing/2014/main" id="{E3308FCC-9E34-41E6-9802-943372A7BC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7" name="TextBox 1">
          <a:extLst>
            <a:ext uri="{FF2B5EF4-FFF2-40B4-BE49-F238E27FC236}">
              <a16:creationId xmlns:a16="http://schemas.microsoft.com/office/drawing/2014/main" id="{0AD8BFC4-0DFB-4F72-8899-2A960A56F4A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8" name="TextBox 1">
          <a:extLst>
            <a:ext uri="{FF2B5EF4-FFF2-40B4-BE49-F238E27FC236}">
              <a16:creationId xmlns:a16="http://schemas.microsoft.com/office/drawing/2014/main" id="{12CFEE66-40F9-448A-A11C-535CB37359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79" name="TextBox 1">
          <a:extLst>
            <a:ext uri="{FF2B5EF4-FFF2-40B4-BE49-F238E27FC236}">
              <a16:creationId xmlns:a16="http://schemas.microsoft.com/office/drawing/2014/main" id="{7C565EDC-8E4E-4D72-8EB6-FF6D9152BD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0" name="TextBox 1">
          <a:extLst>
            <a:ext uri="{FF2B5EF4-FFF2-40B4-BE49-F238E27FC236}">
              <a16:creationId xmlns:a16="http://schemas.microsoft.com/office/drawing/2014/main" id="{51026D89-0832-4F0B-80C9-3C5D53F862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1" name="TextBox 1">
          <a:extLst>
            <a:ext uri="{FF2B5EF4-FFF2-40B4-BE49-F238E27FC236}">
              <a16:creationId xmlns:a16="http://schemas.microsoft.com/office/drawing/2014/main" id="{3ED6E8B9-2530-48DB-A234-BE01CB5534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2" name="TextBox 1">
          <a:extLst>
            <a:ext uri="{FF2B5EF4-FFF2-40B4-BE49-F238E27FC236}">
              <a16:creationId xmlns:a16="http://schemas.microsoft.com/office/drawing/2014/main" id="{EEAD5BE2-50BD-4843-A09D-159D97FCCAF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3" name="TextBox 1">
          <a:extLst>
            <a:ext uri="{FF2B5EF4-FFF2-40B4-BE49-F238E27FC236}">
              <a16:creationId xmlns:a16="http://schemas.microsoft.com/office/drawing/2014/main" id="{881D4C9E-54DA-4117-9677-F25B84ACF4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4" name="TextBox 1">
          <a:extLst>
            <a:ext uri="{FF2B5EF4-FFF2-40B4-BE49-F238E27FC236}">
              <a16:creationId xmlns:a16="http://schemas.microsoft.com/office/drawing/2014/main" id="{EF406490-E3AF-45F2-AFB0-2A3E89D9ADC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5" name="TextBox 1">
          <a:extLst>
            <a:ext uri="{FF2B5EF4-FFF2-40B4-BE49-F238E27FC236}">
              <a16:creationId xmlns:a16="http://schemas.microsoft.com/office/drawing/2014/main" id="{D9712943-1F7A-4EF4-831F-0843E59390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6" name="TextBox 1">
          <a:extLst>
            <a:ext uri="{FF2B5EF4-FFF2-40B4-BE49-F238E27FC236}">
              <a16:creationId xmlns:a16="http://schemas.microsoft.com/office/drawing/2014/main" id="{149E4E76-0A18-4B6A-8AF3-123CC222401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7" name="TextBox 1">
          <a:extLst>
            <a:ext uri="{FF2B5EF4-FFF2-40B4-BE49-F238E27FC236}">
              <a16:creationId xmlns:a16="http://schemas.microsoft.com/office/drawing/2014/main" id="{A9886327-E0DA-4F0F-8FB0-7E3ECD892A5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8" name="TextBox 1">
          <a:extLst>
            <a:ext uri="{FF2B5EF4-FFF2-40B4-BE49-F238E27FC236}">
              <a16:creationId xmlns:a16="http://schemas.microsoft.com/office/drawing/2014/main" id="{782055CE-9B28-497F-B005-4B56C80C165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89" name="TextBox 1">
          <a:extLst>
            <a:ext uri="{FF2B5EF4-FFF2-40B4-BE49-F238E27FC236}">
              <a16:creationId xmlns:a16="http://schemas.microsoft.com/office/drawing/2014/main" id="{7F926D63-C1DF-4DE3-8589-76F2450138A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0" name="TextBox 1">
          <a:extLst>
            <a:ext uri="{FF2B5EF4-FFF2-40B4-BE49-F238E27FC236}">
              <a16:creationId xmlns:a16="http://schemas.microsoft.com/office/drawing/2014/main" id="{7A5AD4A7-0761-4B9E-BD2E-541AFD35ECC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1" name="TextBox 1">
          <a:extLst>
            <a:ext uri="{FF2B5EF4-FFF2-40B4-BE49-F238E27FC236}">
              <a16:creationId xmlns:a16="http://schemas.microsoft.com/office/drawing/2014/main" id="{177B21E4-7866-4592-A9A8-9808E26C1E4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2" name="TextBox 1">
          <a:extLst>
            <a:ext uri="{FF2B5EF4-FFF2-40B4-BE49-F238E27FC236}">
              <a16:creationId xmlns:a16="http://schemas.microsoft.com/office/drawing/2014/main" id="{69B1C7E9-012F-442E-90FA-EAE41F425E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3" name="TextBox 1">
          <a:extLst>
            <a:ext uri="{FF2B5EF4-FFF2-40B4-BE49-F238E27FC236}">
              <a16:creationId xmlns:a16="http://schemas.microsoft.com/office/drawing/2014/main" id="{D24CAE11-0DCB-41BA-9947-86F110215E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4" name="TextBox 1">
          <a:extLst>
            <a:ext uri="{FF2B5EF4-FFF2-40B4-BE49-F238E27FC236}">
              <a16:creationId xmlns:a16="http://schemas.microsoft.com/office/drawing/2014/main" id="{F25BAEA9-BCDE-48A1-9AA9-5412D1D70CA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5" name="TextBox 1">
          <a:extLst>
            <a:ext uri="{FF2B5EF4-FFF2-40B4-BE49-F238E27FC236}">
              <a16:creationId xmlns:a16="http://schemas.microsoft.com/office/drawing/2014/main" id="{1F24569A-040B-4379-86E5-8C3DD839B4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6" name="TextBox 1">
          <a:extLst>
            <a:ext uri="{FF2B5EF4-FFF2-40B4-BE49-F238E27FC236}">
              <a16:creationId xmlns:a16="http://schemas.microsoft.com/office/drawing/2014/main" id="{FC1DC342-CFEC-4D7D-8EB2-AAD8DC1A97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7" name="TextBox 1">
          <a:extLst>
            <a:ext uri="{FF2B5EF4-FFF2-40B4-BE49-F238E27FC236}">
              <a16:creationId xmlns:a16="http://schemas.microsoft.com/office/drawing/2014/main" id="{980702FB-1572-498C-9430-7B9B3CCC98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8" name="TextBox 1">
          <a:extLst>
            <a:ext uri="{FF2B5EF4-FFF2-40B4-BE49-F238E27FC236}">
              <a16:creationId xmlns:a16="http://schemas.microsoft.com/office/drawing/2014/main" id="{1BFA353B-5E1A-4684-8DBF-9BFCA050254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299" name="TextBox 1">
          <a:extLst>
            <a:ext uri="{FF2B5EF4-FFF2-40B4-BE49-F238E27FC236}">
              <a16:creationId xmlns:a16="http://schemas.microsoft.com/office/drawing/2014/main" id="{C473AEA5-ED9F-46D5-8E7B-EF96F5C241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0" name="TextBox 1">
          <a:extLst>
            <a:ext uri="{FF2B5EF4-FFF2-40B4-BE49-F238E27FC236}">
              <a16:creationId xmlns:a16="http://schemas.microsoft.com/office/drawing/2014/main" id="{983BECDF-A47F-4727-9506-938C4B8EC15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1" name="TextBox 1">
          <a:extLst>
            <a:ext uri="{FF2B5EF4-FFF2-40B4-BE49-F238E27FC236}">
              <a16:creationId xmlns:a16="http://schemas.microsoft.com/office/drawing/2014/main" id="{377C0B60-BBA3-495B-94D1-29E6A7CDB8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2" name="TextBox 1">
          <a:extLst>
            <a:ext uri="{FF2B5EF4-FFF2-40B4-BE49-F238E27FC236}">
              <a16:creationId xmlns:a16="http://schemas.microsoft.com/office/drawing/2014/main" id="{7F72D7B2-5655-49E6-A6F2-9282248A8D2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3" name="TextBox 1">
          <a:extLst>
            <a:ext uri="{FF2B5EF4-FFF2-40B4-BE49-F238E27FC236}">
              <a16:creationId xmlns:a16="http://schemas.microsoft.com/office/drawing/2014/main" id="{1D4E1273-6EF1-4081-936E-C3292C0F56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4" name="TextBox 1">
          <a:extLst>
            <a:ext uri="{FF2B5EF4-FFF2-40B4-BE49-F238E27FC236}">
              <a16:creationId xmlns:a16="http://schemas.microsoft.com/office/drawing/2014/main" id="{93EF214D-AA4B-4384-963B-7F99BEA1FA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5" name="TextBox 1">
          <a:extLst>
            <a:ext uri="{FF2B5EF4-FFF2-40B4-BE49-F238E27FC236}">
              <a16:creationId xmlns:a16="http://schemas.microsoft.com/office/drawing/2014/main" id="{A5924433-0B8E-43A9-AFD4-45B25A12C7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6" name="TextBox 1">
          <a:extLst>
            <a:ext uri="{FF2B5EF4-FFF2-40B4-BE49-F238E27FC236}">
              <a16:creationId xmlns:a16="http://schemas.microsoft.com/office/drawing/2014/main" id="{6C020242-6FF5-4953-90F3-259960215A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7" name="TextBox 1">
          <a:extLst>
            <a:ext uri="{FF2B5EF4-FFF2-40B4-BE49-F238E27FC236}">
              <a16:creationId xmlns:a16="http://schemas.microsoft.com/office/drawing/2014/main" id="{E0E0CBA8-4541-4E81-86F5-09FB95E294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8" name="TextBox 1">
          <a:extLst>
            <a:ext uri="{FF2B5EF4-FFF2-40B4-BE49-F238E27FC236}">
              <a16:creationId xmlns:a16="http://schemas.microsoft.com/office/drawing/2014/main" id="{1E76BB33-9263-4155-82E5-A6998AC6EA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09" name="TextBox 1">
          <a:extLst>
            <a:ext uri="{FF2B5EF4-FFF2-40B4-BE49-F238E27FC236}">
              <a16:creationId xmlns:a16="http://schemas.microsoft.com/office/drawing/2014/main" id="{E46B1DD6-AFF2-4322-9CE1-AFFEB817F73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0" name="TextBox 1">
          <a:extLst>
            <a:ext uri="{FF2B5EF4-FFF2-40B4-BE49-F238E27FC236}">
              <a16:creationId xmlns:a16="http://schemas.microsoft.com/office/drawing/2014/main" id="{B7A95C60-EB9C-4C72-98B2-932C09E0D5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1" name="TextBox 1">
          <a:extLst>
            <a:ext uri="{FF2B5EF4-FFF2-40B4-BE49-F238E27FC236}">
              <a16:creationId xmlns:a16="http://schemas.microsoft.com/office/drawing/2014/main" id="{F7BAA471-7C6B-4C56-B19D-CFA99DF137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2" name="TextBox 1">
          <a:extLst>
            <a:ext uri="{FF2B5EF4-FFF2-40B4-BE49-F238E27FC236}">
              <a16:creationId xmlns:a16="http://schemas.microsoft.com/office/drawing/2014/main" id="{F4AA7E71-5040-43F0-8F31-0195BE8DE4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3" name="TextBox 1">
          <a:extLst>
            <a:ext uri="{FF2B5EF4-FFF2-40B4-BE49-F238E27FC236}">
              <a16:creationId xmlns:a16="http://schemas.microsoft.com/office/drawing/2014/main" id="{D763E937-33A2-430A-9E84-33914274B4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4" name="TextBox 1">
          <a:extLst>
            <a:ext uri="{FF2B5EF4-FFF2-40B4-BE49-F238E27FC236}">
              <a16:creationId xmlns:a16="http://schemas.microsoft.com/office/drawing/2014/main" id="{DEB86FC4-0248-4B78-A777-D74385D57D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5" name="TextBox 1">
          <a:extLst>
            <a:ext uri="{FF2B5EF4-FFF2-40B4-BE49-F238E27FC236}">
              <a16:creationId xmlns:a16="http://schemas.microsoft.com/office/drawing/2014/main" id="{45423F6C-5B36-4348-A7F3-8039D2997E3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6" name="TextBox 1">
          <a:extLst>
            <a:ext uri="{FF2B5EF4-FFF2-40B4-BE49-F238E27FC236}">
              <a16:creationId xmlns:a16="http://schemas.microsoft.com/office/drawing/2014/main" id="{D1DAF260-342B-44E9-913E-5145EBA2EF7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7" name="TextBox 1">
          <a:extLst>
            <a:ext uri="{FF2B5EF4-FFF2-40B4-BE49-F238E27FC236}">
              <a16:creationId xmlns:a16="http://schemas.microsoft.com/office/drawing/2014/main" id="{5320949E-23AD-4E2C-A24A-81170AC86C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8" name="TextBox 1">
          <a:extLst>
            <a:ext uri="{FF2B5EF4-FFF2-40B4-BE49-F238E27FC236}">
              <a16:creationId xmlns:a16="http://schemas.microsoft.com/office/drawing/2014/main" id="{57D1E929-7F23-4745-9715-185B36CEF8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19" name="TextBox 1">
          <a:extLst>
            <a:ext uri="{FF2B5EF4-FFF2-40B4-BE49-F238E27FC236}">
              <a16:creationId xmlns:a16="http://schemas.microsoft.com/office/drawing/2014/main" id="{F44FDF38-2502-4745-BEDE-BFB76D5474F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0" name="TextBox 1">
          <a:extLst>
            <a:ext uri="{FF2B5EF4-FFF2-40B4-BE49-F238E27FC236}">
              <a16:creationId xmlns:a16="http://schemas.microsoft.com/office/drawing/2014/main" id="{C423E5FA-4FA3-4DBD-A327-BBF455EBB26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1" name="TextBox 1">
          <a:extLst>
            <a:ext uri="{FF2B5EF4-FFF2-40B4-BE49-F238E27FC236}">
              <a16:creationId xmlns:a16="http://schemas.microsoft.com/office/drawing/2014/main" id="{3CD51B6A-7AB2-4774-9394-C80F0E5733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2" name="TextBox 1">
          <a:extLst>
            <a:ext uri="{FF2B5EF4-FFF2-40B4-BE49-F238E27FC236}">
              <a16:creationId xmlns:a16="http://schemas.microsoft.com/office/drawing/2014/main" id="{A98E8BED-7FFB-4867-B25C-14EB9EECA7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3" name="TextBox 1">
          <a:extLst>
            <a:ext uri="{FF2B5EF4-FFF2-40B4-BE49-F238E27FC236}">
              <a16:creationId xmlns:a16="http://schemas.microsoft.com/office/drawing/2014/main" id="{3D61F8D7-AF5A-4261-8FBC-E8D4009911D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4" name="TextBox 1">
          <a:extLst>
            <a:ext uri="{FF2B5EF4-FFF2-40B4-BE49-F238E27FC236}">
              <a16:creationId xmlns:a16="http://schemas.microsoft.com/office/drawing/2014/main" id="{DC8B1390-9A4C-4F5D-9923-71D7AEC5C8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5" name="TextBox 1">
          <a:extLst>
            <a:ext uri="{FF2B5EF4-FFF2-40B4-BE49-F238E27FC236}">
              <a16:creationId xmlns:a16="http://schemas.microsoft.com/office/drawing/2014/main" id="{D0DF27ED-8FA4-4C74-9376-5AF97E16B1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6" name="TextBox 1">
          <a:extLst>
            <a:ext uri="{FF2B5EF4-FFF2-40B4-BE49-F238E27FC236}">
              <a16:creationId xmlns:a16="http://schemas.microsoft.com/office/drawing/2014/main" id="{0846AD1A-3FDB-42D9-9D00-7D33C5F1110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7" name="TextBox 1">
          <a:extLst>
            <a:ext uri="{FF2B5EF4-FFF2-40B4-BE49-F238E27FC236}">
              <a16:creationId xmlns:a16="http://schemas.microsoft.com/office/drawing/2014/main" id="{6DDEF1AC-8D98-4BD6-A87A-1837BAD56FC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8" name="TextBox 1">
          <a:extLst>
            <a:ext uri="{FF2B5EF4-FFF2-40B4-BE49-F238E27FC236}">
              <a16:creationId xmlns:a16="http://schemas.microsoft.com/office/drawing/2014/main" id="{5FEEE242-AA7C-44B0-9657-7EEB087D87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29" name="TextBox 1">
          <a:extLst>
            <a:ext uri="{FF2B5EF4-FFF2-40B4-BE49-F238E27FC236}">
              <a16:creationId xmlns:a16="http://schemas.microsoft.com/office/drawing/2014/main" id="{6B7C2E9D-78B3-47BB-A4CC-14F989AE52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0" name="TextBox 1">
          <a:extLst>
            <a:ext uri="{FF2B5EF4-FFF2-40B4-BE49-F238E27FC236}">
              <a16:creationId xmlns:a16="http://schemas.microsoft.com/office/drawing/2014/main" id="{A7338596-FA40-451D-9351-F3C749742E2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1" name="TextBox 1">
          <a:extLst>
            <a:ext uri="{FF2B5EF4-FFF2-40B4-BE49-F238E27FC236}">
              <a16:creationId xmlns:a16="http://schemas.microsoft.com/office/drawing/2014/main" id="{F805E5E0-DAA1-414E-8457-085C9125A0C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2" name="TextBox 1">
          <a:extLst>
            <a:ext uri="{FF2B5EF4-FFF2-40B4-BE49-F238E27FC236}">
              <a16:creationId xmlns:a16="http://schemas.microsoft.com/office/drawing/2014/main" id="{354EAB78-6BA9-418A-8250-BB197AC53E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3" name="TextBox 1">
          <a:extLst>
            <a:ext uri="{FF2B5EF4-FFF2-40B4-BE49-F238E27FC236}">
              <a16:creationId xmlns:a16="http://schemas.microsoft.com/office/drawing/2014/main" id="{6289DEAF-E175-4B85-9FC7-34CCD3CC1A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4" name="TextBox 1">
          <a:extLst>
            <a:ext uri="{FF2B5EF4-FFF2-40B4-BE49-F238E27FC236}">
              <a16:creationId xmlns:a16="http://schemas.microsoft.com/office/drawing/2014/main" id="{6C317E14-A865-42FC-9DDE-F838187406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5" name="TextBox 1">
          <a:extLst>
            <a:ext uri="{FF2B5EF4-FFF2-40B4-BE49-F238E27FC236}">
              <a16:creationId xmlns:a16="http://schemas.microsoft.com/office/drawing/2014/main" id="{2AA65488-8E3C-4104-B13A-F1BBDACEE3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6" name="TextBox 1">
          <a:extLst>
            <a:ext uri="{FF2B5EF4-FFF2-40B4-BE49-F238E27FC236}">
              <a16:creationId xmlns:a16="http://schemas.microsoft.com/office/drawing/2014/main" id="{D51DD154-57F6-44E6-AB25-D660D5E3B65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7" name="TextBox 1">
          <a:extLst>
            <a:ext uri="{FF2B5EF4-FFF2-40B4-BE49-F238E27FC236}">
              <a16:creationId xmlns:a16="http://schemas.microsoft.com/office/drawing/2014/main" id="{B43AE17E-E2D8-43C8-93E0-23CB42900E6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8" name="TextBox 1">
          <a:extLst>
            <a:ext uri="{FF2B5EF4-FFF2-40B4-BE49-F238E27FC236}">
              <a16:creationId xmlns:a16="http://schemas.microsoft.com/office/drawing/2014/main" id="{E9864109-2EC4-45C5-BA80-28FBDEC8DC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39" name="TextBox 1">
          <a:extLst>
            <a:ext uri="{FF2B5EF4-FFF2-40B4-BE49-F238E27FC236}">
              <a16:creationId xmlns:a16="http://schemas.microsoft.com/office/drawing/2014/main" id="{CF4FAED5-B700-4793-8E6D-9BE3F9405F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0" name="TextBox 1">
          <a:extLst>
            <a:ext uri="{FF2B5EF4-FFF2-40B4-BE49-F238E27FC236}">
              <a16:creationId xmlns:a16="http://schemas.microsoft.com/office/drawing/2014/main" id="{D7524C62-B4B1-4474-9CF5-8A0E66E353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1" name="TextBox 1">
          <a:extLst>
            <a:ext uri="{FF2B5EF4-FFF2-40B4-BE49-F238E27FC236}">
              <a16:creationId xmlns:a16="http://schemas.microsoft.com/office/drawing/2014/main" id="{104E3DCC-E6D7-44E7-847B-6B37E56C5D6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2" name="TextBox 1">
          <a:extLst>
            <a:ext uri="{FF2B5EF4-FFF2-40B4-BE49-F238E27FC236}">
              <a16:creationId xmlns:a16="http://schemas.microsoft.com/office/drawing/2014/main" id="{2C0F5FC1-D173-4DF1-AA38-85EB5A318E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3" name="TextBox 1">
          <a:extLst>
            <a:ext uri="{FF2B5EF4-FFF2-40B4-BE49-F238E27FC236}">
              <a16:creationId xmlns:a16="http://schemas.microsoft.com/office/drawing/2014/main" id="{2BDB1691-8364-4601-BFAF-32D5F7B94E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4" name="TextBox 1">
          <a:extLst>
            <a:ext uri="{FF2B5EF4-FFF2-40B4-BE49-F238E27FC236}">
              <a16:creationId xmlns:a16="http://schemas.microsoft.com/office/drawing/2014/main" id="{3C5B49F4-F458-4A02-BDD9-D727BBC89C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5" name="TextBox 1">
          <a:extLst>
            <a:ext uri="{FF2B5EF4-FFF2-40B4-BE49-F238E27FC236}">
              <a16:creationId xmlns:a16="http://schemas.microsoft.com/office/drawing/2014/main" id="{26468B46-D187-4AFF-BBDB-147ABE06A1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6" name="TextBox 1">
          <a:extLst>
            <a:ext uri="{FF2B5EF4-FFF2-40B4-BE49-F238E27FC236}">
              <a16:creationId xmlns:a16="http://schemas.microsoft.com/office/drawing/2014/main" id="{BD6B5795-3595-4DE2-BC5C-7C17EA040C3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7" name="TextBox 1">
          <a:extLst>
            <a:ext uri="{FF2B5EF4-FFF2-40B4-BE49-F238E27FC236}">
              <a16:creationId xmlns:a16="http://schemas.microsoft.com/office/drawing/2014/main" id="{14123E2A-8E90-484C-86D8-0B54191C241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8" name="TextBox 1">
          <a:extLst>
            <a:ext uri="{FF2B5EF4-FFF2-40B4-BE49-F238E27FC236}">
              <a16:creationId xmlns:a16="http://schemas.microsoft.com/office/drawing/2014/main" id="{875F9F72-28B3-4C33-B980-548E837C5B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49" name="TextBox 1">
          <a:extLst>
            <a:ext uri="{FF2B5EF4-FFF2-40B4-BE49-F238E27FC236}">
              <a16:creationId xmlns:a16="http://schemas.microsoft.com/office/drawing/2014/main" id="{3E6F4927-DD9C-4602-9C6C-79EF0D89D12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0" name="TextBox 1">
          <a:extLst>
            <a:ext uri="{FF2B5EF4-FFF2-40B4-BE49-F238E27FC236}">
              <a16:creationId xmlns:a16="http://schemas.microsoft.com/office/drawing/2014/main" id="{3AA59CA9-72B8-4789-B6F7-2D5D688079E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1" name="TextBox 1">
          <a:extLst>
            <a:ext uri="{FF2B5EF4-FFF2-40B4-BE49-F238E27FC236}">
              <a16:creationId xmlns:a16="http://schemas.microsoft.com/office/drawing/2014/main" id="{A7774413-A8CA-4976-BCA2-E11853E0F8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2" name="TextBox 1">
          <a:extLst>
            <a:ext uri="{FF2B5EF4-FFF2-40B4-BE49-F238E27FC236}">
              <a16:creationId xmlns:a16="http://schemas.microsoft.com/office/drawing/2014/main" id="{03B87D42-E74A-40B7-90A4-07EC31EF03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3" name="TextBox 1">
          <a:extLst>
            <a:ext uri="{FF2B5EF4-FFF2-40B4-BE49-F238E27FC236}">
              <a16:creationId xmlns:a16="http://schemas.microsoft.com/office/drawing/2014/main" id="{93EF4D81-F574-47B4-BC62-DC0DE6A5D2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4" name="TextBox 1">
          <a:extLst>
            <a:ext uri="{FF2B5EF4-FFF2-40B4-BE49-F238E27FC236}">
              <a16:creationId xmlns:a16="http://schemas.microsoft.com/office/drawing/2014/main" id="{4B3CD7A4-0282-4A67-B913-8F939848609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5" name="TextBox 1">
          <a:extLst>
            <a:ext uri="{FF2B5EF4-FFF2-40B4-BE49-F238E27FC236}">
              <a16:creationId xmlns:a16="http://schemas.microsoft.com/office/drawing/2014/main" id="{A4DDAE8E-F9A2-45B9-8431-A601704AC82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6" name="TextBox 1">
          <a:extLst>
            <a:ext uri="{FF2B5EF4-FFF2-40B4-BE49-F238E27FC236}">
              <a16:creationId xmlns:a16="http://schemas.microsoft.com/office/drawing/2014/main" id="{6088E67C-6631-4273-8DAF-DBBA021AA53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7" name="TextBox 1">
          <a:extLst>
            <a:ext uri="{FF2B5EF4-FFF2-40B4-BE49-F238E27FC236}">
              <a16:creationId xmlns:a16="http://schemas.microsoft.com/office/drawing/2014/main" id="{4D80972D-C58F-41CC-8AC8-D25C70AA77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8" name="TextBox 1">
          <a:extLst>
            <a:ext uri="{FF2B5EF4-FFF2-40B4-BE49-F238E27FC236}">
              <a16:creationId xmlns:a16="http://schemas.microsoft.com/office/drawing/2014/main" id="{345B9655-8A9D-4DE4-B749-0425159FD1B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59" name="TextBox 1">
          <a:extLst>
            <a:ext uri="{FF2B5EF4-FFF2-40B4-BE49-F238E27FC236}">
              <a16:creationId xmlns:a16="http://schemas.microsoft.com/office/drawing/2014/main" id="{D4822BB0-1973-434E-B34E-9F4904B775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0" name="TextBox 1">
          <a:extLst>
            <a:ext uri="{FF2B5EF4-FFF2-40B4-BE49-F238E27FC236}">
              <a16:creationId xmlns:a16="http://schemas.microsoft.com/office/drawing/2014/main" id="{2C5817EB-4EE2-4302-93C7-312AB0BAAD0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1" name="TextBox 1">
          <a:extLst>
            <a:ext uri="{FF2B5EF4-FFF2-40B4-BE49-F238E27FC236}">
              <a16:creationId xmlns:a16="http://schemas.microsoft.com/office/drawing/2014/main" id="{8BCC40C6-FB69-448B-A3BF-161763F331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2" name="TextBox 1">
          <a:extLst>
            <a:ext uri="{FF2B5EF4-FFF2-40B4-BE49-F238E27FC236}">
              <a16:creationId xmlns:a16="http://schemas.microsoft.com/office/drawing/2014/main" id="{C2C739CE-C0EA-4DAF-8613-23E375AE620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3" name="TextBox 1">
          <a:extLst>
            <a:ext uri="{FF2B5EF4-FFF2-40B4-BE49-F238E27FC236}">
              <a16:creationId xmlns:a16="http://schemas.microsoft.com/office/drawing/2014/main" id="{6BE439C0-7A1A-4261-AEAC-254EF6C6C5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4" name="TextBox 1">
          <a:extLst>
            <a:ext uri="{FF2B5EF4-FFF2-40B4-BE49-F238E27FC236}">
              <a16:creationId xmlns:a16="http://schemas.microsoft.com/office/drawing/2014/main" id="{1893B53A-D672-4DBA-81B9-97881DAB07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5" name="TextBox 1">
          <a:extLst>
            <a:ext uri="{FF2B5EF4-FFF2-40B4-BE49-F238E27FC236}">
              <a16:creationId xmlns:a16="http://schemas.microsoft.com/office/drawing/2014/main" id="{E3CBC2BB-B18E-443C-8E8F-1B76BFBC84A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6" name="TextBox 1">
          <a:extLst>
            <a:ext uri="{FF2B5EF4-FFF2-40B4-BE49-F238E27FC236}">
              <a16:creationId xmlns:a16="http://schemas.microsoft.com/office/drawing/2014/main" id="{17551C06-5E53-4342-BD87-31364D6FD9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7" name="TextBox 1">
          <a:extLst>
            <a:ext uri="{FF2B5EF4-FFF2-40B4-BE49-F238E27FC236}">
              <a16:creationId xmlns:a16="http://schemas.microsoft.com/office/drawing/2014/main" id="{33C1BD67-02C3-4E25-B732-284F38207D0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8" name="TextBox 1">
          <a:extLst>
            <a:ext uri="{FF2B5EF4-FFF2-40B4-BE49-F238E27FC236}">
              <a16:creationId xmlns:a16="http://schemas.microsoft.com/office/drawing/2014/main" id="{842C22F4-681E-4444-B6F0-0E46128F8F5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69" name="TextBox 1">
          <a:extLst>
            <a:ext uri="{FF2B5EF4-FFF2-40B4-BE49-F238E27FC236}">
              <a16:creationId xmlns:a16="http://schemas.microsoft.com/office/drawing/2014/main" id="{89ABE82C-33B2-4573-85C2-A3721A924D5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0" name="TextBox 1">
          <a:extLst>
            <a:ext uri="{FF2B5EF4-FFF2-40B4-BE49-F238E27FC236}">
              <a16:creationId xmlns:a16="http://schemas.microsoft.com/office/drawing/2014/main" id="{5EF56D1A-30D9-4F41-9454-965F838A5C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1" name="TextBox 1">
          <a:extLst>
            <a:ext uri="{FF2B5EF4-FFF2-40B4-BE49-F238E27FC236}">
              <a16:creationId xmlns:a16="http://schemas.microsoft.com/office/drawing/2014/main" id="{EC586C24-1FEE-4201-B1EE-55D491ECC8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2" name="TextBox 1">
          <a:extLst>
            <a:ext uri="{FF2B5EF4-FFF2-40B4-BE49-F238E27FC236}">
              <a16:creationId xmlns:a16="http://schemas.microsoft.com/office/drawing/2014/main" id="{21608C89-05EA-4241-A981-86A10F1ACDC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3" name="TextBox 1">
          <a:extLst>
            <a:ext uri="{FF2B5EF4-FFF2-40B4-BE49-F238E27FC236}">
              <a16:creationId xmlns:a16="http://schemas.microsoft.com/office/drawing/2014/main" id="{0B516B3D-33F7-40A3-AE48-BF6E41FC159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4" name="TextBox 1">
          <a:extLst>
            <a:ext uri="{FF2B5EF4-FFF2-40B4-BE49-F238E27FC236}">
              <a16:creationId xmlns:a16="http://schemas.microsoft.com/office/drawing/2014/main" id="{CEC80A33-5C48-49B5-869A-E69C5B13FB0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5" name="TextBox 1">
          <a:extLst>
            <a:ext uri="{FF2B5EF4-FFF2-40B4-BE49-F238E27FC236}">
              <a16:creationId xmlns:a16="http://schemas.microsoft.com/office/drawing/2014/main" id="{703FECE0-EDB7-4332-992E-5F2743E4F62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6" name="TextBox 1">
          <a:extLst>
            <a:ext uri="{FF2B5EF4-FFF2-40B4-BE49-F238E27FC236}">
              <a16:creationId xmlns:a16="http://schemas.microsoft.com/office/drawing/2014/main" id="{D6F0C23C-F56B-4D4E-95DD-E870B3B1640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7" name="TextBox 1">
          <a:extLst>
            <a:ext uri="{FF2B5EF4-FFF2-40B4-BE49-F238E27FC236}">
              <a16:creationId xmlns:a16="http://schemas.microsoft.com/office/drawing/2014/main" id="{12F6F087-4260-44C4-BF8A-521DA4AACB1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8" name="TextBox 1">
          <a:extLst>
            <a:ext uri="{FF2B5EF4-FFF2-40B4-BE49-F238E27FC236}">
              <a16:creationId xmlns:a16="http://schemas.microsoft.com/office/drawing/2014/main" id="{0F306C3D-6F81-40F9-92C2-FCAB51D0C3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79" name="TextBox 1">
          <a:extLst>
            <a:ext uri="{FF2B5EF4-FFF2-40B4-BE49-F238E27FC236}">
              <a16:creationId xmlns:a16="http://schemas.microsoft.com/office/drawing/2014/main" id="{3C1BEAB9-6AF4-4A2F-97F6-EFE1D82A5E1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0" name="TextBox 1">
          <a:extLst>
            <a:ext uri="{FF2B5EF4-FFF2-40B4-BE49-F238E27FC236}">
              <a16:creationId xmlns:a16="http://schemas.microsoft.com/office/drawing/2014/main" id="{0A14A96C-1EAE-4D97-BDCC-171C8DAADD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1" name="TextBox 1">
          <a:extLst>
            <a:ext uri="{FF2B5EF4-FFF2-40B4-BE49-F238E27FC236}">
              <a16:creationId xmlns:a16="http://schemas.microsoft.com/office/drawing/2014/main" id="{AE1F0D32-4D9B-4CF0-9C8F-845ED20C0D3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2" name="TextBox 1">
          <a:extLst>
            <a:ext uri="{FF2B5EF4-FFF2-40B4-BE49-F238E27FC236}">
              <a16:creationId xmlns:a16="http://schemas.microsoft.com/office/drawing/2014/main" id="{D69ED2BD-A1A4-40EA-9D2D-DB6E4715617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3" name="TextBox 1">
          <a:extLst>
            <a:ext uri="{FF2B5EF4-FFF2-40B4-BE49-F238E27FC236}">
              <a16:creationId xmlns:a16="http://schemas.microsoft.com/office/drawing/2014/main" id="{4AACF5B5-DA34-49C0-B477-FAE0DA61E2B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4" name="TextBox 1">
          <a:extLst>
            <a:ext uri="{FF2B5EF4-FFF2-40B4-BE49-F238E27FC236}">
              <a16:creationId xmlns:a16="http://schemas.microsoft.com/office/drawing/2014/main" id="{A43630F2-057F-40E7-9507-E0366DB090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5" name="TextBox 1">
          <a:extLst>
            <a:ext uri="{FF2B5EF4-FFF2-40B4-BE49-F238E27FC236}">
              <a16:creationId xmlns:a16="http://schemas.microsoft.com/office/drawing/2014/main" id="{8E1A03C3-18F7-4F40-AEC0-C059D7ABEEB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6" name="TextBox 1">
          <a:extLst>
            <a:ext uri="{FF2B5EF4-FFF2-40B4-BE49-F238E27FC236}">
              <a16:creationId xmlns:a16="http://schemas.microsoft.com/office/drawing/2014/main" id="{037034D1-5E0C-4165-8D54-4A6EAFAF7B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7" name="TextBox 1">
          <a:extLst>
            <a:ext uri="{FF2B5EF4-FFF2-40B4-BE49-F238E27FC236}">
              <a16:creationId xmlns:a16="http://schemas.microsoft.com/office/drawing/2014/main" id="{F1561244-A148-4A1D-BEA0-15A8D78AC4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8" name="TextBox 1">
          <a:extLst>
            <a:ext uri="{FF2B5EF4-FFF2-40B4-BE49-F238E27FC236}">
              <a16:creationId xmlns:a16="http://schemas.microsoft.com/office/drawing/2014/main" id="{3EF9CC8D-C959-47EB-8458-095F37C2712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89" name="TextBox 1">
          <a:extLst>
            <a:ext uri="{FF2B5EF4-FFF2-40B4-BE49-F238E27FC236}">
              <a16:creationId xmlns:a16="http://schemas.microsoft.com/office/drawing/2014/main" id="{E8397EE3-4B61-419B-8D6E-CAA527E16D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0" name="TextBox 1">
          <a:extLst>
            <a:ext uri="{FF2B5EF4-FFF2-40B4-BE49-F238E27FC236}">
              <a16:creationId xmlns:a16="http://schemas.microsoft.com/office/drawing/2014/main" id="{8E827654-55C9-475D-9047-2F28807719F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1" name="TextBox 1">
          <a:extLst>
            <a:ext uri="{FF2B5EF4-FFF2-40B4-BE49-F238E27FC236}">
              <a16:creationId xmlns:a16="http://schemas.microsoft.com/office/drawing/2014/main" id="{0E2CCFEF-E162-4D5E-9C39-191F1CF30B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2" name="TextBox 1">
          <a:extLst>
            <a:ext uri="{FF2B5EF4-FFF2-40B4-BE49-F238E27FC236}">
              <a16:creationId xmlns:a16="http://schemas.microsoft.com/office/drawing/2014/main" id="{65E9BDE0-F74B-4E7B-B6A0-38834256E2E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3" name="TextBox 1">
          <a:extLst>
            <a:ext uri="{FF2B5EF4-FFF2-40B4-BE49-F238E27FC236}">
              <a16:creationId xmlns:a16="http://schemas.microsoft.com/office/drawing/2014/main" id="{1478DD76-E132-4C60-9553-BC71D9897D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4" name="TextBox 1">
          <a:extLst>
            <a:ext uri="{FF2B5EF4-FFF2-40B4-BE49-F238E27FC236}">
              <a16:creationId xmlns:a16="http://schemas.microsoft.com/office/drawing/2014/main" id="{CB3C99DA-D61C-44B9-8295-C0D36883A7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5" name="TextBox 1">
          <a:extLst>
            <a:ext uri="{FF2B5EF4-FFF2-40B4-BE49-F238E27FC236}">
              <a16:creationId xmlns:a16="http://schemas.microsoft.com/office/drawing/2014/main" id="{8652CEE5-1069-46D4-AAB5-DD4DFFE024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6" name="TextBox 1">
          <a:extLst>
            <a:ext uri="{FF2B5EF4-FFF2-40B4-BE49-F238E27FC236}">
              <a16:creationId xmlns:a16="http://schemas.microsoft.com/office/drawing/2014/main" id="{EC51B893-27E0-4E0D-A0F2-12EC4242915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7" name="TextBox 1">
          <a:extLst>
            <a:ext uri="{FF2B5EF4-FFF2-40B4-BE49-F238E27FC236}">
              <a16:creationId xmlns:a16="http://schemas.microsoft.com/office/drawing/2014/main" id="{AE9B2723-B6BE-4355-92F7-5C373E77E87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8" name="TextBox 1">
          <a:extLst>
            <a:ext uri="{FF2B5EF4-FFF2-40B4-BE49-F238E27FC236}">
              <a16:creationId xmlns:a16="http://schemas.microsoft.com/office/drawing/2014/main" id="{66D63FA6-4814-4962-BAFF-063FE13C00B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399" name="TextBox 1">
          <a:extLst>
            <a:ext uri="{FF2B5EF4-FFF2-40B4-BE49-F238E27FC236}">
              <a16:creationId xmlns:a16="http://schemas.microsoft.com/office/drawing/2014/main" id="{6F048499-5D2A-4C0D-B170-F03AE0B49A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0" name="TextBox 1">
          <a:extLst>
            <a:ext uri="{FF2B5EF4-FFF2-40B4-BE49-F238E27FC236}">
              <a16:creationId xmlns:a16="http://schemas.microsoft.com/office/drawing/2014/main" id="{02FEB4D7-4618-456E-90C4-7A44870771F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1" name="TextBox 1">
          <a:extLst>
            <a:ext uri="{FF2B5EF4-FFF2-40B4-BE49-F238E27FC236}">
              <a16:creationId xmlns:a16="http://schemas.microsoft.com/office/drawing/2014/main" id="{E7552D23-BDAD-437C-ADEE-1677AC1226F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2" name="TextBox 1">
          <a:extLst>
            <a:ext uri="{FF2B5EF4-FFF2-40B4-BE49-F238E27FC236}">
              <a16:creationId xmlns:a16="http://schemas.microsoft.com/office/drawing/2014/main" id="{A7FB3888-C27E-4E43-B5EC-4BDA9874C4F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3" name="TextBox 1">
          <a:extLst>
            <a:ext uri="{FF2B5EF4-FFF2-40B4-BE49-F238E27FC236}">
              <a16:creationId xmlns:a16="http://schemas.microsoft.com/office/drawing/2014/main" id="{ED2BAA66-9602-4832-AB7F-B671E2629CA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4" name="TextBox 1">
          <a:extLst>
            <a:ext uri="{FF2B5EF4-FFF2-40B4-BE49-F238E27FC236}">
              <a16:creationId xmlns:a16="http://schemas.microsoft.com/office/drawing/2014/main" id="{42474D54-DC88-4A76-955A-BE71D2CCEA6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5" name="TextBox 1">
          <a:extLst>
            <a:ext uri="{FF2B5EF4-FFF2-40B4-BE49-F238E27FC236}">
              <a16:creationId xmlns:a16="http://schemas.microsoft.com/office/drawing/2014/main" id="{F8A5326D-A31F-4DDA-A063-CE07EAE47FB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6" name="TextBox 1">
          <a:extLst>
            <a:ext uri="{FF2B5EF4-FFF2-40B4-BE49-F238E27FC236}">
              <a16:creationId xmlns:a16="http://schemas.microsoft.com/office/drawing/2014/main" id="{FEC417B0-E944-4F5B-B65D-FBDA0B14545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7" name="TextBox 1">
          <a:extLst>
            <a:ext uri="{FF2B5EF4-FFF2-40B4-BE49-F238E27FC236}">
              <a16:creationId xmlns:a16="http://schemas.microsoft.com/office/drawing/2014/main" id="{B099F0E0-AC8F-4E5F-B6ED-BF12C0CF5A5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8" name="TextBox 1">
          <a:extLst>
            <a:ext uri="{FF2B5EF4-FFF2-40B4-BE49-F238E27FC236}">
              <a16:creationId xmlns:a16="http://schemas.microsoft.com/office/drawing/2014/main" id="{E8DE585C-DF2C-44B8-B4C8-09D44387CCE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09" name="TextBox 1">
          <a:extLst>
            <a:ext uri="{FF2B5EF4-FFF2-40B4-BE49-F238E27FC236}">
              <a16:creationId xmlns:a16="http://schemas.microsoft.com/office/drawing/2014/main" id="{171CCD9B-0DAA-455F-9A88-267739B9D2A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0" name="TextBox 1">
          <a:extLst>
            <a:ext uri="{FF2B5EF4-FFF2-40B4-BE49-F238E27FC236}">
              <a16:creationId xmlns:a16="http://schemas.microsoft.com/office/drawing/2014/main" id="{A91FD5DB-26A4-4694-8884-EE97F7E498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1" name="TextBox 1">
          <a:extLst>
            <a:ext uri="{FF2B5EF4-FFF2-40B4-BE49-F238E27FC236}">
              <a16:creationId xmlns:a16="http://schemas.microsoft.com/office/drawing/2014/main" id="{6EAC9746-021C-421E-A51F-F01BB691124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2" name="TextBox 1">
          <a:extLst>
            <a:ext uri="{FF2B5EF4-FFF2-40B4-BE49-F238E27FC236}">
              <a16:creationId xmlns:a16="http://schemas.microsoft.com/office/drawing/2014/main" id="{2422535C-486A-4532-8374-BDCD96C83D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3" name="TextBox 1">
          <a:extLst>
            <a:ext uri="{FF2B5EF4-FFF2-40B4-BE49-F238E27FC236}">
              <a16:creationId xmlns:a16="http://schemas.microsoft.com/office/drawing/2014/main" id="{8AC661CD-8389-4C0C-A326-9CB41786168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4" name="TextBox 1">
          <a:extLst>
            <a:ext uri="{FF2B5EF4-FFF2-40B4-BE49-F238E27FC236}">
              <a16:creationId xmlns:a16="http://schemas.microsoft.com/office/drawing/2014/main" id="{443A8A43-2F7C-4A5D-ADBF-0D848A19D2A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5" name="TextBox 1">
          <a:extLst>
            <a:ext uri="{FF2B5EF4-FFF2-40B4-BE49-F238E27FC236}">
              <a16:creationId xmlns:a16="http://schemas.microsoft.com/office/drawing/2014/main" id="{B5013D81-84BA-4995-BBFD-68B763E3537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6" name="TextBox 1">
          <a:extLst>
            <a:ext uri="{FF2B5EF4-FFF2-40B4-BE49-F238E27FC236}">
              <a16:creationId xmlns:a16="http://schemas.microsoft.com/office/drawing/2014/main" id="{A8780886-B1C2-4F2B-B2E4-609710FF25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7" name="TextBox 1">
          <a:extLst>
            <a:ext uri="{FF2B5EF4-FFF2-40B4-BE49-F238E27FC236}">
              <a16:creationId xmlns:a16="http://schemas.microsoft.com/office/drawing/2014/main" id="{51647421-D289-4E19-B1ED-3D914DB1EC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8" name="TextBox 1">
          <a:extLst>
            <a:ext uri="{FF2B5EF4-FFF2-40B4-BE49-F238E27FC236}">
              <a16:creationId xmlns:a16="http://schemas.microsoft.com/office/drawing/2014/main" id="{9B0C4429-6991-4877-92FE-B6A56CE354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19" name="TextBox 1">
          <a:extLst>
            <a:ext uri="{FF2B5EF4-FFF2-40B4-BE49-F238E27FC236}">
              <a16:creationId xmlns:a16="http://schemas.microsoft.com/office/drawing/2014/main" id="{657DD645-9FFF-4FDE-8AB4-0A8BAF9475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0" name="TextBox 1">
          <a:extLst>
            <a:ext uri="{FF2B5EF4-FFF2-40B4-BE49-F238E27FC236}">
              <a16:creationId xmlns:a16="http://schemas.microsoft.com/office/drawing/2014/main" id="{337F6566-60F4-4B3B-A075-9D37093671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1" name="TextBox 1">
          <a:extLst>
            <a:ext uri="{FF2B5EF4-FFF2-40B4-BE49-F238E27FC236}">
              <a16:creationId xmlns:a16="http://schemas.microsoft.com/office/drawing/2014/main" id="{C5247965-DCED-4E50-A073-ECF9109545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2" name="TextBox 1">
          <a:extLst>
            <a:ext uri="{FF2B5EF4-FFF2-40B4-BE49-F238E27FC236}">
              <a16:creationId xmlns:a16="http://schemas.microsoft.com/office/drawing/2014/main" id="{4648E8C0-5A6B-4619-9C34-F22422263C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3" name="TextBox 1">
          <a:extLst>
            <a:ext uri="{FF2B5EF4-FFF2-40B4-BE49-F238E27FC236}">
              <a16:creationId xmlns:a16="http://schemas.microsoft.com/office/drawing/2014/main" id="{C6C1DBE2-0746-4C7B-8277-839C3C7DC28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4" name="TextBox 1">
          <a:extLst>
            <a:ext uri="{FF2B5EF4-FFF2-40B4-BE49-F238E27FC236}">
              <a16:creationId xmlns:a16="http://schemas.microsoft.com/office/drawing/2014/main" id="{82975D74-9584-4F11-BD0A-35A3D9A56A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5" name="TextBox 1">
          <a:extLst>
            <a:ext uri="{FF2B5EF4-FFF2-40B4-BE49-F238E27FC236}">
              <a16:creationId xmlns:a16="http://schemas.microsoft.com/office/drawing/2014/main" id="{33C93831-FB5E-4237-AAAC-71D1B0D78D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6" name="TextBox 1">
          <a:extLst>
            <a:ext uri="{FF2B5EF4-FFF2-40B4-BE49-F238E27FC236}">
              <a16:creationId xmlns:a16="http://schemas.microsoft.com/office/drawing/2014/main" id="{034761CA-405B-4A58-9702-C731E476580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7" name="TextBox 1">
          <a:extLst>
            <a:ext uri="{FF2B5EF4-FFF2-40B4-BE49-F238E27FC236}">
              <a16:creationId xmlns:a16="http://schemas.microsoft.com/office/drawing/2014/main" id="{22E18EE4-95A2-40A9-AFD8-D10D1AABC9A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8" name="TextBox 1">
          <a:extLst>
            <a:ext uri="{FF2B5EF4-FFF2-40B4-BE49-F238E27FC236}">
              <a16:creationId xmlns:a16="http://schemas.microsoft.com/office/drawing/2014/main" id="{25F2BB41-802B-46EF-8013-2C0213A315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29" name="TextBox 1">
          <a:extLst>
            <a:ext uri="{FF2B5EF4-FFF2-40B4-BE49-F238E27FC236}">
              <a16:creationId xmlns:a16="http://schemas.microsoft.com/office/drawing/2014/main" id="{F21B37A7-9D9B-4C42-9D75-C085875BC74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0" name="TextBox 1">
          <a:extLst>
            <a:ext uri="{FF2B5EF4-FFF2-40B4-BE49-F238E27FC236}">
              <a16:creationId xmlns:a16="http://schemas.microsoft.com/office/drawing/2014/main" id="{254D00C6-EB27-457F-AD98-82150A8547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1" name="TextBox 1">
          <a:extLst>
            <a:ext uri="{FF2B5EF4-FFF2-40B4-BE49-F238E27FC236}">
              <a16:creationId xmlns:a16="http://schemas.microsoft.com/office/drawing/2014/main" id="{EB0265DD-BF6B-45F8-8E4C-21D1B07B2F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2" name="TextBox 1">
          <a:extLst>
            <a:ext uri="{FF2B5EF4-FFF2-40B4-BE49-F238E27FC236}">
              <a16:creationId xmlns:a16="http://schemas.microsoft.com/office/drawing/2014/main" id="{30615B56-7076-4543-B33D-9D0E76EEA2F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3" name="TextBox 1">
          <a:extLst>
            <a:ext uri="{FF2B5EF4-FFF2-40B4-BE49-F238E27FC236}">
              <a16:creationId xmlns:a16="http://schemas.microsoft.com/office/drawing/2014/main" id="{B768C74E-2842-4843-B5CB-60D704C3B04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4" name="TextBox 1">
          <a:extLst>
            <a:ext uri="{FF2B5EF4-FFF2-40B4-BE49-F238E27FC236}">
              <a16:creationId xmlns:a16="http://schemas.microsoft.com/office/drawing/2014/main" id="{0148F044-B5AE-4CD2-9319-2772B1C94C3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5" name="TextBox 1">
          <a:extLst>
            <a:ext uri="{FF2B5EF4-FFF2-40B4-BE49-F238E27FC236}">
              <a16:creationId xmlns:a16="http://schemas.microsoft.com/office/drawing/2014/main" id="{1E31581F-C46A-472C-BD13-A9E8C92889B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6" name="TextBox 1">
          <a:extLst>
            <a:ext uri="{FF2B5EF4-FFF2-40B4-BE49-F238E27FC236}">
              <a16:creationId xmlns:a16="http://schemas.microsoft.com/office/drawing/2014/main" id="{89CC5AD9-9A63-4632-A4A3-85B5FAC138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7" name="TextBox 1">
          <a:extLst>
            <a:ext uri="{FF2B5EF4-FFF2-40B4-BE49-F238E27FC236}">
              <a16:creationId xmlns:a16="http://schemas.microsoft.com/office/drawing/2014/main" id="{3E569DB6-0E4A-49F5-A7C1-EB75C181BEE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8" name="TextBox 1">
          <a:extLst>
            <a:ext uri="{FF2B5EF4-FFF2-40B4-BE49-F238E27FC236}">
              <a16:creationId xmlns:a16="http://schemas.microsoft.com/office/drawing/2014/main" id="{9A534DC0-5895-483A-A939-58D3192F1A7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39" name="TextBox 1">
          <a:extLst>
            <a:ext uri="{FF2B5EF4-FFF2-40B4-BE49-F238E27FC236}">
              <a16:creationId xmlns:a16="http://schemas.microsoft.com/office/drawing/2014/main" id="{DF96132F-1143-42B5-B539-8727D0E10F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0" name="TextBox 1">
          <a:extLst>
            <a:ext uri="{FF2B5EF4-FFF2-40B4-BE49-F238E27FC236}">
              <a16:creationId xmlns:a16="http://schemas.microsoft.com/office/drawing/2014/main" id="{4098EF88-F512-45EA-B1A3-AAA9412B3CC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1" name="TextBox 1">
          <a:extLst>
            <a:ext uri="{FF2B5EF4-FFF2-40B4-BE49-F238E27FC236}">
              <a16:creationId xmlns:a16="http://schemas.microsoft.com/office/drawing/2014/main" id="{83B3E3EC-921E-4F15-8CFC-3FD63B0DB33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2" name="TextBox 1">
          <a:extLst>
            <a:ext uri="{FF2B5EF4-FFF2-40B4-BE49-F238E27FC236}">
              <a16:creationId xmlns:a16="http://schemas.microsoft.com/office/drawing/2014/main" id="{71AAFD12-0408-408E-BE69-E2359E2B334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3" name="TextBox 1">
          <a:extLst>
            <a:ext uri="{FF2B5EF4-FFF2-40B4-BE49-F238E27FC236}">
              <a16:creationId xmlns:a16="http://schemas.microsoft.com/office/drawing/2014/main" id="{FE76D806-E156-4629-A7CA-D61D59409DB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4" name="TextBox 1">
          <a:extLst>
            <a:ext uri="{FF2B5EF4-FFF2-40B4-BE49-F238E27FC236}">
              <a16:creationId xmlns:a16="http://schemas.microsoft.com/office/drawing/2014/main" id="{9335526C-2419-453B-873B-383F496D0A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5" name="TextBox 1">
          <a:extLst>
            <a:ext uri="{FF2B5EF4-FFF2-40B4-BE49-F238E27FC236}">
              <a16:creationId xmlns:a16="http://schemas.microsoft.com/office/drawing/2014/main" id="{4BB57288-5C8A-419E-B8D5-C68F2D01B74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6" name="TextBox 1">
          <a:extLst>
            <a:ext uri="{FF2B5EF4-FFF2-40B4-BE49-F238E27FC236}">
              <a16:creationId xmlns:a16="http://schemas.microsoft.com/office/drawing/2014/main" id="{00F1B68E-9F41-4261-8724-0D4D7F80E53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7" name="TextBox 1">
          <a:extLst>
            <a:ext uri="{FF2B5EF4-FFF2-40B4-BE49-F238E27FC236}">
              <a16:creationId xmlns:a16="http://schemas.microsoft.com/office/drawing/2014/main" id="{EC298AB8-0620-48A3-8EBD-8FDB4A4326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8" name="TextBox 1">
          <a:extLst>
            <a:ext uri="{FF2B5EF4-FFF2-40B4-BE49-F238E27FC236}">
              <a16:creationId xmlns:a16="http://schemas.microsoft.com/office/drawing/2014/main" id="{6A6A0C30-F6AE-46D1-9B2E-213E7296ABA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49" name="TextBox 1">
          <a:extLst>
            <a:ext uri="{FF2B5EF4-FFF2-40B4-BE49-F238E27FC236}">
              <a16:creationId xmlns:a16="http://schemas.microsoft.com/office/drawing/2014/main" id="{1E8A7618-0B98-464A-890A-B71C1EE8BEC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0" name="TextBox 1">
          <a:extLst>
            <a:ext uri="{FF2B5EF4-FFF2-40B4-BE49-F238E27FC236}">
              <a16:creationId xmlns:a16="http://schemas.microsoft.com/office/drawing/2014/main" id="{B952E596-9357-4FDF-AAE1-31DBF3E676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1" name="TextBox 1">
          <a:extLst>
            <a:ext uri="{FF2B5EF4-FFF2-40B4-BE49-F238E27FC236}">
              <a16:creationId xmlns:a16="http://schemas.microsoft.com/office/drawing/2014/main" id="{A34381E6-6D30-440D-A0BF-A607D0C8B1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2" name="TextBox 1">
          <a:extLst>
            <a:ext uri="{FF2B5EF4-FFF2-40B4-BE49-F238E27FC236}">
              <a16:creationId xmlns:a16="http://schemas.microsoft.com/office/drawing/2014/main" id="{FF2DAD36-0624-4848-8DBA-59257D7F88D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3" name="TextBox 1">
          <a:extLst>
            <a:ext uri="{FF2B5EF4-FFF2-40B4-BE49-F238E27FC236}">
              <a16:creationId xmlns:a16="http://schemas.microsoft.com/office/drawing/2014/main" id="{AC649D23-8952-48CC-A5A1-8F5EEE5F8A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4" name="TextBox 1">
          <a:extLst>
            <a:ext uri="{FF2B5EF4-FFF2-40B4-BE49-F238E27FC236}">
              <a16:creationId xmlns:a16="http://schemas.microsoft.com/office/drawing/2014/main" id="{5A0803C8-49E1-43E9-ACF4-8D4EA36C174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5" name="TextBox 1">
          <a:extLst>
            <a:ext uri="{FF2B5EF4-FFF2-40B4-BE49-F238E27FC236}">
              <a16:creationId xmlns:a16="http://schemas.microsoft.com/office/drawing/2014/main" id="{9E1B67D3-55ED-4ABE-A2EB-5227BDDFD6C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6" name="TextBox 1">
          <a:extLst>
            <a:ext uri="{FF2B5EF4-FFF2-40B4-BE49-F238E27FC236}">
              <a16:creationId xmlns:a16="http://schemas.microsoft.com/office/drawing/2014/main" id="{2D3D052F-42D6-43C5-9F4F-907C2C272A8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7" name="TextBox 1">
          <a:extLst>
            <a:ext uri="{FF2B5EF4-FFF2-40B4-BE49-F238E27FC236}">
              <a16:creationId xmlns:a16="http://schemas.microsoft.com/office/drawing/2014/main" id="{35F6B60B-A911-4745-8423-902EE313F65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8" name="TextBox 1">
          <a:extLst>
            <a:ext uri="{FF2B5EF4-FFF2-40B4-BE49-F238E27FC236}">
              <a16:creationId xmlns:a16="http://schemas.microsoft.com/office/drawing/2014/main" id="{9293F0C7-F80F-46E0-BCE5-DB8BF5D6C62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59" name="TextBox 1">
          <a:extLst>
            <a:ext uri="{FF2B5EF4-FFF2-40B4-BE49-F238E27FC236}">
              <a16:creationId xmlns:a16="http://schemas.microsoft.com/office/drawing/2014/main" id="{66D255B9-F3F6-4A55-B1FF-53A6BD2B033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0" name="TextBox 1">
          <a:extLst>
            <a:ext uri="{FF2B5EF4-FFF2-40B4-BE49-F238E27FC236}">
              <a16:creationId xmlns:a16="http://schemas.microsoft.com/office/drawing/2014/main" id="{CAB813DE-3AA7-41E7-89DB-2FE2560BC3D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1" name="TextBox 1">
          <a:extLst>
            <a:ext uri="{FF2B5EF4-FFF2-40B4-BE49-F238E27FC236}">
              <a16:creationId xmlns:a16="http://schemas.microsoft.com/office/drawing/2014/main" id="{7F24B584-318B-4305-82C6-4A4807EF052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2" name="TextBox 1">
          <a:extLst>
            <a:ext uri="{FF2B5EF4-FFF2-40B4-BE49-F238E27FC236}">
              <a16:creationId xmlns:a16="http://schemas.microsoft.com/office/drawing/2014/main" id="{9A13081F-DDE7-4000-8535-CD96583F683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3" name="TextBox 1">
          <a:extLst>
            <a:ext uri="{FF2B5EF4-FFF2-40B4-BE49-F238E27FC236}">
              <a16:creationId xmlns:a16="http://schemas.microsoft.com/office/drawing/2014/main" id="{91F6A5B9-B41B-45CC-BCAD-E44C1BAB7EA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4" name="TextBox 1">
          <a:extLst>
            <a:ext uri="{FF2B5EF4-FFF2-40B4-BE49-F238E27FC236}">
              <a16:creationId xmlns:a16="http://schemas.microsoft.com/office/drawing/2014/main" id="{6A76C368-A89F-4E51-906D-C416560139E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5" name="TextBox 1">
          <a:extLst>
            <a:ext uri="{FF2B5EF4-FFF2-40B4-BE49-F238E27FC236}">
              <a16:creationId xmlns:a16="http://schemas.microsoft.com/office/drawing/2014/main" id="{68549D45-7E10-46FB-B52D-A76E85607C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6" name="TextBox 1">
          <a:extLst>
            <a:ext uri="{FF2B5EF4-FFF2-40B4-BE49-F238E27FC236}">
              <a16:creationId xmlns:a16="http://schemas.microsoft.com/office/drawing/2014/main" id="{F503DE9A-11C0-4C5A-860E-930CA394A6E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7" name="TextBox 1">
          <a:extLst>
            <a:ext uri="{FF2B5EF4-FFF2-40B4-BE49-F238E27FC236}">
              <a16:creationId xmlns:a16="http://schemas.microsoft.com/office/drawing/2014/main" id="{5AE4EDAF-3E8A-40C5-A0D2-E0F83970422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8" name="TextBox 1">
          <a:extLst>
            <a:ext uri="{FF2B5EF4-FFF2-40B4-BE49-F238E27FC236}">
              <a16:creationId xmlns:a16="http://schemas.microsoft.com/office/drawing/2014/main" id="{7A5D8448-2BEB-492F-91F7-814C38F67EA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69" name="TextBox 1">
          <a:extLst>
            <a:ext uri="{FF2B5EF4-FFF2-40B4-BE49-F238E27FC236}">
              <a16:creationId xmlns:a16="http://schemas.microsoft.com/office/drawing/2014/main" id="{91CE6485-57E4-483C-8F4E-1433D0E3AA7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0" name="TextBox 1">
          <a:extLst>
            <a:ext uri="{FF2B5EF4-FFF2-40B4-BE49-F238E27FC236}">
              <a16:creationId xmlns:a16="http://schemas.microsoft.com/office/drawing/2014/main" id="{795EEB1D-124A-4C92-B975-93F9C28F5D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1" name="TextBox 1">
          <a:extLst>
            <a:ext uri="{FF2B5EF4-FFF2-40B4-BE49-F238E27FC236}">
              <a16:creationId xmlns:a16="http://schemas.microsoft.com/office/drawing/2014/main" id="{4F8FD717-6021-4015-8F90-FA195D24E9B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2" name="TextBox 1">
          <a:extLst>
            <a:ext uri="{FF2B5EF4-FFF2-40B4-BE49-F238E27FC236}">
              <a16:creationId xmlns:a16="http://schemas.microsoft.com/office/drawing/2014/main" id="{8CBE470D-81EB-4315-8904-9CC70C63E5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3" name="TextBox 1">
          <a:extLst>
            <a:ext uri="{FF2B5EF4-FFF2-40B4-BE49-F238E27FC236}">
              <a16:creationId xmlns:a16="http://schemas.microsoft.com/office/drawing/2014/main" id="{CF28CFE1-D94E-4AA4-9B71-5F1DF6D0CB6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4" name="TextBox 1">
          <a:extLst>
            <a:ext uri="{FF2B5EF4-FFF2-40B4-BE49-F238E27FC236}">
              <a16:creationId xmlns:a16="http://schemas.microsoft.com/office/drawing/2014/main" id="{8C5747F0-62EB-4C98-B6B1-BB9162B409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5" name="TextBox 1">
          <a:extLst>
            <a:ext uri="{FF2B5EF4-FFF2-40B4-BE49-F238E27FC236}">
              <a16:creationId xmlns:a16="http://schemas.microsoft.com/office/drawing/2014/main" id="{8B35F13F-615D-42A4-9AB7-9CB6C0E1BFC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6" name="TextBox 1">
          <a:extLst>
            <a:ext uri="{FF2B5EF4-FFF2-40B4-BE49-F238E27FC236}">
              <a16:creationId xmlns:a16="http://schemas.microsoft.com/office/drawing/2014/main" id="{0F23DE52-293B-4A2F-ABAB-067AB11691C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7" name="TextBox 1">
          <a:extLst>
            <a:ext uri="{FF2B5EF4-FFF2-40B4-BE49-F238E27FC236}">
              <a16:creationId xmlns:a16="http://schemas.microsoft.com/office/drawing/2014/main" id="{1DB9F315-E358-4C11-B96F-D294AED480D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8" name="TextBox 1">
          <a:extLst>
            <a:ext uri="{FF2B5EF4-FFF2-40B4-BE49-F238E27FC236}">
              <a16:creationId xmlns:a16="http://schemas.microsoft.com/office/drawing/2014/main" id="{2317AD7D-6995-421A-8B9A-5F3D97C1F2E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79" name="TextBox 1">
          <a:extLst>
            <a:ext uri="{FF2B5EF4-FFF2-40B4-BE49-F238E27FC236}">
              <a16:creationId xmlns:a16="http://schemas.microsoft.com/office/drawing/2014/main" id="{772E18B3-344E-4576-9CED-341D4A7B40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0" name="TextBox 1">
          <a:extLst>
            <a:ext uri="{FF2B5EF4-FFF2-40B4-BE49-F238E27FC236}">
              <a16:creationId xmlns:a16="http://schemas.microsoft.com/office/drawing/2014/main" id="{299580B2-017F-406E-9541-295FD3F8EF6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1" name="TextBox 1">
          <a:extLst>
            <a:ext uri="{FF2B5EF4-FFF2-40B4-BE49-F238E27FC236}">
              <a16:creationId xmlns:a16="http://schemas.microsoft.com/office/drawing/2014/main" id="{0D7B9C1D-4138-4522-BB2B-D5BD57ECF78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2" name="TextBox 1">
          <a:extLst>
            <a:ext uri="{FF2B5EF4-FFF2-40B4-BE49-F238E27FC236}">
              <a16:creationId xmlns:a16="http://schemas.microsoft.com/office/drawing/2014/main" id="{8FEAF341-B6D3-4D56-B19B-C0A0650D2DE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3" name="TextBox 1">
          <a:extLst>
            <a:ext uri="{FF2B5EF4-FFF2-40B4-BE49-F238E27FC236}">
              <a16:creationId xmlns:a16="http://schemas.microsoft.com/office/drawing/2014/main" id="{F29F513F-587D-4D31-9072-E45A1AC5310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4" name="TextBox 1">
          <a:extLst>
            <a:ext uri="{FF2B5EF4-FFF2-40B4-BE49-F238E27FC236}">
              <a16:creationId xmlns:a16="http://schemas.microsoft.com/office/drawing/2014/main" id="{D8C26F8C-E425-47A6-8A7D-C103AFB2088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5" name="TextBox 1">
          <a:extLst>
            <a:ext uri="{FF2B5EF4-FFF2-40B4-BE49-F238E27FC236}">
              <a16:creationId xmlns:a16="http://schemas.microsoft.com/office/drawing/2014/main" id="{A2CFD393-0BE1-46DA-8E09-0C1CA935F68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6" name="TextBox 1">
          <a:extLst>
            <a:ext uri="{FF2B5EF4-FFF2-40B4-BE49-F238E27FC236}">
              <a16:creationId xmlns:a16="http://schemas.microsoft.com/office/drawing/2014/main" id="{B542A0E5-F490-4159-8502-75CE2A8AA3D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7" name="TextBox 1">
          <a:extLst>
            <a:ext uri="{FF2B5EF4-FFF2-40B4-BE49-F238E27FC236}">
              <a16:creationId xmlns:a16="http://schemas.microsoft.com/office/drawing/2014/main" id="{AE3C927C-64F0-4734-B842-3437636B1EE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8" name="TextBox 1">
          <a:extLst>
            <a:ext uri="{FF2B5EF4-FFF2-40B4-BE49-F238E27FC236}">
              <a16:creationId xmlns:a16="http://schemas.microsoft.com/office/drawing/2014/main" id="{387FF85F-F605-4996-8741-A9461929A325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89" name="TextBox 1">
          <a:extLst>
            <a:ext uri="{FF2B5EF4-FFF2-40B4-BE49-F238E27FC236}">
              <a16:creationId xmlns:a16="http://schemas.microsoft.com/office/drawing/2014/main" id="{E1DBD487-D14D-4616-84EB-C80A550BF53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0" name="TextBox 1">
          <a:extLst>
            <a:ext uri="{FF2B5EF4-FFF2-40B4-BE49-F238E27FC236}">
              <a16:creationId xmlns:a16="http://schemas.microsoft.com/office/drawing/2014/main" id="{FFC51B75-B0BD-45F7-81F0-F47BD8B66AE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1" name="TextBox 1">
          <a:extLst>
            <a:ext uri="{FF2B5EF4-FFF2-40B4-BE49-F238E27FC236}">
              <a16:creationId xmlns:a16="http://schemas.microsoft.com/office/drawing/2014/main" id="{70EDF72A-FD27-4F35-AC2C-EF268911969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2" name="TextBox 1">
          <a:extLst>
            <a:ext uri="{FF2B5EF4-FFF2-40B4-BE49-F238E27FC236}">
              <a16:creationId xmlns:a16="http://schemas.microsoft.com/office/drawing/2014/main" id="{BF784727-C49E-4719-885F-80DFD6FBE2D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3" name="TextBox 1">
          <a:extLst>
            <a:ext uri="{FF2B5EF4-FFF2-40B4-BE49-F238E27FC236}">
              <a16:creationId xmlns:a16="http://schemas.microsoft.com/office/drawing/2014/main" id="{89D42793-2EC4-42D9-8643-6FB4B7E6B4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4" name="TextBox 1">
          <a:extLst>
            <a:ext uri="{FF2B5EF4-FFF2-40B4-BE49-F238E27FC236}">
              <a16:creationId xmlns:a16="http://schemas.microsoft.com/office/drawing/2014/main" id="{B14AD25A-5AF5-49EA-AB81-74A9E3D8971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5" name="TextBox 1">
          <a:extLst>
            <a:ext uri="{FF2B5EF4-FFF2-40B4-BE49-F238E27FC236}">
              <a16:creationId xmlns:a16="http://schemas.microsoft.com/office/drawing/2014/main" id="{8562F7FD-8EE3-40E8-90D5-7B1063A002B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6" name="TextBox 1">
          <a:extLst>
            <a:ext uri="{FF2B5EF4-FFF2-40B4-BE49-F238E27FC236}">
              <a16:creationId xmlns:a16="http://schemas.microsoft.com/office/drawing/2014/main" id="{8C5E7E3E-A955-46AA-81AE-C93BF56BB89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7" name="TextBox 1">
          <a:extLst>
            <a:ext uri="{FF2B5EF4-FFF2-40B4-BE49-F238E27FC236}">
              <a16:creationId xmlns:a16="http://schemas.microsoft.com/office/drawing/2014/main" id="{E2EC58A3-F73A-48D9-A604-DEC9103BE45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8" name="TextBox 1">
          <a:extLst>
            <a:ext uri="{FF2B5EF4-FFF2-40B4-BE49-F238E27FC236}">
              <a16:creationId xmlns:a16="http://schemas.microsoft.com/office/drawing/2014/main" id="{E452CF59-4A0F-48CB-89A8-B0C4E1DF6B5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499" name="TextBox 1">
          <a:extLst>
            <a:ext uri="{FF2B5EF4-FFF2-40B4-BE49-F238E27FC236}">
              <a16:creationId xmlns:a16="http://schemas.microsoft.com/office/drawing/2014/main" id="{06F39204-5A0B-419F-B71C-D75AA378323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0" name="TextBox 1">
          <a:extLst>
            <a:ext uri="{FF2B5EF4-FFF2-40B4-BE49-F238E27FC236}">
              <a16:creationId xmlns:a16="http://schemas.microsoft.com/office/drawing/2014/main" id="{410FAE19-8786-4479-A568-F39FF40C3CD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1" name="TextBox 1">
          <a:extLst>
            <a:ext uri="{FF2B5EF4-FFF2-40B4-BE49-F238E27FC236}">
              <a16:creationId xmlns:a16="http://schemas.microsoft.com/office/drawing/2014/main" id="{914B03FC-ACF6-4928-973E-67865B37A58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2" name="TextBox 1">
          <a:extLst>
            <a:ext uri="{FF2B5EF4-FFF2-40B4-BE49-F238E27FC236}">
              <a16:creationId xmlns:a16="http://schemas.microsoft.com/office/drawing/2014/main" id="{49146A03-24EF-4721-929B-51C19F9C9CD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3" name="TextBox 1">
          <a:extLst>
            <a:ext uri="{FF2B5EF4-FFF2-40B4-BE49-F238E27FC236}">
              <a16:creationId xmlns:a16="http://schemas.microsoft.com/office/drawing/2014/main" id="{DD34E2AD-41C4-4CF8-B236-AA88FEA6E09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4" name="TextBox 1">
          <a:extLst>
            <a:ext uri="{FF2B5EF4-FFF2-40B4-BE49-F238E27FC236}">
              <a16:creationId xmlns:a16="http://schemas.microsoft.com/office/drawing/2014/main" id="{DA973130-EFED-41BF-9A5B-5165B6AC7B9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5" name="TextBox 1">
          <a:extLst>
            <a:ext uri="{FF2B5EF4-FFF2-40B4-BE49-F238E27FC236}">
              <a16:creationId xmlns:a16="http://schemas.microsoft.com/office/drawing/2014/main" id="{20BE0484-DDF9-49C5-B1D3-8FD1290213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6" name="TextBox 1">
          <a:extLst>
            <a:ext uri="{FF2B5EF4-FFF2-40B4-BE49-F238E27FC236}">
              <a16:creationId xmlns:a16="http://schemas.microsoft.com/office/drawing/2014/main" id="{5272C4C4-6912-4CF8-909D-76CCF2AE429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7" name="TextBox 1">
          <a:extLst>
            <a:ext uri="{FF2B5EF4-FFF2-40B4-BE49-F238E27FC236}">
              <a16:creationId xmlns:a16="http://schemas.microsoft.com/office/drawing/2014/main" id="{BE707A2F-6266-49FE-BF6C-9DD1D8043CE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8" name="TextBox 1">
          <a:extLst>
            <a:ext uri="{FF2B5EF4-FFF2-40B4-BE49-F238E27FC236}">
              <a16:creationId xmlns:a16="http://schemas.microsoft.com/office/drawing/2014/main" id="{EEC3C404-0F2E-4CA8-9713-9FB742D2FEA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09" name="TextBox 1">
          <a:extLst>
            <a:ext uri="{FF2B5EF4-FFF2-40B4-BE49-F238E27FC236}">
              <a16:creationId xmlns:a16="http://schemas.microsoft.com/office/drawing/2014/main" id="{8AE09208-D293-4F29-8B83-94113E4D767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0" name="TextBox 1">
          <a:extLst>
            <a:ext uri="{FF2B5EF4-FFF2-40B4-BE49-F238E27FC236}">
              <a16:creationId xmlns:a16="http://schemas.microsoft.com/office/drawing/2014/main" id="{0AB94B28-6336-4CFA-AF7C-FC85110E98B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1" name="TextBox 1">
          <a:extLst>
            <a:ext uri="{FF2B5EF4-FFF2-40B4-BE49-F238E27FC236}">
              <a16:creationId xmlns:a16="http://schemas.microsoft.com/office/drawing/2014/main" id="{CD0EC751-436F-4E4B-83B2-B57892F0196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2" name="TextBox 1">
          <a:extLst>
            <a:ext uri="{FF2B5EF4-FFF2-40B4-BE49-F238E27FC236}">
              <a16:creationId xmlns:a16="http://schemas.microsoft.com/office/drawing/2014/main" id="{B3006314-0126-4C51-8B44-0E35748000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3" name="TextBox 1">
          <a:extLst>
            <a:ext uri="{FF2B5EF4-FFF2-40B4-BE49-F238E27FC236}">
              <a16:creationId xmlns:a16="http://schemas.microsoft.com/office/drawing/2014/main" id="{2309F4C2-3BC9-4378-AAB6-C81A111FE6C7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4" name="TextBox 1">
          <a:extLst>
            <a:ext uri="{FF2B5EF4-FFF2-40B4-BE49-F238E27FC236}">
              <a16:creationId xmlns:a16="http://schemas.microsoft.com/office/drawing/2014/main" id="{C50BDFAC-6E2A-450A-A3D6-0A790CDC933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5" name="TextBox 1">
          <a:extLst>
            <a:ext uri="{FF2B5EF4-FFF2-40B4-BE49-F238E27FC236}">
              <a16:creationId xmlns:a16="http://schemas.microsoft.com/office/drawing/2014/main" id="{D33AB0CE-2E7D-4308-BB77-90CE6619FFCA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6" name="TextBox 1">
          <a:extLst>
            <a:ext uri="{FF2B5EF4-FFF2-40B4-BE49-F238E27FC236}">
              <a16:creationId xmlns:a16="http://schemas.microsoft.com/office/drawing/2014/main" id="{D2272366-632D-43EC-9DC1-CAB219EF7E6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7" name="TextBox 1">
          <a:extLst>
            <a:ext uri="{FF2B5EF4-FFF2-40B4-BE49-F238E27FC236}">
              <a16:creationId xmlns:a16="http://schemas.microsoft.com/office/drawing/2014/main" id="{1C999BDD-E316-44A5-9F3D-B54A17D71BE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8" name="TextBox 1">
          <a:extLst>
            <a:ext uri="{FF2B5EF4-FFF2-40B4-BE49-F238E27FC236}">
              <a16:creationId xmlns:a16="http://schemas.microsoft.com/office/drawing/2014/main" id="{785C57AC-6C9C-4FF3-9016-5859E459F8AB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19" name="TextBox 1">
          <a:extLst>
            <a:ext uri="{FF2B5EF4-FFF2-40B4-BE49-F238E27FC236}">
              <a16:creationId xmlns:a16="http://schemas.microsoft.com/office/drawing/2014/main" id="{7A4C5365-8F00-4677-9562-12AD34BEF3BC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0" name="TextBox 1">
          <a:extLst>
            <a:ext uri="{FF2B5EF4-FFF2-40B4-BE49-F238E27FC236}">
              <a16:creationId xmlns:a16="http://schemas.microsoft.com/office/drawing/2014/main" id="{B8B80E6C-8BEA-4389-8D6D-9E1DEDB06DD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1" name="TextBox 1">
          <a:extLst>
            <a:ext uri="{FF2B5EF4-FFF2-40B4-BE49-F238E27FC236}">
              <a16:creationId xmlns:a16="http://schemas.microsoft.com/office/drawing/2014/main" id="{7D27A820-F167-4E78-BD46-F398CA3B9EC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2" name="TextBox 1">
          <a:extLst>
            <a:ext uri="{FF2B5EF4-FFF2-40B4-BE49-F238E27FC236}">
              <a16:creationId xmlns:a16="http://schemas.microsoft.com/office/drawing/2014/main" id="{5ADE28D4-D752-410A-B224-E9250337A62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3" name="TextBox 1">
          <a:extLst>
            <a:ext uri="{FF2B5EF4-FFF2-40B4-BE49-F238E27FC236}">
              <a16:creationId xmlns:a16="http://schemas.microsoft.com/office/drawing/2014/main" id="{D7E68043-A2E7-4469-8A4D-385764C71B8D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4" name="TextBox 1">
          <a:extLst>
            <a:ext uri="{FF2B5EF4-FFF2-40B4-BE49-F238E27FC236}">
              <a16:creationId xmlns:a16="http://schemas.microsoft.com/office/drawing/2014/main" id="{19EC0064-9FE5-4682-9EA6-69816D0516B4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5" name="TextBox 1">
          <a:extLst>
            <a:ext uri="{FF2B5EF4-FFF2-40B4-BE49-F238E27FC236}">
              <a16:creationId xmlns:a16="http://schemas.microsoft.com/office/drawing/2014/main" id="{9D6C9605-B5AF-4BB1-8EA4-B4B4B127D989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6" name="TextBox 1">
          <a:extLst>
            <a:ext uri="{FF2B5EF4-FFF2-40B4-BE49-F238E27FC236}">
              <a16:creationId xmlns:a16="http://schemas.microsoft.com/office/drawing/2014/main" id="{03586E93-637A-452D-8575-5C3C5D434570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7" name="TextBox 1">
          <a:extLst>
            <a:ext uri="{FF2B5EF4-FFF2-40B4-BE49-F238E27FC236}">
              <a16:creationId xmlns:a16="http://schemas.microsoft.com/office/drawing/2014/main" id="{326361A1-A26E-4DE0-88FC-17FFAA049B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8" name="TextBox 1">
          <a:extLst>
            <a:ext uri="{FF2B5EF4-FFF2-40B4-BE49-F238E27FC236}">
              <a16:creationId xmlns:a16="http://schemas.microsoft.com/office/drawing/2014/main" id="{0C12808A-CD1D-4182-A8E0-9EF5CCBFDCC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29" name="TextBox 1">
          <a:extLst>
            <a:ext uri="{FF2B5EF4-FFF2-40B4-BE49-F238E27FC236}">
              <a16:creationId xmlns:a16="http://schemas.microsoft.com/office/drawing/2014/main" id="{81CF9C69-0CD5-4F43-B57B-56837710FF5E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0" name="TextBox 1">
          <a:extLst>
            <a:ext uri="{FF2B5EF4-FFF2-40B4-BE49-F238E27FC236}">
              <a16:creationId xmlns:a16="http://schemas.microsoft.com/office/drawing/2014/main" id="{470D067C-DF0A-40C1-9F1D-4D2DAA47227F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1" name="TextBox 1">
          <a:extLst>
            <a:ext uri="{FF2B5EF4-FFF2-40B4-BE49-F238E27FC236}">
              <a16:creationId xmlns:a16="http://schemas.microsoft.com/office/drawing/2014/main" id="{F3FB87E1-280D-4FA7-9D4E-4FE66CFD15D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2" name="TextBox 1">
          <a:extLst>
            <a:ext uri="{FF2B5EF4-FFF2-40B4-BE49-F238E27FC236}">
              <a16:creationId xmlns:a16="http://schemas.microsoft.com/office/drawing/2014/main" id="{DA02A465-FE46-46A8-B992-43C7574B3D8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3" name="TextBox 1">
          <a:extLst>
            <a:ext uri="{FF2B5EF4-FFF2-40B4-BE49-F238E27FC236}">
              <a16:creationId xmlns:a16="http://schemas.microsoft.com/office/drawing/2014/main" id="{FE2CC944-7DCF-4B93-A174-F6E2966A078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4" name="TextBox 1">
          <a:extLst>
            <a:ext uri="{FF2B5EF4-FFF2-40B4-BE49-F238E27FC236}">
              <a16:creationId xmlns:a16="http://schemas.microsoft.com/office/drawing/2014/main" id="{B745CBBF-9253-4E46-A394-A1F52799EAD6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5" name="TextBox 1">
          <a:extLst>
            <a:ext uri="{FF2B5EF4-FFF2-40B4-BE49-F238E27FC236}">
              <a16:creationId xmlns:a16="http://schemas.microsoft.com/office/drawing/2014/main" id="{F7060C33-5AC0-4397-973A-91400FC12792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6" name="TextBox 1">
          <a:extLst>
            <a:ext uri="{FF2B5EF4-FFF2-40B4-BE49-F238E27FC236}">
              <a16:creationId xmlns:a16="http://schemas.microsoft.com/office/drawing/2014/main" id="{BDF8C96D-F7FE-4406-87EF-0FC58D4EB081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7" name="TextBox 1">
          <a:extLst>
            <a:ext uri="{FF2B5EF4-FFF2-40B4-BE49-F238E27FC236}">
              <a16:creationId xmlns:a16="http://schemas.microsoft.com/office/drawing/2014/main" id="{2A699E63-60F2-407E-87D8-AA815C4DA7A3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0</xdr:colOff>
      <xdr:row>440</xdr:row>
      <xdr:rowOff>0</xdr:rowOff>
    </xdr:from>
    <xdr:ext cx="184731" cy="264560"/>
    <xdr:sp macro="" textlink="">
      <xdr:nvSpPr>
        <xdr:cNvPr id="6538" name="TextBox 1">
          <a:extLst>
            <a:ext uri="{FF2B5EF4-FFF2-40B4-BE49-F238E27FC236}">
              <a16:creationId xmlns:a16="http://schemas.microsoft.com/office/drawing/2014/main" id="{2C6A4308-6B96-4629-8EC7-CF00EC465C68}"/>
            </a:ext>
          </a:extLst>
        </xdr:cNvPr>
        <xdr:cNvSpPr txBox="1"/>
      </xdr:nvSpPr>
      <xdr:spPr>
        <a:xfrm>
          <a:off x="16859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539" name="TextBox 1">
          <a:extLst>
            <a:ext uri="{FF2B5EF4-FFF2-40B4-BE49-F238E27FC236}">
              <a16:creationId xmlns:a16="http://schemas.microsoft.com/office/drawing/2014/main" id="{277C5825-6E2B-4964-B929-5AA12DEE09A8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540" name="TextBox 1">
          <a:extLst>
            <a:ext uri="{FF2B5EF4-FFF2-40B4-BE49-F238E27FC236}">
              <a16:creationId xmlns:a16="http://schemas.microsoft.com/office/drawing/2014/main" id="{E0FB04BD-6CCB-481E-A863-131FA6E7F329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541" name="TextBox 1">
          <a:extLst>
            <a:ext uri="{FF2B5EF4-FFF2-40B4-BE49-F238E27FC236}">
              <a16:creationId xmlns:a16="http://schemas.microsoft.com/office/drawing/2014/main" id="{E4BD0634-7549-4D16-8DDD-699958D1126F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440</xdr:row>
      <xdr:rowOff>0</xdr:rowOff>
    </xdr:from>
    <xdr:ext cx="184731" cy="264560"/>
    <xdr:sp macro="" textlink="">
      <xdr:nvSpPr>
        <xdr:cNvPr id="6542" name="TextBox 1">
          <a:extLst>
            <a:ext uri="{FF2B5EF4-FFF2-40B4-BE49-F238E27FC236}">
              <a16:creationId xmlns:a16="http://schemas.microsoft.com/office/drawing/2014/main" id="{82FF8E54-7113-4D85-8445-99CF8313ADE6}"/>
            </a:ext>
          </a:extLst>
        </xdr:cNvPr>
        <xdr:cNvSpPr txBox="1"/>
      </xdr:nvSpPr>
      <xdr:spPr>
        <a:xfrm>
          <a:off x="254317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43" name="TextBox 1">
          <a:extLst>
            <a:ext uri="{FF2B5EF4-FFF2-40B4-BE49-F238E27FC236}">
              <a16:creationId xmlns:a16="http://schemas.microsoft.com/office/drawing/2014/main" id="{1F3D58F4-59E2-4310-B6BB-D154065BAED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44" name="TextBox 1">
          <a:extLst>
            <a:ext uri="{FF2B5EF4-FFF2-40B4-BE49-F238E27FC236}">
              <a16:creationId xmlns:a16="http://schemas.microsoft.com/office/drawing/2014/main" id="{A05F9BF2-B8F1-4A70-A6B9-760CC0DC54D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45" name="TextBox 1">
          <a:extLst>
            <a:ext uri="{FF2B5EF4-FFF2-40B4-BE49-F238E27FC236}">
              <a16:creationId xmlns:a16="http://schemas.microsoft.com/office/drawing/2014/main" id="{8807FAC1-944A-443D-9A73-C124E50B170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46" name="TextBox 1">
          <a:extLst>
            <a:ext uri="{FF2B5EF4-FFF2-40B4-BE49-F238E27FC236}">
              <a16:creationId xmlns:a16="http://schemas.microsoft.com/office/drawing/2014/main" id="{9E3D779F-FD6F-4C85-A954-154954AB6ED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47" name="TextBox 1">
          <a:extLst>
            <a:ext uri="{FF2B5EF4-FFF2-40B4-BE49-F238E27FC236}">
              <a16:creationId xmlns:a16="http://schemas.microsoft.com/office/drawing/2014/main" id="{5B6222A5-04E8-4F58-98A7-251DFA47D4E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48" name="TextBox 1">
          <a:extLst>
            <a:ext uri="{FF2B5EF4-FFF2-40B4-BE49-F238E27FC236}">
              <a16:creationId xmlns:a16="http://schemas.microsoft.com/office/drawing/2014/main" id="{849EA152-F8CB-4FC5-B142-521CD7B7661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49" name="TextBox 1">
          <a:extLst>
            <a:ext uri="{FF2B5EF4-FFF2-40B4-BE49-F238E27FC236}">
              <a16:creationId xmlns:a16="http://schemas.microsoft.com/office/drawing/2014/main" id="{B66DF15C-C339-49B2-B08F-556CA826772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0" name="TextBox 1">
          <a:extLst>
            <a:ext uri="{FF2B5EF4-FFF2-40B4-BE49-F238E27FC236}">
              <a16:creationId xmlns:a16="http://schemas.microsoft.com/office/drawing/2014/main" id="{75017E0E-6733-48BF-966D-9F44D8AED10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1" name="TextBox 1">
          <a:extLst>
            <a:ext uri="{FF2B5EF4-FFF2-40B4-BE49-F238E27FC236}">
              <a16:creationId xmlns:a16="http://schemas.microsoft.com/office/drawing/2014/main" id="{C88BC3E7-C0ED-4250-8930-ECDE115818E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2" name="TextBox 1">
          <a:extLst>
            <a:ext uri="{FF2B5EF4-FFF2-40B4-BE49-F238E27FC236}">
              <a16:creationId xmlns:a16="http://schemas.microsoft.com/office/drawing/2014/main" id="{8D8B960B-16E1-4314-97CD-C7A32EEC344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3" name="TextBox 1">
          <a:extLst>
            <a:ext uri="{FF2B5EF4-FFF2-40B4-BE49-F238E27FC236}">
              <a16:creationId xmlns:a16="http://schemas.microsoft.com/office/drawing/2014/main" id="{8FE480EC-3975-45C1-89BE-52A5D507EF6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4" name="TextBox 1">
          <a:extLst>
            <a:ext uri="{FF2B5EF4-FFF2-40B4-BE49-F238E27FC236}">
              <a16:creationId xmlns:a16="http://schemas.microsoft.com/office/drawing/2014/main" id="{0438F8E5-7842-436C-96D9-E258E92CFC5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5" name="TextBox 1">
          <a:extLst>
            <a:ext uri="{FF2B5EF4-FFF2-40B4-BE49-F238E27FC236}">
              <a16:creationId xmlns:a16="http://schemas.microsoft.com/office/drawing/2014/main" id="{9777B21B-F38F-419C-AE13-1B98BC269D9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6" name="TextBox 1">
          <a:extLst>
            <a:ext uri="{FF2B5EF4-FFF2-40B4-BE49-F238E27FC236}">
              <a16:creationId xmlns:a16="http://schemas.microsoft.com/office/drawing/2014/main" id="{ED8770AF-FD58-4870-82DA-8BC1C39FDD7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7" name="TextBox 1">
          <a:extLst>
            <a:ext uri="{FF2B5EF4-FFF2-40B4-BE49-F238E27FC236}">
              <a16:creationId xmlns:a16="http://schemas.microsoft.com/office/drawing/2014/main" id="{BC79A2AC-2310-45F5-ACF2-4457D576532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8" name="TextBox 1">
          <a:extLst>
            <a:ext uri="{FF2B5EF4-FFF2-40B4-BE49-F238E27FC236}">
              <a16:creationId xmlns:a16="http://schemas.microsoft.com/office/drawing/2014/main" id="{B2A3E62E-CCF8-45AD-AB30-6770C2ED87B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59" name="TextBox 1">
          <a:extLst>
            <a:ext uri="{FF2B5EF4-FFF2-40B4-BE49-F238E27FC236}">
              <a16:creationId xmlns:a16="http://schemas.microsoft.com/office/drawing/2014/main" id="{27E1456A-FB07-430D-A1D6-41BB9DCAE8F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0" name="TextBox 1">
          <a:extLst>
            <a:ext uri="{FF2B5EF4-FFF2-40B4-BE49-F238E27FC236}">
              <a16:creationId xmlns:a16="http://schemas.microsoft.com/office/drawing/2014/main" id="{346815A3-D9DB-4D9B-A0E9-94D6780DD57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1" name="TextBox 1">
          <a:extLst>
            <a:ext uri="{FF2B5EF4-FFF2-40B4-BE49-F238E27FC236}">
              <a16:creationId xmlns:a16="http://schemas.microsoft.com/office/drawing/2014/main" id="{6B2664E2-9D2F-427C-AEF0-132DB800D846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2" name="TextBox 1">
          <a:extLst>
            <a:ext uri="{FF2B5EF4-FFF2-40B4-BE49-F238E27FC236}">
              <a16:creationId xmlns:a16="http://schemas.microsoft.com/office/drawing/2014/main" id="{19D0ED60-F57C-4EA8-98F9-9B0D50643A1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3" name="TextBox 1">
          <a:extLst>
            <a:ext uri="{FF2B5EF4-FFF2-40B4-BE49-F238E27FC236}">
              <a16:creationId xmlns:a16="http://schemas.microsoft.com/office/drawing/2014/main" id="{A7FC5B20-EE61-4A39-94AB-80D0A4CB1B9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4" name="TextBox 1">
          <a:extLst>
            <a:ext uri="{FF2B5EF4-FFF2-40B4-BE49-F238E27FC236}">
              <a16:creationId xmlns:a16="http://schemas.microsoft.com/office/drawing/2014/main" id="{F621BE3B-9B8D-44B6-83F9-51BCC575C50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5" name="TextBox 1">
          <a:extLst>
            <a:ext uri="{FF2B5EF4-FFF2-40B4-BE49-F238E27FC236}">
              <a16:creationId xmlns:a16="http://schemas.microsoft.com/office/drawing/2014/main" id="{ABADD347-C7E0-4D0D-BACA-21A76D0618E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6" name="TextBox 1">
          <a:extLst>
            <a:ext uri="{FF2B5EF4-FFF2-40B4-BE49-F238E27FC236}">
              <a16:creationId xmlns:a16="http://schemas.microsoft.com/office/drawing/2014/main" id="{4115BCEF-19FE-4A79-AB93-2D8B8782A955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7" name="TextBox 1">
          <a:extLst>
            <a:ext uri="{FF2B5EF4-FFF2-40B4-BE49-F238E27FC236}">
              <a16:creationId xmlns:a16="http://schemas.microsoft.com/office/drawing/2014/main" id="{14C7CC9D-16B4-4FBF-BCB7-3A91466EBE2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8" name="TextBox 1">
          <a:extLst>
            <a:ext uri="{FF2B5EF4-FFF2-40B4-BE49-F238E27FC236}">
              <a16:creationId xmlns:a16="http://schemas.microsoft.com/office/drawing/2014/main" id="{FD049670-69EC-4DE9-9232-F6FAA22A982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69" name="TextBox 1">
          <a:extLst>
            <a:ext uri="{FF2B5EF4-FFF2-40B4-BE49-F238E27FC236}">
              <a16:creationId xmlns:a16="http://schemas.microsoft.com/office/drawing/2014/main" id="{5F13240A-B7D1-4D73-B523-ABD65AC5229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0" name="TextBox 1">
          <a:extLst>
            <a:ext uri="{FF2B5EF4-FFF2-40B4-BE49-F238E27FC236}">
              <a16:creationId xmlns:a16="http://schemas.microsoft.com/office/drawing/2014/main" id="{7AE200B9-02D4-4EB4-85D4-EAB70BBB51A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1" name="TextBox 1">
          <a:extLst>
            <a:ext uri="{FF2B5EF4-FFF2-40B4-BE49-F238E27FC236}">
              <a16:creationId xmlns:a16="http://schemas.microsoft.com/office/drawing/2014/main" id="{B6588964-1740-4DEA-BD34-C6ACC93FBE0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2" name="TextBox 1">
          <a:extLst>
            <a:ext uri="{FF2B5EF4-FFF2-40B4-BE49-F238E27FC236}">
              <a16:creationId xmlns:a16="http://schemas.microsoft.com/office/drawing/2014/main" id="{C53D1345-0A2E-4B5B-BB7C-B665498CC18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3" name="TextBox 1">
          <a:extLst>
            <a:ext uri="{FF2B5EF4-FFF2-40B4-BE49-F238E27FC236}">
              <a16:creationId xmlns:a16="http://schemas.microsoft.com/office/drawing/2014/main" id="{8DB1AA05-0339-4B40-8256-CF046601F29A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4" name="TextBox 1">
          <a:extLst>
            <a:ext uri="{FF2B5EF4-FFF2-40B4-BE49-F238E27FC236}">
              <a16:creationId xmlns:a16="http://schemas.microsoft.com/office/drawing/2014/main" id="{8B6DCF69-F878-4BE3-BEE5-FD62EE36250C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5" name="TextBox 1">
          <a:extLst>
            <a:ext uri="{FF2B5EF4-FFF2-40B4-BE49-F238E27FC236}">
              <a16:creationId xmlns:a16="http://schemas.microsoft.com/office/drawing/2014/main" id="{DCB507AD-29B6-42A3-A2D8-27D536F0B36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6" name="TextBox 1">
          <a:extLst>
            <a:ext uri="{FF2B5EF4-FFF2-40B4-BE49-F238E27FC236}">
              <a16:creationId xmlns:a16="http://schemas.microsoft.com/office/drawing/2014/main" id="{72812AC5-5A8E-41F5-A2E7-A4697A8A38B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7" name="TextBox 1">
          <a:extLst>
            <a:ext uri="{FF2B5EF4-FFF2-40B4-BE49-F238E27FC236}">
              <a16:creationId xmlns:a16="http://schemas.microsoft.com/office/drawing/2014/main" id="{3608B65C-C45C-446D-9D8E-3F5669381AFE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8" name="TextBox 1">
          <a:extLst>
            <a:ext uri="{FF2B5EF4-FFF2-40B4-BE49-F238E27FC236}">
              <a16:creationId xmlns:a16="http://schemas.microsoft.com/office/drawing/2014/main" id="{8C65244F-8879-42F4-91EF-52F5613B56B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79" name="TextBox 1">
          <a:extLst>
            <a:ext uri="{FF2B5EF4-FFF2-40B4-BE49-F238E27FC236}">
              <a16:creationId xmlns:a16="http://schemas.microsoft.com/office/drawing/2014/main" id="{8BBAB229-13C0-4102-B05A-8B0359CF910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0" name="TextBox 1">
          <a:extLst>
            <a:ext uri="{FF2B5EF4-FFF2-40B4-BE49-F238E27FC236}">
              <a16:creationId xmlns:a16="http://schemas.microsoft.com/office/drawing/2014/main" id="{AACB6AA3-3733-49C9-B5D2-3CA58C893189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1" name="TextBox 1">
          <a:extLst>
            <a:ext uri="{FF2B5EF4-FFF2-40B4-BE49-F238E27FC236}">
              <a16:creationId xmlns:a16="http://schemas.microsoft.com/office/drawing/2014/main" id="{2F681FDB-FCAE-4509-8464-DB28FF9A0E9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2" name="TextBox 1">
          <a:extLst>
            <a:ext uri="{FF2B5EF4-FFF2-40B4-BE49-F238E27FC236}">
              <a16:creationId xmlns:a16="http://schemas.microsoft.com/office/drawing/2014/main" id="{C0E37F7B-157D-4FCC-9B80-23BFE70C5870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3" name="TextBox 1">
          <a:extLst>
            <a:ext uri="{FF2B5EF4-FFF2-40B4-BE49-F238E27FC236}">
              <a16:creationId xmlns:a16="http://schemas.microsoft.com/office/drawing/2014/main" id="{A312745B-C4A9-4214-B4AE-20FA8B612EB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4" name="TextBox 1">
          <a:extLst>
            <a:ext uri="{FF2B5EF4-FFF2-40B4-BE49-F238E27FC236}">
              <a16:creationId xmlns:a16="http://schemas.microsoft.com/office/drawing/2014/main" id="{9D5B20ED-7716-4BD6-9E17-38F86144F21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5" name="TextBox 1">
          <a:extLst>
            <a:ext uri="{FF2B5EF4-FFF2-40B4-BE49-F238E27FC236}">
              <a16:creationId xmlns:a16="http://schemas.microsoft.com/office/drawing/2014/main" id="{344CF14B-C127-4891-864C-49CDC1359ED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6" name="TextBox 1">
          <a:extLst>
            <a:ext uri="{FF2B5EF4-FFF2-40B4-BE49-F238E27FC236}">
              <a16:creationId xmlns:a16="http://schemas.microsoft.com/office/drawing/2014/main" id="{10DF3E1E-DD16-4843-A177-033C6D672182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7" name="TextBox 1">
          <a:extLst>
            <a:ext uri="{FF2B5EF4-FFF2-40B4-BE49-F238E27FC236}">
              <a16:creationId xmlns:a16="http://schemas.microsoft.com/office/drawing/2014/main" id="{DB8DDC73-EAF5-4081-A1D2-490259646144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8" name="TextBox 1">
          <a:extLst>
            <a:ext uri="{FF2B5EF4-FFF2-40B4-BE49-F238E27FC236}">
              <a16:creationId xmlns:a16="http://schemas.microsoft.com/office/drawing/2014/main" id="{5BCB5D08-E90A-4102-9EAD-8CBB68B0F178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89" name="TextBox 1">
          <a:extLst>
            <a:ext uri="{FF2B5EF4-FFF2-40B4-BE49-F238E27FC236}">
              <a16:creationId xmlns:a16="http://schemas.microsoft.com/office/drawing/2014/main" id="{38A963E7-42B3-4351-B6B4-BC8EE50CFA71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90" name="TextBox 1">
          <a:extLst>
            <a:ext uri="{FF2B5EF4-FFF2-40B4-BE49-F238E27FC236}">
              <a16:creationId xmlns:a16="http://schemas.microsoft.com/office/drawing/2014/main" id="{26ED4B1B-E0D2-4E3E-9800-6E1D10D2FB87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91" name="TextBox 1">
          <a:extLst>
            <a:ext uri="{FF2B5EF4-FFF2-40B4-BE49-F238E27FC236}">
              <a16:creationId xmlns:a16="http://schemas.microsoft.com/office/drawing/2014/main" id="{2EAF21D8-1795-4934-853D-93BFCCBD2A4F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838200</xdr:colOff>
      <xdr:row>440</xdr:row>
      <xdr:rowOff>0</xdr:rowOff>
    </xdr:from>
    <xdr:ext cx="184731" cy="264560"/>
    <xdr:sp macro="" textlink="">
      <xdr:nvSpPr>
        <xdr:cNvPr id="6592" name="TextBox 1">
          <a:extLst>
            <a:ext uri="{FF2B5EF4-FFF2-40B4-BE49-F238E27FC236}">
              <a16:creationId xmlns:a16="http://schemas.microsoft.com/office/drawing/2014/main" id="{024492AE-EEE7-4CCA-A4AF-C14C8374915B}"/>
            </a:ext>
          </a:extLst>
        </xdr:cNvPr>
        <xdr:cNvSpPr txBox="1"/>
      </xdr:nvSpPr>
      <xdr:spPr>
        <a:xfrm>
          <a:off x="2524125" y="12034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idas%20Electricas%20Terminaci&#243;n%20Construcci&#243;n%20Albergue%20Ni&#241;os%20Huerfanos%20de%20M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ABAJO%20EN%20COMPA&#209;IAS\DIPRECALT%20S.R.L\PROYECTOS\CARRETERA%20SAN%20JUAN%20-%20CARDON%20-%20BATEY%202\SUB%20CONTRATISTA\Julio%20Ramirez\Cubicaci&#243;n%20Acueducto\CUB.%20FINAL%20SUMINISTRO%20PLANTA%20DE%20AGREGAD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lparedes\Desktop\YO\Trabajo\Orden%20de%20Cambio%20No.1%20Construccion%20Edificio%20Centro%20Tecnologico%20Comunitario%20(CTC)%20Manuel%20Bueno,%20Prov.%20Dajab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Policlinica%20en%20el%20Sector%20La%20Joya,%20paloma%20(INCREMENTO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CARPETAS%20DEPTO.%20PRESUPUESTOS\GEOVANNY%20ACOSTA\2015\Presupuesto%20Terminacion%20de%20la%20reparacion%20y%20remodelacion%20de%20los%20multiusos%20de%20Baraho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efs01\kfwpresupuesto\Documents%20and%20Settings\Soraya%20%20Mora\My%20Documents\SEE-KFW\BAHORUCO%20(NEIBA)\Documentos%20Soraya\SEE-2003\A.%20DE%20C.%20ARROYO%20PALM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esupuesto\presupuesto\CARPETAS%20DEPTO.%20PRESUPUESTOS\YANEL%20FERNANDEZ\sanchez%20ramirez\iteco\EDIFICIO%20ADMINISTRATIVO%20ITECO\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yanel/Documents/PERSONALTRABAJOS/YANEL%200IS0E/YANEL%20FERNANDEZ/ITECO/edf.%20administrativo/PRESUPUESTO%20edificio%20administrativo%20ITE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yanel\Documents\PERSONALTRABAJOS\YANEL%200IS0E\YANEL%20FERNANDEZ\ITECO\edf.%20administrativo\PRESUPUESTO%20edificio%20administrativo%20ITE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DIC-2010%20presupuesto%20hato%20mayor/PRESUPUESTOS%20HATO%20MAYOR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&#225;lisis%201,%202,%203\Copia%20de%20Analisi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resupuesto\presupuesto%20donald%202007\DONALD%20PC%20VOL%202\Archivo%20Horacio\Proyectos%20Ingenieria%20Metalica\Concurso%20Mao\Presupuestos\Presupuesto%20gener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presupuesto%20donald%202007\DONALD%20PC%20VOL%202\Archivo%20Horacio\Proyectos%20Ingenieria%20Metalica\Concurso%20Mao\Presupuestos\Presupuesto%20gener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TANIA%20CASTILLO\COLEGIO%20UNIVERSITARIO\Presup.%20CU-UAS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samex/Desktop/copia2/DIC-2010%20presupuesto%20hato%20mayor/PRESUPUESTOS%20HATO%20MAYOR(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Users/yanel/Documents/PERSONALTRABAJOS/YANEL%200IS0E/YANEL%20FERNANDEZ/ITECO/edf.%20administrativo/PRESUPUESTO%20edificio%20administrativo%20ITE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resupuesto\Documents%20and%20Settings\ylugo\My%20Documents\YALBI\Mia\Copia%20de%20UCLAS-COMEN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legio%20Universitario\Presupuesto\Presup.%20CU-UAS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LINA\D.Evelin2\Hosp.%20Luis%20E.%20Aybar%20CONSULTORIOS\Presupuestos\ucla-1\Alex\PRESUP.%20community%20collag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TANIA%20CASTILLO/COLEGIO%20UNIVERSITARIO/Presup.%20CU-UAS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CARPETAS%20DEPTO.%20PRESUPUESTOS\TANIA%20CASTILLO\COLEGIO%20UNIVERSITARIO\Presup.%20CU-UAS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presupuesto%20donald%202007/DONALD%20PC%20VOL%202/Archivo%20Horacio/Proyectos%20Ingenieria%20Metalica/Concurso%20Mao/Presupuestos/Presupuesto%20gener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Colegio%20Universitario\Presupuesto\Presup.%20CU-UAS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supuesto\CARPETAS%20DEPTO.%20PRESUPUESTOS\TANIA%20CASTILLO\COLEGIO%20UNIVERSITARIO\Presup.%20CU-UAS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c\Costos\Proyectos\En%20Ejecucion\Puentes%20HGeorge\Cubicaciones\Costos\Proyectos\Unicentro\Unicentro%20Plaz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Constanz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TANIA%20CASTILLO/CTC/LA%20VEGA/COLEGIO%20UNIVERSITARIO/Presup.%20CU-UAS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CARPETAS%20DEPTO.%20PRESUPUESTOS\TANIA%20CASTILLO\CTC\LA%20VEGA\COLEGIO%20UNIVERSITARIO\Presup.%20CU-UAS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presupuesto%20donald%202007\DONALD%20PC%20VOL%202\Archivo%20Horacio\Proyectos%20Ingenieria%20Metalica\Concurso%20Mao\Presupuestos\Presupuesto%20gener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An&#225;lisis%201,%202,%203/Copia%20de%20Analisi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lugo/My%20Documents/YALBI/Mia/Copia%20de%20UCLAS-COMENC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aderrruiz\Documents\Moll\HORMICONDO\JJTORRES\Mis%20documentos\Documents%20and%20Settings\LUZ%20MARY\Configuraci&#243;n%20local\Temp\hgg\0bra%20552\PPTO%20ADMINISTRATIVO%2013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UB.%2018%20EDIFICIO%20AULAS%20III\EDIFICIO%20AULAS%20No.%203%20,ADICIONAL%20No.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Owner\My%20Documents\MercaStoDgo\Lista-Cantidades-EdificioAdmvo.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Ing.%20Vasquez\Documents\MIS%20DOC%20OF\OZORIA2006\Las%20americas\PRESUPUESTO\PRES.%20LAS%20AMERICAS-OISOE\PASARELA%20Y%20TUNEL\PRES.%20TERMINACION%20LAS%20AMERICAS-TUNEL-PASARELAS-OISOE-22-jun-07-para%20env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Ing.%20Vasquez\Documents\MIS%20DOC%20OF\OZORIA2006\Las%20americas\PRESUPUESTO\PRES.%20LAS%20AMERICAS-OISOE\PASARELA%20Y%20TUNEL\PRES.%20TERMINACION%20LAS%20AMERICAS-TUNEL-PASARELAS-OISOE-22-jun-07-para%20en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va%20L.%20JImenez%20Pagan\My%20Documents\Banco%20Central\Martin%20Fernandez%20-%20Calles\Presup.%20dise&#241;o%20original%20(30-mar-0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va%20L.%20JImenez%20Pagan\My%20Documents\Banco%20Central\Martin%20Fernandez%20-%20Calles\Presup.%20dise&#241;o%20original%20(30-mar-04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mg-pc\csd\Users\ADMIN\Desktop\Documents%20and%20Settings\Eva%20L.%20JImenez%20Pagan\My%20Documents\Banco%20Central\Martin%20Fernandez%20-%20Calles\Presup.%20dise&#241;o%20original%20(30-mar-04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Electricidad%20Lotes%20E_F_G%20rev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Maquina\Desktop\PROYECTO%20INGENIERIA%20E.%20SUAREZ%20&amp;%20ASOC.%20SA\Residencial%20Laurel%202da%20Etapa\Presupuesto%20de%20Construccion\Presupuesto%20Laurel%202%20CD%20(1)%20Terminacion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8\Proyectos\Zona%20Norte\Reparacion%20Hosp.%20Municipal%20Adriano%20Villalona,%20Loma%20de%20Cabrera%20Dajab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~1.PRE/ING~1.PAT/PRESUP~1.CEN/ORDEND~1/ESTE/Orden%20de%20Cambio%20No.%201%20Centro%20de%20%20Diagnostico%20y%20Atencion%20Primaria,%20Municipio%20La%20Romana,%20Prov.%20La%20Romana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sa%20VA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MARTE%206\Desktop\HILDA%20STUFF\MERCA%20SANTO%20DOMINGO\CUBICACIONES\CUB%204\CUB.%20NO.4%20MERCA%2017-1-12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MARTE%206\Desktop\HILDA%20STUFF\MERCA%20SANTO%20DOMINGO\CUBICACIONES\CUB%204\CUB.%20NO.4%20MERCA%2017-1-12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H\Documents%20and%20Settings\Eva%20L.%20JImenez%20Pagan\My%20Documents\Banco%20Central\Martin%20Fernandez%20-%20Calles\Presup.%20dise&#241;o%20original%20(30-mar-04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3\Ctrol.%20Pto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12.45\Ingenieria\F\Documents%20and%20Settings\Eva%20L.%20JImenez%20Pagan\My%20Documents\Banco%20Central\Martin%20Fernandez%20-%20Calles\Presup.%20dise&#241;o%20original%20(30-mar-04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apa.gob.do/Documentos%20Compartidos%20Evaluacion%20y%20Costo/CARPETA%202015/MEYVER/ANALISIS%20DE%20COSTOS%20SIMO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castillo/Desktop/Garcia%20Simo%202018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COTIZA~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/Desktop/ruth/Documents%20and%20Settings/Benjamin/My%20Documents/BPB2/BPB2Last/Presupuesto%20y%20medicion%20final2/Villa%20BPB%2024%20hab%20modiF.%20sistema%20fontaneria4%20separado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uis\Desktop\ruth\Documents%20and%20Settings\Benjamin\My%20Documents\BPB2\BPB2Last\Presupuesto%20y%20medicion%20final2\Villa%20BPB%2024%20hab%20modiF.%20sistema%20fontaneria4%20separado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6\Documents\Documents%20and%20Settings\Ruddy%20%20Gil\My%20Documents\Raul\Aqua%20Blue\Documents%20and%20Settings\PC%20User\My%20Documents\PROYECTOS\04%20-%20TORRE%20ATIEMAR%20SUR\PRESUPUESTO\PRESUPUESTO\ATIEMAR%20SUR%20(%20ORIGINAL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\d\2013\Analisis%20De%20Costos\Analisis%20de%20costos%20Departamento%20de%20Ingenieria%20MSP%202013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s-ing-infr-05\c\msp-ing-018\D\2014\PRESUPUESTO%20URGENCIAS%202014\Declaratoria%20Urgencia%2010-2013\APARTE\Analisis%20De%20Costos\Analisis%20de%20costos%20Departamento%20de%20Ingenieria%20MSP%202013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ropbox/SUPERVISION%20DE%20OBRAS/PROYECTO%20DE%20LOS%2056%20HOSPITALES/DOCUMENTOS%20ENTREGADOS%20MISPAS/PRESUPUESTOS/LOTE%20%232/Analisis%20De%20Costos/Analisis%20de%20costos%20Departamento%20de%20Ingenieria%20MSP%202013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ing-000\ING.%20LIGIA%20ESTRELLA\2013\Analisis%20De%20Costos\Analisis%20de%20costos%20Cotui%201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V3KNS1\Users\Public\trabajos\Documents\ANALISIS%20HIGUEY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AN\C\BASE%20DATOS%20PARA%20ANALISIS\BASE%20DATOS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New%20Proyect\CANADA%20REPARTO%20PERALTA\CUBICACION%20FINAL%20ETAPA%201%20rev.%2022%20ENE%20200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de%20Precios%20Unitario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vird-my.sharepoint.com/Documents%20and%20Settings/Administrador/Mis%20documentos/Amaury/2007%2002%20Feb%20tx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UCLAS-COMEN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orte/Documents/OVALLEB/GASO/1NUEVOS%20CPN/LOTE%201/ANALISIS%20DE%20PRECIOS%20UNITARIOS%20PC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Soporte\Documents\OVALLEB\GASO\1NUEVOS%20CPN\LOTE%201\ANALISIS%20DE%20PRECIOS%20UNITARIOS%20PC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&#243;se%20Reynoso/Desktop/Clases%20de%20Grado%20UASD/Analisis%20de%20costo%202016/BASE%20DATOS%20%20NO%20ACTUALIZADA%20MANO%20DE%20OBRA%20NI%20MATERIALE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bert/Desktop/nigu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Albert\Google%20Drive\Documents\PRESUPUESTO\analisis\modelos%20presupuesto\nigu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valentinj/Escritorio/PRES.%20RECONSTRUCCION%20CARR.%20SFM-NAGUA%20DIC%2020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alentinj\Escritorio\PRES.%20RECONSTRUCCION%20CARR.%20SFM-NAGUA%20DIC%20200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windows\TEMP\Paraiso%20Tropic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HOSP.%20EL%20SEIBO%20-%20PRES.%20REDISE&#209;ADO%20-%20DISE&#209;O%20FINAL%20(3)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HOSP.%20EL%20SEIBO%20-%20PRES.%20REDISE&#209;ADO%20-%20DISE&#209;O%20FINAL%20-%20SEPT.%20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Juan\Desktop\UASD\analisis\Modelo%20Presup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Plastbau%20Hispaniola\Analisis%20P2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BC%20-%20GIO\AQUINO\Presupuesto%20Aquino%20Carvajal%20-%20Jul%2004%20CODI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BC%20-%20GIO\AQUINO\Presupuesto%20Aquino%20Carvajal%20-%20Jul%2004%20CODI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Juan\Desktop\UASD\analisis\Modelo%20Presup.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RPETAS%20DEPTO.%20PRESUPUESTOS\FREDDY%20CASTILLO\2014\2014%2001Ene%2018%20txt%2013va%20Edic,%20CUADRILLAS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Economica%20I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ISIS/universidad%20UCL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ocuments%20and%20Settings\USER\Mis%20documentos\Dickson\TORIBIO%20&amp;%20CASTRO\ATABEY%20II\Presupuesto\PRESUPUESTO%20HORMIGON%20PROYECTO%20ATABEY%20II%20DEF%20REFORM%20MIGUEL%20Y%20MILTO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.%20Edificio%20tipo%20e8,%20La%20Vega,%20Rep.%20D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ANALISIS\universidad%20UCL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cios%20Rincon%20de%20Molinillo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TUNEL/LOPE-GASSET/TUNEL%20MINERO,%20TRAMO%201/06-011-2010%20(ROCA)/CUB%203%20FINAL/Cubicacion%20y%20Soporte%203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TUNEL\LOPE-GASSET\TUNEL%20MINERO,%20TRAMO%201\06-011-2010%20(ROCA)\CUB%203%20FINAL\Cubicacion%20y%20Soporte%203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documents\DONALD%20EXELL\plantilla\PLANTILLA%20%20presupuesto%20donal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castillo\AppData\Local\Microsoft\Windows\Temporary%20Internet%20Files\Content.Outlook\IPPLZWZ3\JULIO-0649BC831\SharedDocs\Documents%20and%20Settings\Julio%20Vargas\Escritorio\PADRE_LAS_CASAS\ANALISIS_TODO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Caba&#241;as%20Turisticas%20en%20San%20Isidro\Caba4asTuristicas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Users\fcastillo\Downloads\Puente%20Arroyo%20Alonso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NO%20DE%20OBRA2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NO%20DE%20OBRA%202019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%20presupuestos%202009/New%20Folder%20(3)/PRESUPUESTO%20ESCUELA%20JACQUELINE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JAS\Carpeta%20presupuestos%202009\New%20Folder%20(3)\PRESUPUESTO%20ESCUELA%20JACQUELINE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MARTE%206\Desktop\HILDA%20STUFF\Users\Ing.%20Fulgencio\Desktop\new\C1\areas%20nobles\Insumo%20de%20materiale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MARTE%206\Desktop\HILDA%20STUFF\Users\Ing.%20Fulgencio\Desktop\new\C1\areas%20nobles\Insumo%20de%20materiale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CG\Presupuesto%20construccion%20de%20calles%20la%20vega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Mis%20documentos\Analisis%20Karina\Documentos%20Varios\Caseta%20modelo%20(prefabricada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Documents%20and%20Settings\Benjamin.DOMAIN\My%20Documents\Documentos%20en%20Benjamin\BenMis%20Documento\Bahia%20Principe%20Rio%20San%20Juan\Bahia%20Principe2\SPA%20Bahia%20Princip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ablo%20smester\Escritorio\documentos\mantisa\clientes\Nueva%20carpeta\F.max%20Smester\Alianza%202004%20(D)\Alianza%20Francesa%20MC3%20incluye%20biblioteca%20marzo%20200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CACIONES/HOSPITAL%20DE%20JANICO%20-%20SANTIAGO/Analisis%20de%20Costos%202012%20Direccion%20de%20Ingenieria%20Septiembre%202012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\Analisis%20de%20Costos%202012%20Direccion%20de%20Ingenieria%20Septiembre%202012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928\4._Orden_de_Cambio_No._1_-A._NCLSEA(1)%20modificado%20veruska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CARPETAS%20DEPTO.%20PRESUPUESTOS\FREDDY%20CASTILLO\2013\Presupuesto%20Remodelacion%20Hospital%20Jose%20Maria%20Cabral%20y%20Baez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-FP\Users\gperez\AppData\Local\Temp\Rar$DIa0.928\4._Orden_de_Cambio_No._1_-A._NCLSEA(1)%20modificado%20veruska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FREDDY%20CASTILLO/2013/Presupuesto%20Remodelacion%20Hospital%20Jose%20Maria%20Cabral%20y%20Baez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paredes/Desktop/YO/Trabajo/DOCUME~1/FPena/LOCALS~1/Temp/d.lotus.notes.data/2004%2011%20Nov%20Texto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Users\lparedes\Desktop\YO\Trabajo\DOCUME~1\FPena\LOCALS~1\Temp\d.lotus.notes.data\2004%2011%20Nov%20Text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\Construccion%20Hospital%20Dos%20Niveles%20en%20Pedernales%20(Nuevo).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esktop\LICITACION%20CALVENTI\PNUD%20007\LIC\PRINT\2014%2001Ene%2018%20txt%2013va%20Edic,%20CUADRILLAS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Edificio%20del%20Catastro\windows\TEMP\ETURSA%20BEACH%20RESORT\PRESUPUESTOS%20ETURS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%20l.s/Users/fcastillo/Downloads/Puente%20Arroyo%20Alons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an/Desktop/UASD/analisis/Modelo%20Presup.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PRE-SUPE\TEMPORAL\Presu-Falt-hacer\Presupuesto%20Sanitario%20CURSO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Escritorio\metodologia%20Presupuestos\Analisis%20de%20Edificacione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Juan\Desktop\UASD\analisis\Modelo%20Presup.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EVA\Banco%20Central\Ferpa-Bloque%20I\Presupuesto%20Ferpa%20-%20Jul04%20-%20CODIA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EVA\Banco%20Central\Ferpa-Bloque%20I\Presupuesto%20Ferpa%20-%20Jul04%20-%20CODIA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ablo%20smester\Escritorio\documentos\mantisa\clientes\Nueva%20carpeta\Banco%20Central\escuela,centro,iglesia\Presupuesto%20y%20analisis%20contrato%20-%20Escuelaepsalabco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PROYECTO%20PIEDRA%20BLANCA/JOEL/APC/InaconsaACT/Volumenes%20del%20Presupuesto/bPrimer%20Nivel/CIAceros%201erN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Documents%20and%20Settings/JOEL/APC/InaconsaACT/Soportes%20Analisis,Presupuestos,Controles/BPreliminar/Soportes%20Grales.Controles%20de%20Obr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Documents%20and%20Settings/Ray/Escritorio/Presupuesto%20Habitacional%20Piedra%20BlancaX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klin%20Chahin/Documents/GUIA%20DE%20ANALISIS%20DE%20COSTOS/GUIA%20ANALISIS%20DE%20COSTOS/GUIA%20DE%20ANALISIS%20DE%20COSTOS%2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Configuraci&#243;n%20local/Archivos%20temporales%20de%20Internet/Content.IE5/CVRJQ4KQ/PRESUPUESTO_MONTE_PLATA(1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ION%20NORTE\MONTECRISTI\SALUD\ORDEN%20DE%20CAMBIO%231%20NO%20EJECUTABLES%20HOSPITAL%20DE%20MANZANILLO1%20final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REGION%20NORTE\MONTECRISTI\SALUD\ORDEN%20DE%20CAMBIO%231%20NO%20EJECUTABLES%20HOSPITAL%20DE%20MANZANILLO1%20final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vita\c\backup%20costos%2003\RECLAMACIONES%202005\ZONA%20II\Documents%20and%20Settings\CLAUDIA\Mis%20documentos\TRABAJO%20CLAUDIA\Garibaldy%20Bautista%20(actualizaciones)\analisis%20el%20pino%20junumuc&#250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SONY\Desktop\LICITACION%20CALVENTI\PNUD%20007\LIC\PRINT\PRESUPUESTO%2007.xlsx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RIAN\D\My%20Documents\Documentos%20En%20Uso\Resort%20Bahia%20Estela%20Caribe\My%20Documents\Brian's%20Documents\RESIDENCIAL%20APARTAMENTOS\ROMANA%20DEL%20OESTE\Plaza%20Columbus\WINPROJ\Cespedes\Fiesta\Fiesta%20Area%20de%20Espectaculo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Documents%20and%20Settings\BLOPEZ.BNVDOM\Desktop\Ing.%20Jimenez\PRESUP%20Almacen%20BNV,garita%20colina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BLOPEZ.BNVDOM\Desktop\Ing.%20Jimenez\PRESUP%20Almacen%20BNV,garita%20colina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disco%20rec\PRES.%20GUILLERMO\PRES.%20ADICIONAL%20ESTACION%2027%20DE%20FEBRER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InaconsaACT/Soportes%20Analisis,Presupuestos,Controles/BPreliminar/Soportes%20Grales.Controles%20de%20Obr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macm\ESTACION%20NICOLAS%20DE%20OVANDO\PRESUPUESTO%20EST.%20OVANDO\PRESU%20ESTACION%20NICOLAS%20DE%20OVANDO%20Central%20Mov.%20Tierra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Documents%20and%20Settings\Administrator\My%20Documents\BACKUP%20JULIO\wandel\escritorio%201\PRESUPUESTOS\Peravia\Salinas\PRESUPUESTO%20viviend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My%20Documents\Data%20Banana%20T.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1-22-9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Dic%2005%20-%20Demja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Startup" Target="PROYECTO%20PUCMM/BASE%20DATOS%20PARA%20ANALISIS/BASE%20DATOS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enjamin.DOMAIN\My%20Documents\Documentos%20en%20Benjamin\BenMis%20Documento\Prefabricados%20Arquitectonicos\Cotizaciones%20Prefabricados\HERMIDA%20&amp;%20ASOCIADOS\Actualizacion%20cot.%20embajada\Divis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herrera\AppData\Local\Microsoft\Windows\Temporary%20Internet%20Files\Low\Content.IE5\T33SC9AO\Copia%20de%20presupuesto%20reparacion%20general%20hospital%20antonio%20musa,%20sp%20macoris.xlsx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s-ing-infr-05\c\Sps-sing-002\sps-sing-002\Carpeta%20back%20up%20olga\Nuevos'07\Pres.%20Juan%20XXIII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%20II%20area%20noble%20Benjamin%20corregido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Luis\Desktop\ruth\Documents%20and%20Settings\Benjamin\My%20Documents\BPB2\Club%20de%20playa\Piscina%20y%20club%20de%20playa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ORAL\CARO\VARIOS\Base%20de%20Datos%20de%20Precios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/Desktop/ruth/Documents%20and%20Settings/Benjamin/My%20Documents/BPB2/Club%20de%20playa/Piscina%20y%20club%20de%20playa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perez/Videos/franklin%20ortega/nuevos/Copia%20de%20PRESUPUESTO%20SUBESTACION%20HRUJMCB%201%20de%20noviembre%202019%20Freddy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RPETAS%20DEPTO.%20PRESUPUESTOS\TANIA%20CASTILLO\2019\SUBESTACION%20HRUJMCB\Copia%20de%20PRESUPUESTO%20SUBESTACION%20HRUJMCB%201%20de%20noviembre%202019%20Freddy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CARPETAS%20DEPTO.%20PRESUPUESTOS\TANIA%20CASTILLO\2019\SUBESTACION%20HRUJMCB\Copia%20de%20PRESUPUESTO%20SUBESTACION%20HRUJMCB%201%20de%20noviembre%202019%20Freddy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/ACTIVOS/PUNTA%20PERLA-%20PDC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HERMIDA%20&amp;%20ASOCIADOS\Actualizacion%20cot.%20embajada\Divis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Ca&#241;ada%20de%20Santiago\PRESUPUESTO_CANADA_REPARTO_PERALTA%20por%20mac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John%20Mejia\Downloads\torres%20las%20pradera%20presupuestos\Presup.%20dise&#241;o%20original%20(30-mar-04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ARPETAS%20DEPTO.%20PRESUPUESTOS\TANIA%20CASTILLO\2020\GESTION%20ANTERIOR\CABRAL\Presupuesto%20Para%20Adicional%20No.%201%20Cabral%20y%20Baez%20FP-010-2018%20(ALA%20SUR)%20final%202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CARPETAS%20DEPTO.%20PRESUPUESTOS\TANIA%20CASTILLO\2020\GESTION%20ANTERIOR\CABRAL\Presupuesto%20Para%20Adicional%20No.%201%20Cabral%20y%20Baez%20FP-010-2018%20(ALA%20SUR)%20final%202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-3/AppData/Local/Temp/Rar$DIa0.646/111%20Analisis%20de%20costos%20Departamento%20de%20Ingenieria%20MSP%202015%20arreglo-rev%20mg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RPETAS%20DEPTO.%20PRESUPUESTOS\YALVI\2019\Prov.%20Santo%20Domingo\presupuesto%20electrico%20hospital%20%20%20Boca%20chica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Documents%20and%20Settings\Admin\Configuraci&#243;n%20local\Archivos%20temporales%20de%20Internet\Content.IE5\RXRFA4DO\Duarte\Capcana\Presupuestos%20pabell&#243;n%20B\Archivo%20para%20Presupuesto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DIC-2010%20presupuesto%20hato%20mayor/REGION%20ESTE/LA%20ROMANA/Presupuesto%20OISOE%20Roman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alisis%20de%20costos%20Departamento%20de%20Ingenieria%20MSP%202013%20(1).xlsx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ONICA%20PROYECTOS\TORRE%20KEYANI\PRESUPTORRE%20KEV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MONICA%20PROYECTOS\FRANK%20VISTA%20HERMOSA\PRESUPUESTO%20def.%20construccion%20casa%20vista%20hermosa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alisis%20de%20Costos%202012%20Direccion%20de%20Ingenieria%20Septiembre%202012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A38810\Documents%20and%20Setting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ropbox/SUPERVISION%20DE%20OBRAS/PROYECTO%20DE%20LOS%2056%20HOSPITALES/DOCUMENTOS%20ENTREGADOS%20MISPAS/PRESUPUESTOS/LOTE%20%232/Hospital%20Sigifredo%20Alba%20(Fantino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DELL\Dropbox\SUPERVISION%20DE%20OBRAS\PROYECTO%20DE%20LOS%2056%20HOSPITALES\DOCUMENTOS%20ENTREGADOS%20MISPAS\PRESUPUESTOS\LOTE%20%232\Hospital%20Sigifredo%20Alba%20(Fantino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s-ing-infr-05\c\msp-ing-018\D\2012\Pres.%20Remodelacion%20Vicemisterio%20Asistencia%20Social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I\Documents%20and%20Settings\Eva%20L.%20JImenez%20Pagan\My%20Documents\Banco%20Central\Martin%20Fernandez%20-%20Calles\Presup.%20dise&#241;o%20original%20(30-mar-04)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Configuraci&#243;n%20local/Archivos%20temporales%20de%20Internet/Content.IE5/VC5SDLR4/PRESUPUESTO_MONTE_PLATA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Administrador\Configuraci&#243;n%20local\Archivos%20temporales%20de%20Internet\Content.IE5\VC5SDLR4\PRESUPUESTO_MONTE_PLATA(1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ia%20Diaz\Documents\trabajos\Ceron%20Fernandez\D.Grau\2011\Presupuesto%20BAS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E%20REYNOSO/Desktop/TORRE%20ARROYO%20HONDO/Presupuesto%20Para%20la%20Construccion%20de%20Torre%20TB303%20EN%20ARROYO%20HONDO,%20D.N.,%20R.D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fernandez/Desktop/ANALISIS%20OISOE%20JUNIO%20%202020%20ultima%20ver%202.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ARPETAS%20DEPTO.%20PRESUPUESTOS\FREDDY%20CASTILLO\2018\cabral%20y%20baez%202018\CABRAL%20Y%20BAEZ\ALA%20OESTE%202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CARPETAS%20DEPTO.%20PRESUPUESTOS\FREDDY%20CASTILLO\2018\cabral%20y%20baez%202018\CABRAL%20Y%20BAEZ\ALA%20OESTE%202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p%20La%20Guayiga%20-FN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endy/Dropbox/Compartido%20ing%20Luciano/Proyectos/Proyectos/A&#241;o%202021/LR-21-019%20CONSTRUCCION%20IGLESIA%20MONTE%20GRANDE,%20BARAHONA/Base%20OISOE%20Montegrande%20Lote%20A%202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TANIA%20CASTILLO/MEDIO%20AMBIENTE/Adicional%20No.%201%20Terminacion%20Construccion%20Edificio%20SEDE%20Secretaria%20de%20Medio%20Ambiente%20y%20Recursos%20Naturale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supuesto\CARPETAS%20DEPTO.%20PRESUPUESTOS\TANIA%20CASTILLO\MEDIO%20AMBIENTE\Adicional%20No.%201%20Terminacion%20Construccion%20Edificio%20SEDE%20Secretaria%20de%20Medio%20Ambiente%20y%20Recursos%20Naturale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TANIA%20CASTILLO/MEDIO%20AMBIENTE/Adicional%20No.%201%20Terminacion%20Construccion%20Edificio%20SEDE%20Secretaria%20de%20Medio%20Ambiente%20y%20Recursos%20Naturale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CARPETAS%20DEPTO.%20PRESUPUESTOS\TANIA%20CASTILLO\MEDIO%20AMBIENTE\Adicional%20No.%201%20Terminacion%20Construccion%20Edificio%20SEDE%20Secretaria%20de%20Medio%20Ambiente%20y%20Recursos%20Naturale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3\Ctrol.%20Pto\Documents%20and%20Settings\Eva%20L.%20JImenez%20Pagan\My%20Documents\Banco%20Central\Martin%20Fernandez%20-%20Calles\Presup.%20dise&#241;o%20original%20(30-mar-04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yanel/Documents/PERSONALTRABAJOS/YANEL%200IS0E/YANEL%20FERNANDEZ/ITECO/edf.%20administrativo/Presupuesto%20Construccion%20edificio%20administrativo%20iteco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ci&#243;n%20local\Archivos%20temporales%20de%20Internet\Content.IE5\CVRJQ4KQ\PRESUPUESTO_MONTE_PLATA(1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odoExcel\Productos\Gestion%20empresa\Simpler3.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ITC/base/Documents%20and%20Settings/JAJAJAJA/Desktop/PROYECTOS/colina%20definitivo2/G.A.1(07junio2005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vird-my.sharepoint.com/Users/Jaime/Documents/Oficina%20Comision%20Desarrollo%20Provincial/Iglesia%20Catalina/Iglesia%20Catalina%20(version%201)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sing-001\sps-sing-001\SPS-SING-001\2006\Santo%20Domingo1\Subcentro%2030%20cams%20Los%20Girasoles%20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ing-012\SPS-SING-001\NORMAS%20DE%20HABILITACION\CRISTIAN\ING-2\Varios\Analisis%20Enero%202007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Alex\UCLAS-final%20anterior%20(version%202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761\4._Orden_de_Cambio_No._1_-A._NCLSEA(1)%20modificado%20veruska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APPS\MSOFFICE\EXCEL\PTO-PTA\OFICINA\EXCEL\ROSARIO\DESCAPOT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carlos\Escritorio\Organizacion%20de%20Proyectos\Presupuestos%20Peatonales%20RBU\Edifisa%20Resumen%20Costo-3%20Puente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M:\Z:\Documents%20and%20Settings\carlos\Escritorio\Organizacion%20de%20Proyectos\Presupuestos%20Peatonales%20RBU\Edifisa%20Resumen%20Costo-3%20Puente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RPETAS%20DEPTO.%20PRESUPUESTOS\TANIA%20CASTILLO\2019\IGLESIA%20TIPO\Presupuesto%20Iglesia%20Tipo%202019%20-Horm%20parametrico%20FINAL%20TANIA%2008%20octubre.xlsx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M:\M:\Ofic\p-especi\Obras%20Sector%20Salud%20(H-S)%202000\NORTE\Santiago\Cub.%20Policlinica%20en%20el%20Sector%20La%20Joya,%20paloma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# 2D LAS OLAS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CUB/EST.%207%20LUPERON/ACEROS%20DE%20LA%20CRUZ/CTO%2001-217-2011/CUB%204-FINAL/CUB%204-FINAL.xlsx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CUB\EST.%207%20LUPERON\ACEROS%20DE%20LA%20CRUZ\CTO%2001-217-2011\CUB%204-FINAL\CUB%204-FINAL.xlsx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costos-14\pc%20elvita\Documents%20and%20Settings\GERMAN%20NOVA\My%20Documents\Intec\MAESTRIA\Costos\Proyecto%20Final%20(SC)\Documents%20and%20Settings\Lurdes\Desktop\Samuel\Propuesta-Auditoria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vgomez\Documents\4._Orden_de_Cambio_No._1_-_NCLSEA(1)%20modificado%20veruska.xlsx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M:\Z:\Users\vgomez\Documents\4._Orden_de_Cambio_No._1_-_NCLSEA(1)%20modificado%20veruska.xlsx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\CARPETAS%20DEPTO.%20PRESUPUESTOS\Veruska\2015\Distrito%20Nacional\HOSP.%20LUIS%20EDUARDO%20AYBAR\4._Orden_de_Cambio_No._1_-_NCLSEA%20veruska%20sept%202015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lorenzo/AppData/Local/Microsoft/Windows/Temporary%20Internet%20Files/Content.Outlook/NKTWV3DL/Copia%20de%20presupuesto%20reparacion%20general%20hospital%20antonio%20musa,%20sp%20macoris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-FP\Users\gperez\AppData\Local\Temp\Rar$DIa0.761\4._Orden_de_Cambio_No._1_-A._NCLSEA(1)%20modificado%20veruska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V3KNS1\Users\Users\Silveria\AppData\Local\Temp\Rar$DIa0.933\Analisis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mlorenzo\AppData\Local\Microsoft\Windows\Temporary%20Internet%20Files\Content.Outlook\NKTWV3DL\Copia%20de%20presupuesto%20reparacion%20general%20hospital%20antonio%20musa,%20sp%20macoris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.oisoe.gov\presupuesto\CARPETAS%20DEPTO.%20PRESUPUESTOS\Yenny%20Ramirez\NUEVA%20GESTION%202021\Sajoma\Hormig&#243;n%20Sajoma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pynet-17\E\LICITACION%20VILLAS%20TIPO%20PRESIDENCIAL%20BISONO\Villa%20%20Presidencial4,5,6%20BISONO-ultimo%20DEFINITIVO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garcia/Downloads/presupuesto%20electrico%20hospital%20%20%20Boca%20chica.xlsx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juan%20garcia\Downloads\presupuesto%20electrico%20hospital%20%20%20Boca%20chica.xlsx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RPETAS%20DEPTO.%20PRESUPUESTOS\FREDDY%20CASTILLO\2017\Area%20Quemados%20Hospital%20Arturo%20Grullon,%20Provincia%20Santiago%20final-21.xlsx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M:\M:\Ofic\presupuesto\ucla\ucla%205%20julio\presupuestos\Documents%20and%20Settings\kelly\Mis%20documentos\UCLA\UCLAS-COMENCE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esktop\LICITACION%20CALVENTI\PNUD%20007\LIC\PRINT\PRESUPUESTO%2007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Users\ENRIQUEV\Desktop\CTC\ESTE\HATO%20MAYOR\Presupuesto%20Reconstruccion%20de,%20Prov.%20Hato%20Mayor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FREDDY%20CASTILLO/2018/TEOFILO%20HERNANDEZ/Copia%20de%20PRESUPUESTO%20DEFINITIVO%20CYA.xlsx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33ce036e7c2a5ca/Documents/ENA/2019/01.%20LA%20ROMANA/EVM_Template_Spanish_Examples.xlsx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F\Documents%20and%20Settings\Eva%20L.%20JImenez%20Pagan\My%20Documents\Banco%20Central\Martin%20Fernandez%20-%20Calles\Presup.%20dise&#241;o%20original%20(30-mar-04)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isco%20de%20costos\Documents%20and%20Settings\Administrador\Escritorio\LAS%20AMERICAS%20OZORIA%20TUNEL\PRES(1).%20TERMINACION%20LAS%20AMERICAS-TUNEL-PASARELAS-OISOE-03-AG0-07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Users\ameliacabral\Downloads\columba\Documents%20and%20Settings\Eva%20L.%20JImenez%20Pagan\My%20Documents\Banco%20Central\Martin%20Fernandez%20-%20Calles\Presup.%20dise&#241;o%20original%20(30-mar-04)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07-01-10/PROYECTOS/ACTIVOS/PUNTA%20PERLA%20MODIF-%20PDC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RPETAS%20DEPTO.%20PRESUPUESTOS\INDIRA%20VASQUEZ\2016\presupuesto%20hospitales%20tania,indira%20y%20keyllin\PRESUPUESTO%20DE%20TERMINACION%20MATAS%20DE%20SANTA%20CRUZ%20(salud)actualizado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PC-02\AppData\Local\Temp\Rar$DIa0.201\4._Orden_de_Cambio_No._1_-A._NCLSEA(1)%20modificado%20veruska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tidas%20Electricas%20Terminaci&#243;n%20Construcci&#243;n%20Albergue%20Ni&#241;os%20Huerfanos%20de%20Moca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NICA~1\AppData\Local\Temp\_PA302\2012%20Nueva%20Edicion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-FP\Users\PC-02\AppData\Local\Temp\Rar$DIa0.201\4._Orden_de_Cambio_No._1_-A._NCLSEA(1)%20modificado%20veruska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FOLLETOS/2012/2012%20Nueva%20Edicion.xlsx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FREDDY%20CASTILLO/2019/este/UASD%20HATO%20MAYOR/Presup.%20%20Centro%20Universitario%20Regional%20UASD-Hato%20Mayor%20CON%20ANALISIS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RPETAS%20DEPTO.%20PRESUPUESTOS\FREDDY%20CASTILLO\2019\este\UASD%20HATO%20MAYOR\Presup.%20%20Centro%20Universitario%20Regional%20UASD-Hato%20Mayor%20CON%20ANALISIS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pena/LOCALS~1/Temp/Users/YANEL/Documents/PERSONALTRABAJOS/elizabeth%20concepcion/Presupuesto_proyecto_johanna1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YANEL\Documents\PERSONALTRABAJOS\elizabeth%20concepcion\Presupuesto_proyecto_johanna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CARPETAS%20DEPTO.%20PRESUPUESTOS\YALVI\2018\San%20Juan\COMEDOR%20%20PARA%20EL%20LICEO%2012%20AULAS%20MOGOLLON(Final).xlsx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RPETAS%20DEPTO.%20PRESUPUESTOS\YALVI\2018\San%20Juan\COMEDOR%20%20PARA%20EL%20LICEO%2012%20AULAS%20MOGOLLON(Final).xlsx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an\c\Mis%20Documentos\Mis%20archivos%20recibidos\VillaVinicioCastillo(1)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francisco.OISOE/Desktop/CARPETA%20VARIAS/CALVENTI/(CON-FP-105-2016)%20Ampliacion%20del%20Area%20de%20Caja%20y%20Emergencia%20del%20Hosp.%20Municipal%20Dr.%20Vinicio%20Calventi%208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sup\E06\DOCUCUB\OISOE\LUPERON-PUERTO%20PLATA\CUBICACIONES\CUBICACION%20NO.%202\Cub%2002%20%20Cto.%20%20OB-OISOE-MP-1282013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Marzo%2006%20-%20Incava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LIN%20NAVE%20PTA%20CANA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Anclas%20-%20Agora%20Mall%20%20Tijerilla%20T164\Documents%20and%20Settings\m.adonis\Desktop\Laboratorios%20Rendimientos%20y%20Consumos\Analisis%20de%20Costos%20SEOPC-2002%2007%20Jul%20Texto.xl.xlsx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castillo/Desktop/ANALISIS%20CIVILES.xlsx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BC%20-%20GIO\Analisis%20Adicionales%20Viviendas%20-%20Nov%2004+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BC%20-%20GIO\Analisis%20Adicionales%20Viviendas%20-%20Nov%2004+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Analisis%20Adicionales%20Viviendas%20-%20Nov%2004+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Analisis%20Adicionales%20Viviendas%20-%20Nov%2004+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STAND%20BY/CLUB%20DE%20PLAYA/Documents%20and%20Settings/Milton%20MARTINEZ/Escritorio/PRESUPUESTOS/ANALISIS%20COSTOS%20MOCA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enjamin\My%20Documents\BPB2\Club%20de%20playa\Piscina%20y%20club%20de%20playa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Bahia%20Principe%20Rio%20San%20Juan\Remodelacion%20piscina%2010junio02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12\Remodelacion%20Oficina%20Programa%20Protegido,%20MSP.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FREDDY%20CASTILLO\2014\2014%2001Ene%2018%20txt%2013va%20Edic,%20CUADRILLAS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vita\c\backup%20costos%2003\RECLAMACIONES%202006\ZONA%20III\rec%201%20al%2098-05%20terminacion%20ac.%20la%20cueva%20de%20cevicos%202da.%20etapa%20ac.%20mult.%20guanabano-%20cruce%20de%20maguaca%20parte%20b%20y%20guanabano%20como%20ext.%20al%20ac.%20la%20cueva%20de%20cevico%201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ollado/Escritorio/Mio%20solo%20mio/Analisis%20CLINICA%20RURAL%20SANTANA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%20l.s/Users/fcastillo/Downloads/presupuesto%20puente%20arroyo%20alonso%20%20prov%20Elias%20pi&#241;a%20el%20llano%20env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ITC/base/Documents%20and%20Settings/JAJAJAJA/Desktop/PROYECTOS/colina%20definitivo2/Presupuesto%20Colina%20ben/ACACIA%20ben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Users\JOSE%20CONSTANZO\Documents\PROYECTOS%20DIPRECALT\PRESUPUESTO%20DE%20LAS%20CALLES%20DEL%20PLAN%20DE%20ASFALTADO\Linares\Pueblo%20de%20Galvan.xlsx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User/AppData/Roaming/Microsoft/Excel/Ingenieria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User\AppData\Roaming\Microsoft\Excel\Ingenieria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3\C\Documents%20and%20Settings\CLAUDIA\Mis%20documentos\TRABAJO%20CLAUDIA\analisis%20seopc\Copia%20de%20Analisis%20PARA%20PRESUPUESTO%20OBRAS%20PUBLICA%20df%20enero%202004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supuesto\CARPETAS%20DEPTO.%20PRESUPUESTOS\YANEL%20FERNANDEZ\sanchez%20ramirez\iteco\EDIFICIO%20ADMINISTRATIVO%20ITECO\PRESUPUESTO%20edificio%20administrativo%20ITECO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alisis\LOMA%20DE%20CABRERA\PROYECTO\IMBERT_PEAD_21abr06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RIQUEV/Desktop/CTC/ESTE/HATO%20MAYOR/Presupuesto%20Reconstruccion%20de,%20Prov.%20Hato%20Mayor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ENRIQUEV\Desktop\CTC\ESTE\HATO%20MAYOR\Presupuesto%20Reconstruccion%20de,%20Prov.%20Hato%20Mayor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%20F.B\UASD\ALEX%20AGOSTO\universidad%20UCLA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s\Arquitecto\Documents\traslado%202%20nueva%20pc\PRESUPUESTO%20TORRE%20AZAR%20MILTON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rchivos%20en%20el%20Escritorio\Escritorio%20actual\PRESUP.%20ING.%20HILTON%20ASTWOOD\Metalicas.xlsx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SUPUESTO%20%20F.B\UASD\ALEX%20AGOSTO\universidad%20UCLA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430C6A\PRESUPUESTO_FEDOSA_14NOV200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/ACTIVOS/MAMA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INDIRA%20VASQUEZ\comedor%20bonao\Documents%20and%20Settings\Ray\Escritorio\ACTUALIZADOS\ANALISIS%20EDIFICACIONES\PreACon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ngasa\Users\MERQ\Documents\Torre%20Cumbre%20II\presupuesto%20terraza\Presupuesto%20Terraza%20Cumbre%20II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Hotel%20Laurel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3\Proyectos%202013\Presupuestos%20Firmados\LOTE%20%233\Pres.%20Hosp.%20Cabral,%20barahona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DOCUCUB\EST.%207%20LUPERON\CCS\CONTRATO%2001-111-2009\CUB%203%20FINAL\Cubicacion%203FINA;%20y%20Soporte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supuesto%20l.s\Users\fcastillo\Downloads\presupuesto%20puente%20arroyo%20alonso%20%20prov%20Elias%20pi&#241;a%20el%20llano%20env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O%20CANADA%20BELLA%20VISTA%20%20-%20copia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costos-05\servidor%20de%20red%20de%20costos%20(ervita)\carpeta%20joel.rivera\2011\VINCI%202011%20ULTIMO\Users\Luis%20Calderon\Documents\Trabajos\ANALISISDECOSTOS\BASE%20DE%20DATOS%20ANALISIS.xlsx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%20COSTOS%20INAPA/Base%20Costos%20%20Inapa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ITC/base/Users/Jose%20Luis/Desktop/Documentos%20Jose%20Luis/UNIVERSIDAD%20ITECO,%20COTUI/Presupuesto%20areas%20exteriores%20verja%20y%20parqueos%20Universidad%20ITECO(1)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8rdsdap01\programaci&#243;n%20y%20presupuesto\Control%20Documentario\Proyectos\(1)%20Nacionales\0000-LICITACIONES%20en%20proceso\LCS-001-2010\Elaboraci&#243;n%20de%20Propuesta\Consolidado%20de%20Costos%20-%20LCS-001-%20(pisos%20faltantes)%20ajustado.xlsx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Documents%20and%20Settings\yfernandez\Mis%20documentos\poyectos\PRESUPUESTO%20RESIDENCIA%20ORQUIDEA%20TIPO%20A%20definitivo%20AGOSTO2006(1)(1)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Luis\Desktop\ruth\Documents%20and%20Settings\Benjamin\My%20Documents\BPB2\BPB2Last\Cubicaciones\Cubicacion%20No.%203\Cubicacion%20Villa%20BPB%2024%20Hab2%20Villas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/Desktop/ruth/Documents%20and%20Settings/Benjamin/My%20Documents/BPB2/BPB2Last/Cubicaciones/Cubicacion%20No.%203/Cubicacion%20Villa%20BPB%2024%20Hab2%20Villa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%20l.s/presupuesto%20donald%202007/DONALD%20PC%20VOL%202/Archivo%20Horacio/Proyectos%20Ingenieria%20Metalica/Concurso%20Mao/Presupuestos/Presupuesto%20genera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orte/Documents/OVALLEB/1GASO/1NUEVOS%20CPN/PROCESO%20DE%20LICITACION/LOTE%209/14CPN%20EL%20MOGOLLON%20SJM%203-U-R/PRESUP%20MSP%203UNAP-RURAL-1NIVEL.xlsx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RPETAS%20DEPTO.%20PRESUPUESTOS\FREDDY%20CASTILLO\2014\Presupueston%20Construccion%20%20Iglesia%20Bautista,%20Santo%20Domingo%20Este,%20Prov.%20Santo%20Domingo,%20R.D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ctor/AppData/Local/Opera/Opera/temporary_downloads/CIERRE%20CONTRATO%20CAP%20CLARIDANIA%20CID%20%20rev%20julio%2019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Victor\AppData\Local\Opera\Opera\temporary_downloads\CIERRE%20CONTRATO%20CAP%20CLARIDANIA%20CID%20%20rev%20julio%2019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681B25B\base%20de%20datos%20oficina%20regional%20edif%202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7\PROYECTOS\Remodelacion%20y%20Reparacion%20Hosp.%20Municipal%20Villa%20Altagracia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Luis\Desktop\ruth\My%20Documents\PRESUPUbahia%20principe%20modificado2xl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ARPETAS%20DEPTO.%20PRESUPUESTOS\INDIRA%20VASQUEZ\2018\San%20Pedro%20de%20Macoris\PRESUPUESTO%20%20PARTIDAS%20NUEVAS%20%20ORDEN%20DE%20CAMBIO%20HOSPITAL%20REG.%20ANTONIO%20MUSA%20S.P.M.2.5.18%20(1).xlsx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/Desktop/ruth/My%20Documents/PRESUPUbahia%20principe%20modificado2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Materiales"/>
      <sheetName val="M.O."/>
      <sheetName val="Hoja2"/>
      <sheetName val="Resumen"/>
      <sheetName val="Certificado P.N. orden camb.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UB-10181-3(Rescision)"/>
      <sheetName val="CUB-DIPRECALT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dic. No. 1"/>
      <sheetName val="Adic. No. 2"/>
      <sheetName val="Adic. No. 3"/>
      <sheetName val="Part. No Ejecutables"/>
      <sheetName val="Orden de Cambio"/>
      <sheetName val="Aum. de Cant."/>
      <sheetName val="FB-162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Estado_Financiero"/>
      <sheetName val="R_Precios_Ajustado_"/>
      <sheetName val="Estado_Financiero1"/>
      <sheetName val="R_Precios_Ajustado_1"/>
      <sheetName val="Estado_Financiero2"/>
      <sheetName val="R_Precios_Ajustado_2"/>
      <sheetName val="Estado_Financiero3"/>
      <sheetName val="R_Precios_Ajustado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tarifa equipo"/>
      <sheetName val="analisis"/>
      <sheetName val="alcantarilla"/>
      <sheetName val="imbornal"/>
      <sheetName val="precios"/>
      <sheetName val="desague"/>
      <sheetName val="OK-Analisis Metalica"/>
      <sheetName val="Analisis de Costo Cubierta"/>
      <sheetName val="pintura"/>
      <sheetName val="CABALLETE"/>
      <sheetName val="peso correas"/>
      <sheetName val="aislante"/>
      <sheetName val="Analisis Terminaciones"/>
      <sheetName val="Analisis Hormigon "/>
      <sheetName val="Mezcla (2)"/>
      <sheetName val="Insumos (2)"/>
      <sheetName val="Mano de obra (2)"/>
      <sheetName val="Mano de obra"/>
      <sheetName val="insumos"/>
      <sheetName val="Mezcla"/>
      <sheetName val="PABELLON DE ENTRENAMIENTO"/>
      <sheetName val="CANCHA VILLA OLIMPICA"/>
      <sheetName val="VERJA PERIMETRAL"/>
      <sheetName val="PISCINA OLIMPICA"/>
      <sheetName val="PABELLON DE GIMNANSIA"/>
      <sheetName val="ESTADIO OLIMPICO"/>
      <sheetName val="analisis vi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4">
          <cell r="G24">
            <v>7359.0795564814807</v>
          </cell>
        </row>
      </sheetData>
      <sheetData sheetId="15">
        <row r="15">
          <cell r="F15">
            <v>4282.13</v>
          </cell>
        </row>
      </sheetData>
      <sheetData sheetId="16">
        <row r="6">
          <cell r="C6">
            <v>285</v>
          </cell>
        </row>
      </sheetData>
      <sheetData sheetId="17">
        <row r="6">
          <cell r="C6">
            <v>18.29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Mano Obra"/>
      <sheetName val="Análisis costo SEE- KfW"/>
      <sheetName val="Lista P.U."/>
      <sheetName val="Sheet1"/>
      <sheetName val="Sheet2"/>
      <sheetName val="Sheet3"/>
      <sheetName val="Analisis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</sheetNames>
    <sheetDataSet>
      <sheetData sheetId="0">
        <row r="10">
          <cell r="D10">
            <v>15</v>
          </cell>
        </row>
      </sheetData>
      <sheetData sheetId="1" refreshError="1">
        <row r="10">
          <cell r="D10">
            <v>15</v>
          </cell>
        </row>
        <row r="12">
          <cell r="D12">
            <v>45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/>
      <sheetData sheetId="9">
        <row r="10">
          <cell r="D10">
            <v>15</v>
          </cell>
        </row>
      </sheetData>
      <sheetData sheetId="10"/>
      <sheetData sheetId="11"/>
      <sheetData sheetId="12"/>
      <sheetData sheetId="13">
        <row r="10">
          <cell r="D10">
            <v>15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m.o."/>
      <sheetName val="anal term"/>
      <sheetName val="HORM. Y MORTEROS."/>
      <sheetName val="SALARIOS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Ana. blocks y termin."/>
      <sheetName val="Costos Mano de Obra"/>
      <sheetName val="Insumos materiales"/>
      <sheetName val="Ana. Horm mexc mort"/>
      <sheetName val="#REF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anal_term4"/>
      <sheetName val="HORM__Y_MORTEROS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anal_term5"/>
      <sheetName val="HORM__Y_MORTEROS_5"/>
      <sheetName val="m_o_"/>
      <sheetName val="m_o_1"/>
      <sheetName val="m_o_2"/>
      <sheetName val="m_o_3"/>
      <sheetName val="m_o_4"/>
      <sheetName val="m_o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2547.17</v>
          </cell>
        </row>
        <row r="11">
          <cell r="D11">
            <v>95</v>
          </cell>
        </row>
      </sheetData>
      <sheetData sheetId="7">
        <row r="10">
          <cell r="F10">
            <v>4838.6400000000003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up."/>
      <sheetName val="Analisis"/>
      <sheetName val="Pres. Adic.Y"/>
      <sheetName val="Ana"/>
      <sheetName val="LISTA DE PRECIO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Mano Obra"/>
      <sheetName val="V.Tierras A"/>
      <sheetName val="PRE Desvio Alcant.  Potable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Datos"/>
    </sheetNames>
    <sheetDataSet>
      <sheetData sheetId="0">
        <row r="15">
          <cell r="D15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  <row r="391">
          <cell r="F391">
            <v>14781.061545997285</v>
          </cell>
        </row>
        <row r="450">
          <cell r="F450">
            <v>12092.714034231249</v>
          </cell>
        </row>
        <row r="1325">
          <cell r="F1325">
            <v>586.05000000000007</v>
          </cell>
        </row>
      </sheetData>
      <sheetData sheetId="8">
        <row r="14">
          <cell r="D14">
            <v>1240</v>
          </cell>
        </row>
        <row r="23">
          <cell r="D23">
            <v>550</v>
          </cell>
        </row>
        <row r="24">
          <cell r="D24">
            <v>550</v>
          </cell>
        </row>
        <row r="25">
          <cell r="D25">
            <v>600</v>
          </cell>
        </row>
        <row r="30">
          <cell r="D30">
            <v>520</v>
          </cell>
        </row>
        <row r="38">
          <cell r="D38">
            <v>16</v>
          </cell>
        </row>
        <row r="43">
          <cell r="D43">
            <v>35</v>
          </cell>
        </row>
        <row r="44">
          <cell r="D44">
            <v>60</v>
          </cell>
        </row>
        <row r="55">
          <cell r="D55">
            <v>450</v>
          </cell>
        </row>
        <row r="56">
          <cell r="D56">
            <v>500</v>
          </cell>
        </row>
        <row r="57">
          <cell r="D57">
            <v>205</v>
          </cell>
        </row>
        <row r="65">
          <cell r="D65">
            <v>837.21</v>
          </cell>
        </row>
        <row r="66">
          <cell r="D66">
            <v>450</v>
          </cell>
        </row>
        <row r="77">
          <cell r="D77">
            <v>458</v>
          </cell>
        </row>
        <row r="81">
          <cell r="D81">
            <v>350</v>
          </cell>
        </row>
        <row r="95">
          <cell r="D95">
            <v>193.75038750077499</v>
          </cell>
        </row>
        <row r="127">
          <cell r="D127">
            <v>400</v>
          </cell>
        </row>
        <row r="142">
          <cell r="D142">
            <v>325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  <row r="1520">
          <cell r="G1520">
            <v>3801.1316021875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  <row r="184">
          <cell r="D184">
            <v>50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  <row r="3185">
          <cell r="F3185">
            <v>2329.8999999999996</v>
          </cell>
        </row>
        <row r="3215">
          <cell r="F3215">
            <v>1516.1</v>
          </cell>
        </row>
        <row r="3256">
          <cell r="F3256">
            <v>474.91037499999999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6">
          <cell r="C126">
            <v>55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1512">
          <cell r="G1512">
            <v>3526.1216021874998</v>
          </cell>
        </row>
      </sheetData>
      <sheetData sheetId="56"/>
      <sheetData sheetId="57">
        <row r="126">
          <cell r="C126">
            <v>55</v>
          </cell>
        </row>
      </sheetData>
      <sheetData sheetId="58">
        <row r="39">
          <cell r="D39">
            <v>4.37</v>
          </cell>
        </row>
      </sheetData>
      <sheetData sheetId="59">
        <row r="1512">
          <cell r="G1512">
            <v>3526.1216021874998</v>
          </cell>
        </row>
      </sheetData>
      <sheetData sheetId="60">
        <row r="1512">
          <cell r="G1512">
            <v>3526.1216021874998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512">
          <cell r="G1512">
            <v>3526.1216021874998</v>
          </cell>
        </row>
      </sheetData>
      <sheetData sheetId="69">
        <row r="1512">
          <cell r="G1512">
            <v>3526.1216021874998</v>
          </cell>
        </row>
      </sheetData>
      <sheetData sheetId="70">
        <row r="1512">
          <cell r="G1512">
            <v>3526.1216021874998</v>
          </cell>
        </row>
      </sheetData>
      <sheetData sheetId="71"/>
      <sheetData sheetId="72"/>
      <sheetData sheetId="73">
        <row r="391">
          <cell r="F391">
            <v>14781.061545997285</v>
          </cell>
        </row>
      </sheetData>
      <sheetData sheetId="74">
        <row r="126">
          <cell r="C126">
            <v>55</v>
          </cell>
        </row>
      </sheetData>
      <sheetData sheetId="75">
        <row r="39">
          <cell r="D39">
            <v>4.37</v>
          </cell>
        </row>
      </sheetData>
      <sheetData sheetId="76">
        <row r="126">
          <cell r="C126">
            <v>55</v>
          </cell>
        </row>
      </sheetData>
      <sheetData sheetId="77">
        <row r="39">
          <cell r="D39">
            <v>4.37</v>
          </cell>
        </row>
      </sheetData>
      <sheetData sheetId="78">
        <row r="126">
          <cell r="C126">
            <v>55</v>
          </cell>
        </row>
      </sheetData>
      <sheetData sheetId="79">
        <row r="39">
          <cell r="D39">
            <v>4.37</v>
          </cell>
        </row>
      </sheetData>
      <sheetData sheetId="80">
        <row r="1512">
          <cell r="G1512">
            <v>3526.1216021874998</v>
          </cell>
        </row>
      </sheetData>
      <sheetData sheetId="81"/>
      <sheetData sheetId="82">
        <row r="126">
          <cell r="C126">
            <v>55</v>
          </cell>
        </row>
      </sheetData>
      <sheetData sheetId="83">
        <row r="39">
          <cell r="D39">
            <v>4.37</v>
          </cell>
        </row>
      </sheetData>
      <sheetData sheetId="84">
        <row r="1512">
          <cell r="G1512">
            <v>3526.1216021874998</v>
          </cell>
        </row>
      </sheetData>
      <sheetData sheetId="85">
        <row r="1512">
          <cell r="G1512">
            <v>3526.1216021874998</v>
          </cell>
        </row>
      </sheetData>
      <sheetData sheetId="86"/>
      <sheetData sheetId="87">
        <row r="134">
          <cell r="D134">
            <v>550</v>
          </cell>
        </row>
      </sheetData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391">
          <cell r="F391">
            <v>14781.0615459973</v>
          </cell>
        </row>
      </sheetData>
      <sheetData sheetId="105"/>
      <sheetData sheetId="106"/>
      <sheetData sheetId="107"/>
      <sheetData sheetId="108"/>
      <sheetData sheetId="109"/>
      <sheetData sheetId="110">
        <row r="1512">
          <cell r="G1512">
            <v>3526.1216021874998</v>
          </cell>
        </row>
      </sheetData>
      <sheetData sheetId="111"/>
      <sheetData sheetId="112"/>
      <sheetData sheetId="113"/>
      <sheetData sheetId="114"/>
      <sheetData sheetId="115">
        <row r="391">
          <cell r="F391">
            <v>14781.061545997285</v>
          </cell>
        </row>
      </sheetData>
      <sheetData sheetId="116">
        <row r="1512">
          <cell r="G1512">
            <v>3526.1216021874998</v>
          </cell>
        </row>
      </sheetData>
      <sheetData sheetId="117"/>
      <sheetData sheetId="118">
        <row r="126">
          <cell r="C126">
            <v>55</v>
          </cell>
        </row>
      </sheetData>
      <sheetData sheetId="119">
        <row r="39">
          <cell r="D39">
            <v>4.37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512">
          <cell r="G1512">
            <v>3526.1216021874998</v>
          </cell>
        </row>
      </sheetData>
      <sheetData sheetId="139"/>
      <sheetData sheetId="140"/>
      <sheetData sheetId="141"/>
      <sheetData sheetId="142"/>
      <sheetData sheetId="143">
        <row r="391">
          <cell r="F391">
            <v>14781.061545997285</v>
          </cell>
        </row>
      </sheetData>
      <sheetData sheetId="144">
        <row r="1512">
          <cell r="G1512">
            <v>3526.1216021874998</v>
          </cell>
        </row>
      </sheetData>
      <sheetData sheetId="145"/>
      <sheetData sheetId="146">
        <row r="126">
          <cell r="C126">
            <v>55</v>
          </cell>
        </row>
      </sheetData>
      <sheetData sheetId="147">
        <row r="39">
          <cell r="D39">
            <v>4.37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512">
          <cell r="G1512">
            <v>3526.1216021874998</v>
          </cell>
        </row>
      </sheetData>
      <sheetData sheetId="167"/>
      <sheetData sheetId="168"/>
      <sheetData sheetId="169"/>
      <sheetData sheetId="170"/>
      <sheetData sheetId="171">
        <row r="391">
          <cell r="F391">
            <v>14781.061545997285</v>
          </cell>
        </row>
      </sheetData>
      <sheetData sheetId="172">
        <row r="1512">
          <cell r="G1512">
            <v>3526.1216021874998</v>
          </cell>
        </row>
      </sheetData>
      <sheetData sheetId="173"/>
      <sheetData sheetId="174">
        <row r="126">
          <cell r="C126">
            <v>55</v>
          </cell>
        </row>
      </sheetData>
      <sheetData sheetId="175">
        <row r="39">
          <cell r="D39">
            <v>4.37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512">
          <cell r="G1512">
            <v>3526.1216021874998</v>
          </cell>
        </row>
      </sheetData>
      <sheetData sheetId="195"/>
      <sheetData sheetId="196"/>
      <sheetData sheetId="197"/>
      <sheetData sheetId="198"/>
      <sheetData sheetId="199">
        <row r="391">
          <cell r="F391">
            <v>14781.061545997285</v>
          </cell>
        </row>
      </sheetData>
      <sheetData sheetId="200">
        <row r="1512">
          <cell r="G1512">
            <v>3526.1216021874998</v>
          </cell>
        </row>
      </sheetData>
      <sheetData sheetId="201"/>
      <sheetData sheetId="202">
        <row r="126">
          <cell r="C126">
            <v>55</v>
          </cell>
        </row>
      </sheetData>
      <sheetData sheetId="203">
        <row r="39">
          <cell r="D39">
            <v>4.37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m.o."/>
      <sheetName val="anal term"/>
      <sheetName val="HORM. Y MORTEROS."/>
      <sheetName val="SALARIOS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Ana. blocks y termin."/>
      <sheetName val="Costos Mano de Obra"/>
      <sheetName val="Insumos materiales"/>
      <sheetName val="Ana. Horm mexc mor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5">
          <cell r="D5">
            <v>47</v>
          </cell>
        </row>
        <row r="6">
          <cell r="D6">
            <v>959.12</v>
          </cell>
        </row>
        <row r="7">
          <cell r="D7">
            <v>1453.97</v>
          </cell>
        </row>
        <row r="8">
          <cell r="D8">
            <v>20</v>
          </cell>
        </row>
        <row r="9">
          <cell r="D9">
            <v>26</v>
          </cell>
        </row>
        <row r="10">
          <cell r="D10">
            <v>30</v>
          </cell>
        </row>
        <row r="11">
          <cell r="D11">
            <v>95</v>
          </cell>
        </row>
        <row r="12">
          <cell r="D12">
            <v>350</v>
          </cell>
        </row>
        <row r="13">
          <cell r="D13">
            <v>265</v>
          </cell>
        </row>
        <row r="14">
          <cell r="D14">
            <v>295</v>
          </cell>
        </row>
        <row r="15">
          <cell r="D15">
            <v>290</v>
          </cell>
        </row>
        <row r="16">
          <cell r="D16">
            <v>295</v>
          </cell>
        </row>
        <row r="17">
          <cell r="D17">
            <v>290</v>
          </cell>
        </row>
        <row r="18">
          <cell r="D18">
            <v>43</v>
          </cell>
        </row>
        <row r="19">
          <cell r="D19">
            <v>30</v>
          </cell>
        </row>
        <row r="20">
          <cell r="D20">
            <v>800</v>
          </cell>
        </row>
        <row r="21">
          <cell r="D21">
            <v>1966</v>
          </cell>
        </row>
        <row r="22">
          <cell r="D22">
            <v>1253.97</v>
          </cell>
        </row>
        <row r="28">
          <cell r="D28">
            <v>43</v>
          </cell>
        </row>
        <row r="35">
          <cell r="D35">
            <v>5684</v>
          </cell>
        </row>
        <row r="36">
          <cell r="D36">
            <v>5916</v>
          </cell>
        </row>
      </sheetData>
      <sheetData sheetId="7" refreshError="1">
        <row r="10">
          <cell r="F10">
            <v>4838.6400000000003</v>
          </cell>
        </row>
        <row r="17">
          <cell r="F17">
            <v>4289.4381999999996</v>
          </cell>
        </row>
        <row r="29">
          <cell r="F29">
            <v>10822.41</v>
          </cell>
        </row>
        <row r="37">
          <cell r="F37">
            <v>4299.8692000000001</v>
          </cell>
        </row>
        <row r="45">
          <cell r="F45">
            <v>4893.2488000000003</v>
          </cell>
        </row>
        <row r="50">
          <cell r="F50">
            <v>10822.41</v>
          </cell>
        </row>
        <row r="100">
          <cell r="F100">
            <v>4164.9917857142855</v>
          </cell>
        </row>
        <row r="158">
          <cell r="F158">
            <v>8.0559999999999992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o Mayor Dic.2010"/>
      <sheetName val="analisis"/>
      <sheetName val="tarifa equipo"/>
      <sheetName val="lista de materiales"/>
      <sheetName val="ING"/>
      <sheetName val="MANT"/>
      <sheetName val="CAMP"/>
      <sheetName val="2.10"/>
      <sheetName val="5.2"/>
      <sheetName val="9.0"/>
      <sheetName val="10"/>
      <sheetName val="11.20"/>
      <sheetName val="12.1"/>
      <sheetName val="12.2"/>
      <sheetName val="Bach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Copia de Analisis"/>
      <sheetName val="Sheet4"/>
      <sheetName val="Sheet5"/>
      <sheetName val="Ana"/>
      <sheetName val="Ins"/>
      <sheetName val="Ins 2"/>
      <sheetName val="med.mov.de tierras"/>
      <sheetName val="Analisis"/>
      <sheetName val="presup.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V.Tierras A"/>
      <sheetName val="Insumos"/>
      <sheetName val="Análisis"/>
      <sheetName val="Obra de Mano"/>
      <sheetName val="Sheet4"/>
      <sheetName val="Sheet5"/>
      <sheetName val="Análisis de Precios"/>
      <sheetName val="caseta de planta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2">
          <cell r="C32">
            <v>157</v>
          </cell>
        </row>
      </sheetData>
      <sheetData sheetId="43"/>
      <sheetData sheetId="44"/>
      <sheetData sheetId="45"/>
      <sheetData sheetId="46">
        <row r="32">
          <cell r="C32">
            <v>157</v>
          </cell>
        </row>
      </sheetData>
      <sheetData sheetId="47"/>
      <sheetData sheetId="48"/>
      <sheetData sheetId="49"/>
      <sheetData sheetId="50">
        <row r="32">
          <cell r="C32">
            <v>157</v>
          </cell>
        </row>
      </sheetData>
      <sheetData sheetId="51"/>
      <sheetData sheetId="52"/>
      <sheetData sheetId="53"/>
      <sheetData sheetId="54">
        <row r="32">
          <cell r="C32">
            <v>157</v>
          </cell>
        </row>
      </sheetData>
      <sheetData sheetId="55"/>
      <sheetData sheetId="56"/>
      <sheetData sheetId="5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analisis detallado"/>
      <sheetName val="Ins"/>
      <sheetName val="PRECIOS"/>
      <sheetName val="MATERIALES_LISTADO"/>
      <sheetName val="MO"/>
      <sheetName val="MATERIALES"/>
      <sheetName val="OBRAMANO"/>
      <sheetName val="EQUIPOS"/>
      <sheetName val="M_O_"/>
      <sheetName val="analisis_detallado"/>
      <sheetName val="M_O_1"/>
      <sheetName val="analisis_detallado1"/>
      <sheetName val="caseta_de_planta_(2)2"/>
      <sheetName val="cisterna_2"/>
      <sheetName val="caseta_de_planta2"/>
      <sheetName val="Relacion_de_proyecto2"/>
      <sheetName val="Análisis_de_Precios2"/>
      <sheetName val="M_O_2"/>
      <sheetName val="analisis_detallado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_detallado3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M.O y Rendimientos"/>
      <sheetName val="Col.Amarre"/>
      <sheetName val="Escalera"/>
      <sheetName val="Muros"/>
      <sheetName val="analisis trabajos generales"/>
      <sheetName val="presup"/>
      <sheetName val="V.Tierras A"/>
      <sheetName val="listado equipos a utilizar"/>
    </sheetNames>
    <sheetDataSet>
      <sheetData sheetId="0" refreshError="1"/>
      <sheetData sheetId="1" refreshError="1"/>
      <sheetData sheetId="2" refreshError="1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7">
          <cell r="C7" t="str">
            <v>Cant.</v>
          </cell>
        </row>
      </sheetData>
      <sheetData sheetId="6"/>
      <sheetData sheetId="7"/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/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/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/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>
        <row r="7">
          <cell r="C7" t="str">
            <v>Cant.</v>
          </cell>
        </row>
      </sheetData>
      <sheetData sheetId="20"/>
      <sheetData sheetId="21"/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/>
      <sheetData sheetId="44">
        <row r="7">
          <cell r="C7" t="str">
            <v>Cant.</v>
          </cell>
        </row>
      </sheetData>
      <sheetData sheetId="45"/>
      <sheetData sheetId="46"/>
      <sheetData sheetId="47"/>
      <sheetData sheetId="48">
        <row r="7">
          <cell r="C7" t="str">
            <v>Cant.</v>
          </cell>
        </row>
      </sheetData>
      <sheetData sheetId="49">
        <row r="7">
          <cell r="C7" t="str">
            <v>Cant.</v>
          </cell>
        </row>
      </sheetData>
      <sheetData sheetId="50"/>
      <sheetData sheetId="51">
        <row r="7">
          <cell r="C7" t="str">
            <v>Cant.</v>
          </cell>
        </row>
      </sheetData>
      <sheetData sheetId="52"/>
      <sheetData sheetId="53"/>
      <sheetData sheetId="54"/>
      <sheetData sheetId="55">
        <row r="7">
          <cell r="C7" t="str">
            <v>Cant.</v>
          </cell>
        </row>
      </sheetData>
      <sheetData sheetId="56"/>
      <sheetData sheetId="57"/>
      <sheetData sheetId="58"/>
      <sheetData sheetId="59"/>
      <sheetData sheetId="60"/>
      <sheetData sheetId="61"/>
      <sheetData sheetId="62">
        <row r="7">
          <cell r="C7" t="str">
            <v>Cant.</v>
          </cell>
        </row>
      </sheetData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o Mayor Dic.2010"/>
      <sheetName val="analisis"/>
      <sheetName val="tarifa equipo"/>
      <sheetName val="lista de materiales"/>
      <sheetName val="ING"/>
      <sheetName val="MANT"/>
      <sheetName val="CAMP"/>
      <sheetName val="2.10"/>
      <sheetName val="5.2"/>
      <sheetName val="9.0"/>
      <sheetName val="10"/>
      <sheetName val="11.20"/>
      <sheetName val="12.1"/>
      <sheetName val="12.2"/>
      <sheetName val="Bache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26">
          <cell r="C126">
            <v>55</v>
          </cell>
        </row>
        <row r="134">
          <cell r="C134">
            <v>3.82</v>
          </cell>
        </row>
        <row r="138">
          <cell r="C138">
            <v>2.97</v>
          </cell>
        </row>
        <row r="148">
          <cell r="C148">
            <v>21.88</v>
          </cell>
        </row>
        <row r="168">
          <cell r="C168">
            <v>74</v>
          </cell>
        </row>
        <row r="194">
          <cell r="C194">
            <v>18.22</v>
          </cell>
        </row>
        <row r="203">
          <cell r="C203">
            <v>5.6</v>
          </cell>
        </row>
        <row r="217">
          <cell r="C217">
            <v>6.58</v>
          </cell>
        </row>
        <row r="224">
          <cell r="C224">
            <v>7.5</v>
          </cell>
        </row>
        <row r="246">
          <cell r="C246">
            <v>207.5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>
        <row r="17">
          <cell r="D17">
            <v>30</v>
          </cell>
        </row>
        <row r="54">
          <cell r="D54">
            <v>510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lanta trata"/>
      <sheetName val="Anal. horm."/>
      <sheetName val="cuantias "/>
      <sheetName val="anal term"/>
      <sheetName val="Ana-Sanit."/>
      <sheetName val="Ana-Elect"/>
      <sheetName val="Ana-elect."/>
      <sheetName val="Volumenes"/>
      <sheetName val="M. O. exc."/>
      <sheetName val="subida materiales"/>
      <sheetName val="Mat"/>
      <sheetName val="Jornal"/>
      <sheetName val="Pu-Sanit.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nsumos"/>
    </sheetNames>
    <sheetDataSet>
      <sheetData sheetId="0">
        <row r="222">
          <cell r="F222">
            <v>6762.8600000000006</v>
          </cell>
        </row>
      </sheetData>
      <sheetData sheetId="1">
        <row r="137">
          <cell r="J137">
            <v>203.6515</v>
          </cell>
        </row>
      </sheetData>
      <sheetData sheetId="2">
        <row r="222">
          <cell r="F222">
            <v>6762.8600000000006</v>
          </cell>
        </row>
        <row r="229">
          <cell r="F229">
            <v>10047.64</v>
          </cell>
        </row>
      </sheetData>
      <sheetData sheetId="3"/>
      <sheetData sheetId="4"/>
      <sheetData sheetId="5"/>
      <sheetData sheetId="6"/>
      <sheetData sheetId="7"/>
      <sheetData sheetId="8">
        <row r="137">
          <cell r="J137">
            <v>203.6515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5">
          <cell r="D55">
            <v>8</v>
          </cell>
        </row>
        <row r="116">
          <cell r="D116">
            <v>400</v>
          </cell>
        </row>
      </sheetData>
      <sheetData sheetId="13" refreshError="1"/>
      <sheetData sheetId="14" refreshError="1">
        <row r="126">
          <cell r="C126">
            <v>55</v>
          </cell>
        </row>
        <row r="130">
          <cell r="C130">
            <v>240</v>
          </cell>
        </row>
        <row r="208">
          <cell r="C208">
            <v>2.7</v>
          </cell>
        </row>
        <row r="220">
          <cell r="C220">
            <v>80</v>
          </cell>
        </row>
        <row r="229">
          <cell r="C229">
            <v>30</v>
          </cell>
        </row>
        <row r="249">
          <cell r="C249">
            <v>922.5</v>
          </cell>
        </row>
      </sheetData>
      <sheetData sheetId="15" refreshError="1"/>
      <sheetData sheetId="16" refreshError="1"/>
      <sheetData sheetId="17" refreshError="1">
        <row r="451">
          <cell r="F451">
            <v>9641.9090502879881</v>
          </cell>
        </row>
      </sheetData>
      <sheetData sheetId="18" refreshError="1">
        <row r="237">
          <cell r="F237">
            <v>3684.95</v>
          </cell>
        </row>
        <row r="265">
          <cell r="F265">
            <v>2494.8049999999998</v>
          </cell>
        </row>
      </sheetData>
      <sheetData sheetId="19" refreshError="1">
        <row r="54">
          <cell r="D54">
            <v>510</v>
          </cell>
        </row>
        <row r="161">
          <cell r="D161">
            <v>5800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5">
          <cell r="D55">
            <v>8</v>
          </cell>
        </row>
        <row r="116">
          <cell r="D116">
            <v>400</v>
          </cell>
        </row>
      </sheetData>
      <sheetData sheetId="13" refreshError="1"/>
      <sheetData sheetId="14" refreshError="1">
        <row r="126">
          <cell r="C126">
            <v>55</v>
          </cell>
        </row>
        <row r="130">
          <cell r="C130">
            <v>240</v>
          </cell>
        </row>
        <row r="208">
          <cell r="C208">
            <v>2.7</v>
          </cell>
        </row>
        <row r="220">
          <cell r="C220">
            <v>80</v>
          </cell>
        </row>
        <row r="229">
          <cell r="C229">
            <v>30</v>
          </cell>
        </row>
        <row r="249">
          <cell r="C249">
            <v>922.5</v>
          </cell>
        </row>
      </sheetData>
      <sheetData sheetId="15" refreshError="1"/>
      <sheetData sheetId="16" refreshError="1"/>
      <sheetData sheetId="17" refreshError="1">
        <row r="451">
          <cell r="F451">
            <v>9641.9090502879881</v>
          </cell>
        </row>
      </sheetData>
      <sheetData sheetId="18" refreshError="1">
        <row r="237">
          <cell r="F237">
            <v>3684.95</v>
          </cell>
        </row>
        <row r="265">
          <cell r="F265">
            <v>2494.8049999999998</v>
          </cell>
        </row>
      </sheetData>
      <sheetData sheetId="19" refreshError="1">
        <row r="54">
          <cell r="D54">
            <v>510</v>
          </cell>
        </row>
        <row r="161">
          <cell r="D161">
            <v>5800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Insumos"/>
      <sheetName val="V.Tierras 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Análisis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6">
          <cell r="C126">
            <v>55</v>
          </cell>
        </row>
        <row r="134">
          <cell r="C134">
            <v>3.82</v>
          </cell>
        </row>
        <row r="138">
          <cell r="C138">
            <v>2.97</v>
          </cell>
        </row>
        <row r="148">
          <cell r="C148">
            <v>21.88</v>
          </cell>
        </row>
        <row r="168">
          <cell r="C168">
            <v>74</v>
          </cell>
        </row>
        <row r="194">
          <cell r="C194">
            <v>18.22</v>
          </cell>
        </row>
        <row r="203">
          <cell r="C203">
            <v>5.6</v>
          </cell>
        </row>
        <row r="217">
          <cell r="C217">
            <v>6.58</v>
          </cell>
        </row>
        <row r="224">
          <cell r="C224">
            <v>7.5</v>
          </cell>
        </row>
        <row r="246">
          <cell r="C246">
            <v>207.5</v>
          </cell>
        </row>
      </sheetData>
      <sheetData sheetId="15"/>
      <sheetData sheetId="16">
        <row r="7">
          <cell r="C7" t="str">
            <v>CANTIDAD</v>
          </cell>
        </row>
      </sheetData>
      <sheetData sheetId="17"/>
      <sheetData sheetId="18"/>
      <sheetData sheetId="19">
        <row r="17">
          <cell r="D17">
            <v>30</v>
          </cell>
        </row>
        <row r="54">
          <cell r="D54">
            <v>510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centro Plaza"/>
      <sheetName val="Precios"/>
      <sheetName val="Senalizacion"/>
      <sheetName val="DATA Staff"/>
      <sheetName val="Operating Cost Summary T 5.20"/>
      <sheetName val="INSUMOS"/>
      <sheetName val="Unicentro_Plaza"/>
      <sheetName val="DATA_Staff"/>
      <sheetName val="Operating_Cost_Summary_T_5_20"/>
      <sheetName val="Unicentro_Plaza1"/>
      <sheetName val="DATA_Staff1"/>
      <sheetName val="Operating_Cost_Summary_T_5_201"/>
      <sheetName val="Unicentro_Plaza2"/>
      <sheetName val="DATA_Staff2"/>
      <sheetName val="Operating_Cost_Summary_T_5_202"/>
      <sheetName val="Unicentro_Plaza3"/>
      <sheetName val="DATA_Staff3"/>
      <sheetName val="Operating_Cost_Summary_T_5_203"/>
      <sheetName val="Unicentro_Plaza4"/>
      <sheetName val="DATA_Staff4"/>
      <sheetName val="Operating_Cost_Summary_T_5_204"/>
      <sheetName val="Unicentro_Plaza5"/>
      <sheetName val="DATA_Staff5"/>
      <sheetName val="Operating_Cost_Summary_T_5_2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qqVgas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Volumenes"/>
      <sheetName val="anal term"/>
      <sheetName val="Ana-Sanit."/>
      <sheetName val="Anal. horm."/>
      <sheetName val="UASD"/>
      <sheetName val="Mat"/>
      <sheetName val="Pu-Sanit.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Col.Amarre"/>
      <sheetName val="Escalera"/>
      <sheetName val="Muros"/>
      <sheetName val="a"/>
      <sheetName val="Desembolso de Caja"/>
      <sheetName val="lis-p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V.Tierras A"/>
      <sheetName val="Insumos"/>
      <sheetName val="Análisis"/>
      <sheetName val="Sheet4"/>
      <sheetName val="Sheet5"/>
      <sheetName val="Análisis de Precios"/>
      <sheetName val="caseta de planta"/>
      <sheetName val="Obra de Man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2">
          <cell r="C32">
            <v>157</v>
          </cell>
        </row>
      </sheetData>
      <sheetData sheetId="43"/>
      <sheetData sheetId="44"/>
      <sheetData sheetId="45"/>
      <sheetData sheetId="46">
        <row r="32">
          <cell r="C32">
            <v>157</v>
          </cell>
        </row>
      </sheetData>
      <sheetData sheetId="47"/>
      <sheetData sheetId="48"/>
      <sheetData sheetId="49"/>
      <sheetData sheetId="50">
        <row r="32">
          <cell r="C32">
            <v>157</v>
          </cell>
        </row>
      </sheetData>
      <sheetData sheetId="51"/>
      <sheetData sheetId="52"/>
      <sheetData sheetId="53"/>
      <sheetData sheetId="54">
        <row r="32">
          <cell r="C32">
            <v>157</v>
          </cell>
        </row>
      </sheetData>
      <sheetData sheetId="55"/>
      <sheetData sheetId="56"/>
      <sheetData sheetId="57"/>
      <sheetData sheetId="58">
        <row r="32">
          <cell r="C32">
            <v>157</v>
          </cell>
        </row>
      </sheetData>
      <sheetData sheetId="59"/>
      <sheetData sheetId="60"/>
      <sheetData sheetId="61"/>
      <sheetData sheetId="62">
        <row r="32">
          <cell r="C32">
            <v>157</v>
          </cell>
        </row>
      </sheetData>
      <sheetData sheetId="63"/>
      <sheetData sheetId="64"/>
      <sheetData sheetId="6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"/>
      <sheetName val="Ins"/>
      <sheetName val="Ins 2"/>
      <sheetName val="med.mov.de tierras"/>
      <sheetName val="Analisis"/>
      <sheetName val="Copia de Analisis"/>
      <sheetName val="presup.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  <row r="450">
          <cell r="F450">
            <v>12092.714034231249</v>
          </cell>
        </row>
        <row r="1325">
          <cell r="F1325">
            <v>586.05000000000007</v>
          </cell>
        </row>
      </sheetData>
      <sheetData sheetId="8">
        <row r="14">
          <cell r="D14">
            <v>1240</v>
          </cell>
        </row>
        <row r="23">
          <cell r="D23">
            <v>550</v>
          </cell>
        </row>
        <row r="24">
          <cell r="D24">
            <v>550</v>
          </cell>
        </row>
        <row r="25">
          <cell r="D25">
            <v>600</v>
          </cell>
        </row>
        <row r="30">
          <cell r="D30">
            <v>520</v>
          </cell>
        </row>
        <row r="38">
          <cell r="D38">
            <v>16</v>
          </cell>
        </row>
        <row r="43">
          <cell r="D43">
            <v>35</v>
          </cell>
        </row>
        <row r="44">
          <cell r="D44">
            <v>60</v>
          </cell>
        </row>
        <row r="55">
          <cell r="D55">
            <v>450</v>
          </cell>
        </row>
        <row r="56">
          <cell r="D56">
            <v>500</v>
          </cell>
        </row>
        <row r="57">
          <cell r="D57">
            <v>205</v>
          </cell>
        </row>
        <row r="65">
          <cell r="D65">
            <v>837.21</v>
          </cell>
        </row>
        <row r="66">
          <cell r="D66">
            <v>450</v>
          </cell>
        </row>
        <row r="77">
          <cell r="D77">
            <v>458</v>
          </cell>
        </row>
        <row r="81">
          <cell r="D81">
            <v>350</v>
          </cell>
        </row>
        <row r="95">
          <cell r="D95">
            <v>193.75038750077499</v>
          </cell>
        </row>
        <row r="127">
          <cell r="D127">
            <v>400</v>
          </cell>
        </row>
        <row r="142">
          <cell r="D142">
            <v>325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/>
      <sheetData sheetId="13">
        <row r="39">
          <cell r="D39">
            <v>4.37</v>
          </cell>
        </row>
        <row r="184">
          <cell r="D184">
            <v>50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  <row r="3185">
          <cell r="F3185">
            <v>2329.8999999999996</v>
          </cell>
        </row>
        <row r="3215">
          <cell r="F3215">
            <v>1516.1</v>
          </cell>
        </row>
        <row r="3256">
          <cell r="F3256">
            <v>474.91037499999999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G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Sheet4"/>
      <sheetName val="Sheet5"/>
      <sheetName val="Insumos"/>
      <sheetName val="Análisis de Precios"/>
      <sheetName val="caseta de planta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Analisis Unitarios"/>
      <sheetName val="Cargas Sociales"/>
      <sheetName val="Datos a Project"/>
      <sheetName val="Tarifas de Alquiler de Equipo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>
        <row r="32">
          <cell r="C32">
            <v>157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/>
      <sheetData sheetId="30"/>
      <sheetData sheetId="3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/>
      <sheetData sheetId="35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/>
      <sheetData sheetId="43"/>
      <sheetData sheetId="44" refreshError="1"/>
      <sheetData sheetId="45"/>
      <sheetData sheetId="46">
        <row r="32">
          <cell r="C32">
            <v>157</v>
          </cell>
        </row>
      </sheetData>
      <sheetData sheetId="47"/>
      <sheetData sheetId="48"/>
      <sheetData sheetId="49"/>
      <sheetData sheetId="50">
        <row r="32">
          <cell r="C32">
            <v>157</v>
          </cell>
        </row>
      </sheetData>
      <sheetData sheetId="51"/>
      <sheetData sheetId="52"/>
      <sheetData sheetId="53"/>
      <sheetData sheetId="54">
        <row r="32">
          <cell r="C32">
            <v>157</v>
          </cell>
        </row>
      </sheetData>
      <sheetData sheetId="55"/>
      <sheetData sheetId="56"/>
      <sheetData sheetId="57"/>
      <sheetData sheetId="58">
        <row r="32">
          <cell r="C32">
            <v>157</v>
          </cell>
        </row>
      </sheetData>
      <sheetData sheetId="59"/>
      <sheetData sheetId="60"/>
      <sheetData sheetId="61"/>
      <sheetData sheetId="62">
        <row r="32">
          <cell r="C32">
            <v>157</v>
          </cell>
        </row>
      </sheetData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MO"/>
      <sheetName val="Trabajos Generales"/>
      <sheetName val="ANALPRECIO"/>
      <sheetName val="Labor FD1"/>
      <sheetName val="Meses"/>
      <sheetName val="Salarios"/>
      <sheetName val="Gastos_Generales"/>
      <sheetName val="Cub__01"/>
      <sheetName val="Analisis_Costo"/>
      <sheetName val="Senalizacion"/>
      <sheetName val="PRESUPUESTO"/>
      <sheetName val="peso"/>
      <sheetName val="Sheet1"/>
      <sheetName val="Sheet3"/>
      <sheetName val="Materiales y Precios"/>
      <sheetName val="presup.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med_mov_de_tierras4"/>
      <sheetName val="Labor_FD14"/>
      <sheetName val="presup_4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MANT.TRANSITO"/>
      <sheetName val="INSUMOS"/>
      <sheetName val="LISTAS DESP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>
            <v>0</v>
          </cell>
          <cell r="F5">
            <v>0</v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>
            <v>0</v>
          </cell>
          <cell r="F16">
            <v>0</v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D68">
            <v>0</v>
          </cell>
          <cell r="F68">
            <v>0</v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>
            <v>0</v>
          </cell>
          <cell r="F81">
            <v>0</v>
          </cell>
        </row>
        <row r="82">
          <cell r="A82" t="str">
            <v>BF01.</v>
          </cell>
          <cell r="B82" t="str">
            <v>Baños</v>
          </cell>
          <cell r="D82">
            <v>0</v>
          </cell>
          <cell r="F82">
            <v>0</v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>
            <v>0</v>
          </cell>
          <cell r="F104">
            <v>0</v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>
            <v>0</v>
          </cell>
          <cell r="F108">
            <v>0</v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>
            <v>0</v>
          </cell>
          <cell r="F117">
            <v>0</v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>
            <v>0</v>
          </cell>
          <cell r="F171">
            <v>0</v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>
            <v>0</v>
          </cell>
          <cell r="F177">
            <v>0</v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>
            <v>0</v>
          </cell>
          <cell r="F204">
            <v>0</v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>
            <v>0</v>
          </cell>
          <cell r="F207">
            <v>0</v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D218">
            <v>0</v>
          </cell>
          <cell r="F218">
            <v>0</v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>
            <v>0</v>
          </cell>
          <cell r="F225">
            <v>0</v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>
            <v>0</v>
          </cell>
          <cell r="F232">
            <v>0</v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>
            <v>0</v>
          </cell>
          <cell r="F247">
            <v>0</v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>
            <v>0</v>
          </cell>
          <cell r="F286">
            <v>0</v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>
            <v>0</v>
          </cell>
          <cell r="F305">
            <v>0</v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>
            <v>0</v>
          </cell>
          <cell r="F326">
            <v>0</v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>
            <v>0</v>
          </cell>
          <cell r="F336">
            <v>0</v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>
            <v>0</v>
          </cell>
          <cell r="F339">
            <v>0</v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D368">
            <v>0</v>
          </cell>
          <cell r="F368">
            <v>0</v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>
            <v>0</v>
          </cell>
          <cell r="F389">
            <v>0</v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>
            <v>0</v>
          </cell>
          <cell r="F417">
            <v>0</v>
          </cell>
        </row>
        <row r="418">
          <cell r="A418" t="str">
            <v>TP01.</v>
          </cell>
          <cell r="B418" t="str">
            <v>Tuberías y Piezas PVC Drenaje</v>
          </cell>
          <cell r="D418">
            <v>0</v>
          </cell>
          <cell r="F418">
            <v>0</v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>
            <v>0</v>
          </cell>
          <cell r="F476">
            <v>0</v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>
            <v>0</v>
          </cell>
          <cell r="F549">
            <v>0</v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>
            <v>0</v>
          </cell>
          <cell r="F610">
            <v>0</v>
          </cell>
        </row>
        <row r="611">
          <cell r="A611" t="str">
            <v>PZ01.</v>
          </cell>
          <cell r="B611" t="str">
            <v>Piso y Zócalos</v>
          </cell>
          <cell r="D611">
            <v>0</v>
          </cell>
          <cell r="F611">
            <v>0</v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>
            <v>0</v>
          </cell>
          <cell r="F642">
            <v>0</v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>
            <v>0</v>
          </cell>
          <cell r="F648">
            <v>0</v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>
            <v>0</v>
          </cell>
          <cell r="F653">
            <v>0</v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>
            <v>0</v>
          </cell>
          <cell r="F707">
            <v>0</v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>
            <v>0</v>
          </cell>
          <cell r="F716">
            <v>0</v>
          </cell>
        </row>
        <row r="717">
          <cell r="A717" t="str">
            <v>MO01-30.</v>
          </cell>
          <cell r="B717" t="str">
            <v>Albañileria</v>
          </cell>
          <cell r="D717">
            <v>0</v>
          </cell>
          <cell r="F717">
            <v>0</v>
          </cell>
        </row>
        <row r="718">
          <cell r="A718" t="str">
            <v>MO01.</v>
          </cell>
          <cell r="B718" t="str">
            <v>Colocacion de Bloques</v>
          </cell>
          <cell r="D718">
            <v>0</v>
          </cell>
          <cell r="F718">
            <v>0</v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>
            <v>0</v>
          </cell>
          <cell r="F723">
            <v>0</v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>
            <v>0</v>
          </cell>
          <cell r="F733">
            <v>0</v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>
            <v>0</v>
          </cell>
          <cell r="F738">
            <v>0</v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>
            <v>0</v>
          </cell>
          <cell r="F760">
            <v>0</v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>
            <v>0</v>
          </cell>
          <cell r="F769">
            <v>0</v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>
            <v>0</v>
          </cell>
          <cell r="F775">
            <v>0</v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>
            <v>0</v>
          </cell>
          <cell r="F777">
            <v>0</v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>
            <v>0</v>
          </cell>
          <cell r="F780">
            <v>0</v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>
            <v>0</v>
          </cell>
          <cell r="F783">
            <v>0</v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>
            <v>0</v>
          </cell>
          <cell r="F801">
            <v>0</v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>
            <v>0</v>
          </cell>
          <cell r="F822">
            <v>0</v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>
            <v>0</v>
          </cell>
          <cell r="F838">
            <v>0</v>
          </cell>
        </row>
        <row r="839">
          <cell r="A839" t="str">
            <v>MO41.</v>
          </cell>
          <cell r="B839" t="str">
            <v>Montura Bidet,Inodoros y Orinales</v>
          </cell>
          <cell r="D839">
            <v>0</v>
          </cell>
          <cell r="F839">
            <v>0</v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>
            <v>0</v>
          </cell>
          <cell r="F841">
            <v>0</v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>
            <v>0</v>
          </cell>
          <cell r="F843">
            <v>0</v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>
            <v>0</v>
          </cell>
          <cell r="F851">
            <v>0</v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>
            <v>0</v>
          </cell>
          <cell r="F853">
            <v>0</v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>
            <v>0</v>
          </cell>
          <cell r="F855">
            <v>0</v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>
            <v>0</v>
          </cell>
          <cell r="F858">
            <v>0</v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>
            <v>0</v>
          </cell>
          <cell r="F864">
            <v>0</v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>
            <v>0</v>
          </cell>
          <cell r="F867">
            <v>0</v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>
            <v>0</v>
          </cell>
          <cell r="F869">
            <v>0</v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>
            <v>0</v>
          </cell>
          <cell r="F871">
            <v>0</v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>
            <v>0</v>
          </cell>
          <cell r="F873">
            <v>0</v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>
            <v>0</v>
          </cell>
          <cell r="F876">
            <v>0</v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>
            <v>0</v>
          </cell>
          <cell r="F878">
            <v>0</v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>
            <v>0</v>
          </cell>
          <cell r="F880">
            <v>0</v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>
            <v>0</v>
          </cell>
          <cell r="F882">
            <v>0</v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>
            <v>0</v>
          </cell>
          <cell r="F884">
            <v>0</v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>
            <v>0</v>
          </cell>
          <cell r="F886">
            <v>0</v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>
            <v>0</v>
          </cell>
          <cell r="F888">
            <v>0</v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>
            <v>0</v>
          </cell>
          <cell r="F890">
            <v>0</v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>
            <v>0</v>
          </cell>
          <cell r="F894">
            <v>0</v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F919">
            <v>0</v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4">
          <cell r="A4" t="str">
            <v>Id.</v>
          </cell>
        </row>
      </sheetData>
      <sheetData sheetId="32">
        <row r="5">
          <cell r="B5">
            <v>2</v>
          </cell>
        </row>
      </sheetData>
      <sheetData sheetId="33">
        <row r="4">
          <cell r="A4" t="str">
            <v>Id.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Id.</v>
          </cell>
        </row>
      </sheetData>
      <sheetData sheetId="41"/>
      <sheetData sheetId="42">
        <row r="4">
          <cell r="A4" t="str">
            <v>Id.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4">
          <cell r="A4" t="str">
            <v>Id.</v>
          </cell>
        </row>
      </sheetData>
      <sheetData sheetId="52"/>
      <sheetData sheetId="53">
        <row r="4">
          <cell r="A4" t="str">
            <v>Id.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A4" t="str">
            <v>Id.</v>
          </cell>
        </row>
      </sheetData>
      <sheetData sheetId="62"/>
      <sheetData sheetId="63">
        <row r="4">
          <cell r="A4" t="str">
            <v>Id.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4">
          <cell r="A4" t="str">
            <v>Id.</v>
          </cell>
        </row>
      </sheetData>
      <sheetData sheetId="72"/>
      <sheetData sheetId="73">
        <row r="4">
          <cell r="A4" t="str">
            <v>Id.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 t="str">
            <v>Id.</v>
          </cell>
        </row>
      </sheetData>
      <sheetData sheetId="82"/>
      <sheetData sheetId="83">
        <row r="4">
          <cell r="A4" t="str">
            <v>Id.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M.O."/>
      <sheetName val="analisis detallado"/>
      <sheetName val="In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7">
          <cell r="C7" t="str">
            <v>Cant.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7">
          <cell r="C7" t="str">
            <v>Cant.</v>
          </cell>
        </row>
      </sheetData>
      <sheetData sheetId="22"/>
      <sheetData sheetId="23"/>
      <sheetData sheetId="24"/>
      <sheetData sheetId="25"/>
      <sheetData sheetId="26">
        <row r="7">
          <cell r="C7" t="str">
            <v>Cant.</v>
          </cell>
        </row>
      </sheetData>
      <sheetData sheetId="27"/>
      <sheetData sheetId="2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RIGINAL"/>
      <sheetName val="Adicionales No.2"/>
      <sheetName val="ADIC. X AUM. CANT."/>
      <sheetName val="ADIC. X DIF.$ AG.´05"/>
      <sheetName val="ADIC. X DIF. $ PRES.BASE ´07"/>
      <sheetName val="ADIC. X DIF. $ ADIC.1 AG. ´05"/>
      <sheetName val="ADIC. X DIF. $ ADIC.1 ´07 "/>
      <sheetName val="PART.NUEV.PRES.BASE.PREC.'07"/>
    </sheetNames>
    <sheetDataSet>
      <sheetData sheetId="0" refreshError="1">
        <row r="13">
          <cell r="E13" t="str">
            <v xml:space="preserve"> GROCIO MERCEDES</v>
          </cell>
        </row>
        <row r="15">
          <cell r="F15" t="str">
            <v xml:space="preserve"> ALBIZU DELGADILLO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  <sheetName val="Presupuesto_general_metalico"/>
      <sheetName val="Presupuesto_general"/>
      <sheetName val="propuesta_"/>
      <sheetName val="M_O_instalacion"/>
      <sheetName val="M_O_Fabricacion"/>
      <sheetName val="_pintura"/>
      <sheetName val="peso_"/>
      <sheetName val="Presupuesto_general_metalico1"/>
      <sheetName val="Presupuesto_general1"/>
      <sheetName val="propuesta_1"/>
      <sheetName val="M_O_instalacion1"/>
      <sheetName val="M_O_Fabricacion1"/>
      <sheetName val="_pintura1"/>
      <sheetName val="peso_1"/>
      <sheetName val="Sheet4"/>
      <sheetName val="Sheet5"/>
      <sheetName val="Presupuesto_general_metalico2"/>
      <sheetName val="Presupuesto_general2"/>
      <sheetName val="propuesta_2"/>
      <sheetName val="M_O_instalacion2"/>
      <sheetName val="M_O_Fabricacion2"/>
      <sheetName val="_pintura2"/>
      <sheetName val="peso_2"/>
      <sheetName val="Presupuesto_general_metalico3"/>
      <sheetName val="Presupuesto_general3"/>
      <sheetName val="propuesta_3"/>
      <sheetName val="M_O_instalacion3"/>
      <sheetName val="M_O_Fabricacion3"/>
      <sheetName val="_pintura3"/>
      <sheetName val="peso_3"/>
      <sheetName val="Presupuesto_general_metalico4"/>
      <sheetName val="Presupuesto_general4"/>
      <sheetName val="propuesta_4"/>
      <sheetName val="M_O_instalacion4"/>
      <sheetName val="M_O_Fabricacion4"/>
      <sheetName val="_pintura4"/>
      <sheetName val="peso_4"/>
      <sheetName val="Presupuesto_general_metalico5"/>
      <sheetName val="Presupuesto_general5"/>
      <sheetName val="propuesta_5"/>
      <sheetName val="M_O_instalacion5"/>
      <sheetName val="M_O_Fabricacion5"/>
      <sheetName val="_pintura5"/>
      <sheetName val="peso_5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resupuesto (2)"/>
      <sheetName val="Presupuesto (3)"/>
      <sheetName val="Equipos"/>
      <sheetName val="Materiales"/>
      <sheetName val="ManodeObra"/>
      <sheetName val="Anal-Excavaciones"/>
      <sheetName val="Anal-Cimentaciones"/>
      <sheetName val="Analisis-Estructura"/>
      <sheetName val="Indirectos"/>
      <sheetName val="ANALISIS HORMIGON ARMADO"/>
      <sheetName val="LISTA DE MATERIALE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700</v>
          </cell>
        </row>
        <row r="11">
          <cell r="E11">
            <v>900</v>
          </cell>
        </row>
        <row r="14">
          <cell r="E14">
            <v>375</v>
          </cell>
        </row>
        <row r="15">
          <cell r="E15">
            <v>125</v>
          </cell>
        </row>
      </sheetData>
      <sheetData sheetId="4" refreshError="1"/>
      <sheetData sheetId="5" refreshError="1">
        <row r="11">
          <cell r="E11">
            <v>60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/>
      <sheetData sheetId="1"/>
      <sheetData sheetId="2"/>
      <sheetData sheetId="3"/>
      <sheetData sheetId="4"/>
      <sheetData sheetId="5">
        <row r="855">
          <cell r="H855">
            <v>3198.39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/>
      <sheetData sheetId="1"/>
      <sheetData sheetId="2"/>
      <sheetData sheetId="3"/>
      <sheetData sheetId="4"/>
      <sheetData sheetId="5">
        <row r="855">
          <cell r="H855">
            <v>3198.39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  <sheetName val="Análisis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Pu-Sanit."/>
      <sheetName val="Mat"/>
      <sheetName val="Estado_Financiero4"/>
      <sheetName val="R_Precios_Ajustado_4"/>
      <sheetName val="anal_term4"/>
      <sheetName val="Estado_Financiero5"/>
      <sheetName val="R_Precios_Ajustado_5"/>
      <sheetName val="anal_term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Senalizacion"/>
      <sheetName val="CONTRARO SEÑALIZACIONES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LISTADO INSUMOS DEL 2000"/>
      <sheetName val="Presup.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Senalizacion"/>
      <sheetName val="CONTRARO SEÑALIZACIONES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 RL_G"/>
      <sheetName val="EDIF R3_G"/>
      <sheetName val="EDIF M1_G"/>
      <sheetName val="EDIF M2_G"/>
      <sheetName val="AC M12_G"/>
      <sheetName val="AC M13_G"/>
      <sheetName val="AC M14_G"/>
      <sheetName val="AC M15_G"/>
      <sheetName val="EDIF R1_F"/>
      <sheetName val="EDIF R3 _F"/>
      <sheetName val="EDIF R4_F"/>
      <sheetName val="EDIF M1_F"/>
      <sheetName val="EDIF M2_F"/>
      <sheetName val="AC M10_F"/>
      <sheetName val="AC M11_F"/>
      <sheetName val="EDIF RK_E"/>
      <sheetName val="EDIF R4_E"/>
      <sheetName val="AC M4_E"/>
      <sheetName val="Analisis Alim"/>
      <sheetName val="Precios Unitarios"/>
      <sheetName val="Tuberias"/>
      <sheetName val="Alambres"/>
      <sheetName val="Varios"/>
      <sheetName val="EDIF R1"/>
      <sheetName val="EDIF R3 "/>
      <sheetName val="EDIF R4"/>
      <sheetName val="EDIF RL"/>
      <sheetName val="EDIF M1"/>
      <sheetName val="EDIF M2"/>
    </sheetNames>
    <sheetDataSet>
      <sheetData sheetId="0"/>
      <sheetData sheetId="1"/>
      <sheetData sheetId="2"/>
      <sheetData sheetId="3"/>
      <sheetData sheetId="4">
        <row r="46">
          <cell r="D46">
            <v>10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5">
          <cell r="D45">
            <v>15</v>
          </cell>
        </row>
      </sheetData>
      <sheetData sheetId="14">
        <row r="45">
          <cell r="D45">
            <v>10</v>
          </cell>
        </row>
      </sheetData>
      <sheetData sheetId="15">
        <row r="148">
          <cell r="D148">
            <v>440</v>
          </cell>
        </row>
      </sheetData>
      <sheetData sheetId="16">
        <row r="162">
          <cell r="E162">
            <v>135</v>
          </cell>
        </row>
      </sheetData>
      <sheetData sheetId="17">
        <row r="46">
          <cell r="D46">
            <v>549.72799999999995</v>
          </cell>
        </row>
      </sheetData>
      <sheetData sheetId="18"/>
      <sheetData sheetId="19">
        <row r="248">
          <cell r="G248">
            <v>1561.94</v>
          </cell>
        </row>
        <row r="259">
          <cell r="G259">
            <v>782.7</v>
          </cell>
        </row>
        <row r="269">
          <cell r="G269">
            <v>898.17</v>
          </cell>
        </row>
        <row r="280">
          <cell r="G280">
            <v>403.85</v>
          </cell>
        </row>
        <row r="292">
          <cell r="G292">
            <v>7.43</v>
          </cell>
        </row>
      </sheetData>
      <sheetData sheetId="20">
        <row r="1">
          <cell r="I1">
            <v>0</v>
          </cell>
        </row>
        <row r="2">
          <cell r="I2">
            <v>0.05</v>
          </cell>
        </row>
        <row r="3">
          <cell r="I3">
            <v>0.05</v>
          </cell>
        </row>
        <row r="11">
          <cell r="C11">
            <v>46.4</v>
          </cell>
        </row>
        <row r="12">
          <cell r="C12">
            <v>80.64</v>
          </cell>
        </row>
        <row r="13">
          <cell r="C13">
            <v>111.72</v>
          </cell>
        </row>
        <row r="15">
          <cell r="C15">
            <v>327.60000000000002</v>
          </cell>
        </row>
        <row r="39">
          <cell r="C39">
            <v>1260</v>
          </cell>
        </row>
        <row r="93">
          <cell r="C93">
            <v>2.94</v>
          </cell>
        </row>
        <row r="94">
          <cell r="C94">
            <v>4.72</v>
          </cell>
        </row>
        <row r="95">
          <cell r="C95">
            <v>8.6999999999999993</v>
          </cell>
        </row>
        <row r="97">
          <cell r="C97">
            <v>32.71</v>
          </cell>
        </row>
      </sheetData>
      <sheetData sheetId="21">
        <row r="9">
          <cell r="C9">
            <v>4.26</v>
          </cell>
        </row>
        <row r="10">
          <cell r="C10">
            <v>6.3999999999999995</v>
          </cell>
        </row>
        <row r="11">
          <cell r="C11">
            <v>10.27</v>
          </cell>
        </row>
        <row r="12">
          <cell r="C12">
            <v>17.28</v>
          </cell>
        </row>
        <row r="13">
          <cell r="C13">
            <v>25.700000000000003</v>
          </cell>
        </row>
        <row r="14">
          <cell r="C14">
            <v>41.32</v>
          </cell>
        </row>
        <row r="16">
          <cell r="C16">
            <v>102.48</v>
          </cell>
        </row>
        <row r="17">
          <cell r="C17">
            <v>125.16</v>
          </cell>
        </row>
        <row r="18">
          <cell r="C18">
            <v>151.19999999999999</v>
          </cell>
        </row>
        <row r="19">
          <cell r="C19">
            <v>178.92</v>
          </cell>
        </row>
        <row r="28">
          <cell r="C28">
            <v>2.36</v>
          </cell>
        </row>
        <row r="29">
          <cell r="C29">
            <v>3.5199999999999996</v>
          </cell>
        </row>
        <row r="30">
          <cell r="C30">
            <v>5.8599999999999994</v>
          </cell>
        </row>
      </sheetData>
      <sheetData sheetId="22">
        <row r="15">
          <cell r="C15">
            <v>136.91999999999999</v>
          </cell>
        </row>
        <row r="32">
          <cell r="C32">
            <v>28.810000000000002</v>
          </cell>
        </row>
        <row r="34">
          <cell r="C34">
            <v>81.7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LISTADO INSUMOS DEL 2000"/>
      <sheetName val="Presup.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LISTADO_INSUMOS_DEL_20002"/>
      <sheetName val="Presup_2"/>
      <sheetName val="PRESUP__HOSPIT__VERON"/>
      <sheetName val="Resumen_Precio_Equipos1"/>
      <sheetName val="O_M__y_Salarios1"/>
      <sheetName val="Análisis_de_Precios1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D"/>
      <sheetName val="MODULO .C"/>
      <sheetName val="OTROS"/>
      <sheetName val="TOTAL"/>
      <sheetName val="Precio"/>
      <sheetName val="Hormigon"/>
      <sheetName val="muros"/>
      <sheetName val="Pisos"/>
      <sheetName val="Sanitaria"/>
      <sheetName val="Electrica"/>
      <sheetName val="Hoja1"/>
      <sheetName val="Listado Equipos a utiliza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300</v>
          </cell>
        </row>
        <row r="23">
          <cell r="F23">
            <v>550</v>
          </cell>
        </row>
        <row r="24">
          <cell r="F24">
            <v>900</v>
          </cell>
        </row>
        <row r="25">
          <cell r="F25">
            <v>800</v>
          </cell>
        </row>
        <row r="137">
          <cell r="F137">
            <v>24</v>
          </cell>
        </row>
        <row r="143">
          <cell r="F143">
            <v>9.5</v>
          </cell>
        </row>
        <row r="149">
          <cell r="F149">
            <v>12</v>
          </cell>
        </row>
        <row r="151">
          <cell r="F151">
            <v>100</v>
          </cell>
        </row>
        <row r="154">
          <cell r="F154">
            <v>30</v>
          </cell>
        </row>
        <row r="155">
          <cell r="F155">
            <v>30</v>
          </cell>
        </row>
        <row r="160">
          <cell r="F160">
            <v>160</v>
          </cell>
        </row>
        <row r="170">
          <cell r="F170">
            <v>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"/>
      <sheetName val="Pres. "/>
      <sheetName val="Pres.  (2)"/>
      <sheetName val="M.O."/>
    </sheetNames>
    <sheetDataSet>
      <sheetData sheetId="0"/>
      <sheetData sheetId="1">
        <row r="17">
          <cell r="E17">
            <v>30</v>
          </cell>
        </row>
        <row r="19">
          <cell r="E19">
            <v>298.98</v>
          </cell>
        </row>
        <row r="20">
          <cell r="E20">
            <v>66.19</v>
          </cell>
        </row>
        <row r="21">
          <cell r="E21">
            <v>107</v>
          </cell>
        </row>
        <row r="30">
          <cell r="E30">
            <v>34.11</v>
          </cell>
        </row>
        <row r="57">
          <cell r="E57">
            <v>40</v>
          </cell>
        </row>
        <row r="60">
          <cell r="E60">
            <v>2300</v>
          </cell>
        </row>
      </sheetData>
      <sheetData sheetId="2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o Antencion Primaria"/>
      <sheetName val="nO eJECUTABLE"/>
      <sheetName val="O.C."/>
      <sheetName val="Ad. No. 1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ote"/>
      <sheetName val="Resumen"/>
      <sheetName val="Hormigones"/>
      <sheetName val="Muros y Pañetes"/>
      <sheetName val="Pisos"/>
      <sheetName val="Electricos"/>
      <sheetName val="Sanitaria"/>
      <sheetName val="Puertas y Vent"/>
      <sheetName val="Pintura"/>
    </sheetNames>
    <sheetDataSet>
      <sheetData sheetId="0">
        <row r="163">
          <cell r="G163" t="e">
            <v>#REF!</v>
          </cell>
        </row>
        <row r="196">
          <cell r="C196">
            <v>26.3</v>
          </cell>
        </row>
        <row r="197">
          <cell r="C197">
            <v>40.200000000000003</v>
          </cell>
        </row>
        <row r="198">
          <cell r="C198">
            <v>78.8</v>
          </cell>
        </row>
        <row r="200">
          <cell r="C200">
            <v>50</v>
          </cell>
        </row>
        <row r="212">
          <cell r="C212">
            <v>402</v>
          </cell>
        </row>
      </sheetData>
      <sheetData sheetId="1"/>
      <sheetData sheetId="2">
        <row r="4">
          <cell r="C4">
            <v>600</v>
          </cell>
        </row>
        <row r="10">
          <cell r="C10">
            <v>4250</v>
          </cell>
        </row>
        <row r="11">
          <cell r="C11">
            <v>4350</v>
          </cell>
        </row>
        <row r="12">
          <cell r="C12">
            <v>4900</v>
          </cell>
        </row>
        <row r="13">
          <cell r="C13">
            <v>5023</v>
          </cell>
        </row>
        <row r="19">
          <cell r="C19">
            <v>3000</v>
          </cell>
        </row>
        <row r="20">
          <cell r="C20">
            <v>3001</v>
          </cell>
        </row>
        <row r="21">
          <cell r="C21">
            <v>3000</v>
          </cell>
        </row>
        <row r="22">
          <cell r="C22">
            <v>3000</v>
          </cell>
        </row>
        <row r="30">
          <cell r="C30">
            <v>375</v>
          </cell>
        </row>
        <row r="33">
          <cell r="C33">
            <v>445</v>
          </cell>
        </row>
        <row r="37">
          <cell r="C37">
            <v>320</v>
          </cell>
        </row>
        <row r="38">
          <cell r="C38">
            <v>82</v>
          </cell>
        </row>
        <row r="39">
          <cell r="C39">
            <v>82</v>
          </cell>
        </row>
        <row r="40">
          <cell r="C40">
            <v>320</v>
          </cell>
        </row>
        <row r="45">
          <cell r="C45">
            <v>200</v>
          </cell>
        </row>
        <row r="47">
          <cell r="C47">
            <v>400</v>
          </cell>
        </row>
        <row r="48">
          <cell r="C48">
            <v>125</v>
          </cell>
        </row>
        <row r="50">
          <cell r="C50">
            <v>175</v>
          </cell>
        </row>
        <row r="54">
          <cell r="C54">
            <v>450</v>
          </cell>
        </row>
        <row r="66">
          <cell r="F66">
            <v>3339</v>
          </cell>
        </row>
        <row r="74">
          <cell r="F74">
            <v>3664.9500000000003</v>
          </cell>
        </row>
        <row r="124">
          <cell r="O124">
            <v>9986.1565567581183</v>
          </cell>
        </row>
        <row r="181">
          <cell r="M181">
            <v>19968</v>
          </cell>
        </row>
        <row r="284">
          <cell r="K284">
            <v>26012.899999999998</v>
          </cell>
        </row>
        <row r="346">
          <cell r="F346">
            <v>0</v>
          </cell>
        </row>
      </sheetData>
      <sheetData sheetId="3">
        <row r="7">
          <cell r="D7">
            <v>24</v>
          </cell>
        </row>
        <row r="8">
          <cell r="D8">
            <v>19</v>
          </cell>
        </row>
        <row r="9">
          <cell r="D9">
            <v>20</v>
          </cell>
        </row>
        <row r="11">
          <cell r="D11">
            <v>8.5</v>
          </cell>
        </row>
        <row r="19">
          <cell r="D19">
            <v>475</v>
          </cell>
        </row>
        <row r="21">
          <cell r="D21">
            <v>900</v>
          </cell>
        </row>
        <row r="23">
          <cell r="D23">
            <v>10.37037037037037</v>
          </cell>
        </row>
        <row r="24">
          <cell r="D24">
            <v>9.6551724137931032</v>
          </cell>
        </row>
        <row r="25">
          <cell r="D25">
            <v>11.2</v>
          </cell>
        </row>
        <row r="27">
          <cell r="D27">
            <v>19.568181818181817</v>
          </cell>
        </row>
        <row r="29">
          <cell r="D29">
            <v>1.3887096774193548</v>
          </cell>
        </row>
        <row r="30">
          <cell r="D30">
            <v>233.75000000000003</v>
          </cell>
        </row>
        <row r="31">
          <cell r="D31">
            <v>0.73043478260869565</v>
          </cell>
        </row>
        <row r="32">
          <cell r="D32">
            <v>1.4608695652173913</v>
          </cell>
        </row>
        <row r="33">
          <cell r="D33">
            <v>2.8</v>
          </cell>
        </row>
        <row r="34">
          <cell r="D34">
            <v>0.36521739130434783</v>
          </cell>
        </row>
        <row r="35">
          <cell r="D35">
            <v>0.73043478260869565</v>
          </cell>
        </row>
        <row r="36">
          <cell r="D36">
            <v>1.0838709677419356</v>
          </cell>
        </row>
        <row r="37">
          <cell r="D37">
            <v>1.25</v>
          </cell>
        </row>
        <row r="38">
          <cell r="D38">
            <v>1.0227272727272727</v>
          </cell>
        </row>
        <row r="40">
          <cell r="D40">
            <v>207</v>
          </cell>
        </row>
        <row r="58">
          <cell r="G58">
            <v>3859.5</v>
          </cell>
        </row>
        <row r="93">
          <cell r="G93">
            <v>1566.8</v>
          </cell>
        </row>
        <row r="109">
          <cell r="G109">
            <v>648.4</v>
          </cell>
        </row>
        <row r="142">
          <cell r="G142">
            <v>558.72938076086962</v>
          </cell>
        </row>
        <row r="159">
          <cell r="D159">
            <v>76.650000000000006</v>
          </cell>
        </row>
        <row r="160">
          <cell r="D160">
            <v>87.102272727272734</v>
          </cell>
        </row>
        <row r="162">
          <cell r="D162">
            <v>106.45833333333333</v>
          </cell>
        </row>
        <row r="168">
          <cell r="D168">
            <v>101.5</v>
          </cell>
        </row>
        <row r="169">
          <cell r="D169">
            <v>69.204545454545453</v>
          </cell>
        </row>
        <row r="170">
          <cell r="D170">
            <v>168.4375</v>
          </cell>
        </row>
        <row r="178">
          <cell r="G178">
            <v>1426.5</v>
          </cell>
        </row>
        <row r="185">
          <cell r="G185">
            <v>4483.6589999999997</v>
          </cell>
        </row>
        <row r="192">
          <cell r="G192">
            <v>6400.3</v>
          </cell>
        </row>
        <row r="209">
          <cell r="G209">
            <v>59.143783499999998</v>
          </cell>
        </row>
        <row r="246">
          <cell r="G246">
            <v>267.21614933333331</v>
          </cell>
        </row>
        <row r="253">
          <cell r="G253">
            <v>67.092789640000007</v>
          </cell>
        </row>
        <row r="274">
          <cell r="G274">
            <v>101.49346250000001</v>
          </cell>
        </row>
      </sheetData>
      <sheetData sheetId="4">
        <row r="5">
          <cell r="D5">
            <v>35</v>
          </cell>
        </row>
        <row r="11">
          <cell r="D11">
            <v>400</v>
          </cell>
        </row>
        <row r="31">
          <cell r="D31">
            <v>1300</v>
          </cell>
        </row>
        <row r="34">
          <cell r="D34">
            <v>900</v>
          </cell>
        </row>
        <row r="38">
          <cell r="D38">
            <v>93.75</v>
          </cell>
        </row>
        <row r="47">
          <cell r="D47">
            <v>400</v>
          </cell>
        </row>
        <row r="48">
          <cell r="D48">
            <v>750</v>
          </cell>
        </row>
        <row r="55">
          <cell r="D55">
            <v>153.125</v>
          </cell>
        </row>
        <row r="57">
          <cell r="D57">
            <v>167.04545454545453</v>
          </cell>
        </row>
        <row r="58">
          <cell r="D58">
            <v>183.75</v>
          </cell>
        </row>
        <row r="59">
          <cell r="D59">
            <v>222.11538461538461</v>
          </cell>
        </row>
        <row r="61">
          <cell r="D61">
            <v>120.3125</v>
          </cell>
        </row>
        <row r="65">
          <cell r="D65">
            <v>47.25</v>
          </cell>
        </row>
        <row r="67">
          <cell r="D67">
            <v>49.736842105263158</v>
          </cell>
        </row>
        <row r="69">
          <cell r="D69">
            <v>262.5</v>
          </cell>
        </row>
        <row r="71">
          <cell r="D71">
            <v>81.226415094339629</v>
          </cell>
        </row>
        <row r="73">
          <cell r="D73">
            <v>24.460227272727273</v>
          </cell>
        </row>
        <row r="76">
          <cell r="D76">
            <v>53.75</v>
          </cell>
        </row>
        <row r="91">
          <cell r="D91">
            <v>83.518518518518519</v>
          </cell>
        </row>
        <row r="101">
          <cell r="G101">
            <v>1280</v>
          </cell>
        </row>
        <row r="108">
          <cell r="G108">
            <v>3209.6000000000004</v>
          </cell>
        </row>
        <row r="356">
          <cell r="G356">
            <v>575.07822527272731</v>
          </cell>
        </row>
      </sheetData>
      <sheetData sheetId="5"/>
      <sheetData sheetId="6">
        <row r="7">
          <cell r="F7">
            <v>10.9</v>
          </cell>
        </row>
        <row r="8">
          <cell r="F8">
            <v>13.9</v>
          </cell>
        </row>
        <row r="9">
          <cell r="F9">
            <v>16.5</v>
          </cell>
        </row>
        <row r="12">
          <cell r="F12">
            <v>267</v>
          </cell>
        </row>
        <row r="13">
          <cell r="F13">
            <v>385</v>
          </cell>
        </row>
        <row r="14">
          <cell r="F14">
            <v>495</v>
          </cell>
        </row>
        <row r="15">
          <cell r="F15">
            <v>985</v>
          </cell>
        </row>
        <row r="17">
          <cell r="F17">
            <v>693</v>
          </cell>
        </row>
        <row r="21">
          <cell r="F21">
            <v>267</v>
          </cell>
        </row>
        <row r="22">
          <cell r="F22">
            <v>304</v>
          </cell>
        </row>
        <row r="23">
          <cell r="F23">
            <v>347</v>
          </cell>
        </row>
        <row r="24">
          <cell r="F24">
            <v>304</v>
          </cell>
        </row>
        <row r="25">
          <cell r="F25">
            <v>347</v>
          </cell>
        </row>
        <row r="26">
          <cell r="F26">
            <v>267</v>
          </cell>
        </row>
        <row r="27">
          <cell r="F27">
            <v>289</v>
          </cell>
        </row>
        <row r="28">
          <cell r="F28">
            <v>385</v>
          </cell>
        </row>
        <row r="33">
          <cell r="F33">
            <v>754</v>
          </cell>
        </row>
        <row r="34">
          <cell r="F34">
            <v>693</v>
          </cell>
        </row>
        <row r="37">
          <cell r="F37">
            <v>347</v>
          </cell>
        </row>
        <row r="39">
          <cell r="F39">
            <v>693</v>
          </cell>
        </row>
        <row r="41">
          <cell r="F41">
            <v>867</v>
          </cell>
        </row>
        <row r="42">
          <cell r="F42">
            <v>770</v>
          </cell>
        </row>
        <row r="47">
          <cell r="F47">
            <v>289</v>
          </cell>
        </row>
        <row r="48">
          <cell r="F48">
            <v>693</v>
          </cell>
        </row>
        <row r="49">
          <cell r="F49">
            <v>495</v>
          </cell>
        </row>
        <row r="52">
          <cell r="F52">
            <v>434</v>
          </cell>
        </row>
        <row r="53">
          <cell r="F53">
            <v>434</v>
          </cell>
        </row>
        <row r="57">
          <cell r="F57">
            <v>24</v>
          </cell>
        </row>
        <row r="58">
          <cell r="F58">
            <v>18</v>
          </cell>
        </row>
        <row r="59">
          <cell r="F59">
            <v>267</v>
          </cell>
        </row>
        <row r="65">
          <cell r="F65">
            <v>10000</v>
          </cell>
        </row>
        <row r="68">
          <cell r="F68">
            <v>2500</v>
          </cell>
        </row>
        <row r="73">
          <cell r="F73">
            <v>1500</v>
          </cell>
        </row>
        <row r="77">
          <cell r="F77">
            <v>4650</v>
          </cell>
        </row>
        <row r="81">
          <cell r="F81">
            <v>1800</v>
          </cell>
        </row>
        <row r="82">
          <cell r="F82">
            <v>2500</v>
          </cell>
        </row>
        <row r="83">
          <cell r="F83">
            <v>2300</v>
          </cell>
        </row>
        <row r="85">
          <cell r="F85">
            <v>1500</v>
          </cell>
        </row>
        <row r="87">
          <cell r="F87">
            <v>650</v>
          </cell>
        </row>
        <row r="89">
          <cell r="F89">
            <v>400</v>
          </cell>
        </row>
        <row r="90">
          <cell r="F90">
            <v>195</v>
          </cell>
        </row>
        <row r="109">
          <cell r="F109">
            <v>25</v>
          </cell>
        </row>
        <row r="115">
          <cell r="F115">
            <v>40</v>
          </cell>
        </row>
        <row r="116">
          <cell r="F116">
            <v>40</v>
          </cell>
        </row>
        <row r="117">
          <cell r="F117">
            <v>199.52</v>
          </cell>
        </row>
        <row r="124">
          <cell r="F124">
            <v>261</v>
          </cell>
        </row>
        <row r="125">
          <cell r="F125">
            <v>336.4</v>
          </cell>
        </row>
        <row r="126">
          <cell r="F126">
            <v>426.88</v>
          </cell>
        </row>
        <row r="128">
          <cell r="F128">
            <v>75</v>
          </cell>
        </row>
        <row r="129">
          <cell r="F129">
            <v>321.77</v>
          </cell>
        </row>
        <row r="130">
          <cell r="F130">
            <v>386.42</v>
          </cell>
        </row>
        <row r="135">
          <cell r="F135">
            <v>25</v>
          </cell>
        </row>
        <row r="136">
          <cell r="F136">
            <v>12</v>
          </cell>
        </row>
        <row r="138">
          <cell r="F138">
            <v>45.7</v>
          </cell>
        </row>
        <row r="139">
          <cell r="F139">
            <v>51.77</v>
          </cell>
        </row>
        <row r="140">
          <cell r="F140">
            <v>71.599999999999994</v>
          </cell>
        </row>
        <row r="141">
          <cell r="F141">
            <v>7.71</v>
          </cell>
        </row>
        <row r="142">
          <cell r="F142">
            <v>11.18</v>
          </cell>
        </row>
        <row r="143">
          <cell r="F143">
            <v>11.6</v>
          </cell>
        </row>
        <row r="146">
          <cell r="F146">
            <v>2.8</v>
          </cell>
        </row>
        <row r="153">
          <cell r="F153">
            <v>7.5</v>
          </cell>
        </row>
        <row r="159">
          <cell r="F159">
            <v>43</v>
          </cell>
        </row>
        <row r="161">
          <cell r="F161">
            <v>9</v>
          </cell>
        </row>
        <row r="167">
          <cell r="F167">
            <v>3</v>
          </cell>
        </row>
        <row r="170">
          <cell r="F170">
            <v>54</v>
          </cell>
        </row>
        <row r="171">
          <cell r="F171">
            <v>151</v>
          </cell>
        </row>
        <row r="174">
          <cell r="F174">
            <v>100</v>
          </cell>
        </row>
        <row r="183">
          <cell r="F183">
            <v>40</v>
          </cell>
        </row>
        <row r="186">
          <cell r="F186">
            <v>330</v>
          </cell>
        </row>
        <row r="187">
          <cell r="F187">
            <v>1195</v>
          </cell>
        </row>
        <row r="188">
          <cell r="F188">
            <v>2</v>
          </cell>
        </row>
        <row r="189">
          <cell r="F189">
            <v>140</v>
          </cell>
        </row>
        <row r="190">
          <cell r="F190">
            <v>275</v>
          </cell>
        </row>
        <row r="191">
          <cell r="F191">
            <v>175</v>
          </cell>
        </row>
        <row r="193">
          <cell r="F193">
            <v>840</v>
          </cell>
        </row>
        <row r="194">
          <cell r="F194">
            <v>1540</v>
          </cell>
        </row>
        <row r="196">
          <cell r="F196">
            <v>575</v>
          </cell>
        </row>
        <row r="198">
          <cell r="F198">
            <v>32.54</v>
          </cell>
        </row>
        <row r="202">
          <cell r="F202">
            <v>8.5</v>
          </cell>
        </row>
        <row r="206">
          <cell r="F206">
            <v>100</v>
          </cell>
        </row>
        <row r="207">
          <cell r="F207">
            <v>6.66</v>
          </cell>
        </row>
        <row r="208">
          <cell r="F208">
            <v>9.1999999999999993</v>
          </cell>
        </row>
        <row r="209">
          <cell r="F209">
            <v>11.68</v>
          </cell>
        </row>
        <row r="215">
          <cell r="F215">
            <v>21.6</v>
          </cell>
        </row>
        <row r="216">
          <cell r="F216">
            <v>40.450000000000003</v>
          </cell>
        </row>
        <row r="217">
          <cell r="F217">
            <v>40.9</v>
          </cell>
        </row>
        <row r="222">
          <cell r="F222">
            <v>16.5</v>
          </cell>
        </row>
        <row r="223">
          <cell r="F223">
            <v>60</v>
          </cell>
        </row>
        <row r="224">
          <cell r="F224">
            <v>65</v>
          </cell>
        </row>
        <row r="227">
          <cell r="F227">
            <v>650</v>
          </cell>
        </row>
        <row r="232">
          <cell r="F232">
            <v>5.07</v>
          </cell>
        </row>
        <row r="233">
          <cell r="F233">
            <v>6.94</v>
          </cell>
        </row>
        <row r="234">
          <cell r="F234">
            <v>11.12</v>
          </cell>
        </row>
        <row r="241">
          <cell r="F241">
            <v>11.18</v>
          </cell>
        </row>
        <row r="242">
          <cell r="F242">
            <v>20</v>
          </cell>
        </row>
        <row r="243">
          <cell r="F243">
            <v>32.94</v>
          </cell>
        </row>
        <row r="249">
          <cell r="F249">
            <v>26.29</v>
          </cell>
        </row>
        <row r="251">
          <cell r="F251">
            <v>72</v>
          </cell>
        </row>
        <row r="252">
          <cell r="F252">
            <v>75</v>
          </cell>
        </row>
        <row r="253">
          <cell r="F253">
            <v>3.65</v>
          </cell>
        </row>
        <row r="260">
          <cell r="F260">
            <v>8.5500000000000007</v>
          </cell>
        </row>
        <row r="264">
          <cell r="F264">
            <v>15</v>
          </cell>
        </row>
        <row r="265">
          <cell r="F265">
            <v>118.92</v>
          </cell>
        </row>
        <row r="266">
          <cell r="F266">
            <v>350</v>
          </cell>
        </row>
        <row r="269">
          <cell r="F269">
            <v>2800</v>
          </cell>
        </row>
        <row r="273">
          <cell r="F273">
            <v>98</v>
          </cell>
        </row>
        <row r="274">
          <cell r="F274">
            <v>251.75</v>
          </cell>
        </row>
        <row r="275">
          <cell r="F275">
            <v>364.24</v>
          </cell>
        </row>
        <row r="276">
          <cell r="F276">
            <v>485</v>
          </cell>
        </row>
        <row r="277">
          <cell r="F277">
            <v>665.84</v>
          </cell>
        </row>
        <row r="282">
          <cell r="F282">
            <v>135</v>
          </cell>
        </row>
        <row r="283">
          <cell r="F283">
            <v>180</v>
          </cell>
        </row>
        <row r="284">
          <cell r="F284">
            <v>241.5</v>
          </cell>
        </row>
        <row r="289">
          <cell r="F289">
            <v>90</v>
          </cell>
        </row>
        <row r="290">
          <cell r="F290">
            <v>35</v>
          </cell>
        </row>
        <row r="291">
          <cell r="F291">
            <v>21.43</v>
          </cell>
        </row>
        <row r="292">
          <cell r="F292">
            <v>44.08</v>
          </cell>
        </row>
        <row r="293">
          <cell r="F293">
            <v>55.1</v>
          </cell>
        </row>
        <row r="306">
          <cell r="F306">
            <v>45</v>
          </cell>
        </row>
      </sheetData>
      <sheetData sheetId="7">
        <row r="14">
          <cell r="D14">
            <v>85.8</v>
          </cell>
        </row>
        <row r="15">
          <cell r="D15">
            <v>169</v>
          </cell>
        </row>
        <row r="19">
          <cell r="D19">
            <v>1400</v>
          </cell>
        </row>
        <row r="28">
          <cell r="D28">
            <v>9</v>
          </cell>
        </row>
        <row r="30">
          <cell r="D30">
            <v>1.5</v>
          </cell>
        </row>
        <row r="34">
          <cell r="D34">
            <v>77</v>
          </cell>
        </row>
        <row r="35">
          <cell r="D35">
            <v>35.85</v>
          </cell>
        </row>
        <row r="36">
          <cell r="D36">
            <v>39.6</v>
          </cell>
        </row>
        <row r="37">
          <cell r="D37">
            <v>45</v>
          </cell>
        </row>
        <row r="40">
          <cell r="D40">
            <v>85</v>
          </cell>
        </row>
        <row r="42">
          <cell r="D42">
            <v>215</v>
          </cell>
        </row>
        <row r="43">
          <cell r="D43">
            <v>125</v>
          </cell>
        </row>
        <row r="44">
          <cell r="D44">
            <v>150</v>
          </cell>
        </row>
        <row r="46">
          <cell r="D46">
            <v>250</v>
          </cell>
        </row>
        <row r="47">
          <cell r="D47">
            <v>430</v>
          </cell>
        </row>
        <row r="66">
          <cell r="D66">
            <v>450</v>
          </cell>
        </row>
        <row r="67">
          <cell r="D67">
            <v>250</v>
          </cell>
        </row>
        <row r="75">
          <cell r="D75">
            <v>40</v>
          </cell>
        </row>
        <row r="76">
          <cell r="D76">
            <v>35</v>
          </cell>
        </row>
        <row r="100">
          <cell r="D100">
            <v>8905</v>
          </cell>
        </row>
        <row r="101">
          <cell r="D101">
            <v>11425</v>
          </cell>
        </row>
        <row r="104">
          <cell r="D104">
            <v>18.5</v>
          </cell>
        </row>
        <row r="105">
          <cell r="D105">
            <v>10.5</v>
          </cell>
        </row>
        <row r="106">
          <cell r="D106">
            <v>40.799999999999997</v>
          </cell>
        </row>
        <row r="232">
          <cell r="G232">
            <v>2265.7000000000003</v>
          </cell>
        </row>
        <row r="244">
          <cell r="G244">
            <v>3258.1</v>
          </cell>
        </row>
      </sheetData>
      <sheetData sheetId="8">
        <row r="8">
          <cell r="D8">
            <v>30.5</v>
          </cell>
        </row>
        <row r="10">
          <cell r="D10">
            <v>35.1</v>
          </cell>
        </row>
        <row r="13">
          <cell r="D13">
            <v>5.1999999999999993</v>
          </cell>
        </row>
        <row r="14">
          <cell r="D14">
            <v>23.400000000000002</v>
          </cell>
        </row>
        <row r="26">
          <cell r="D26">
            <v>600</v>
          </cell>
        </row>
        <row r="27">
          <cell r="D27">
            <v>1200</v>
          </cell>
        </row>
        <row r="31">
          <cell r="D31">
            <v>350</v>
          </cell>
        </row>
        <row r="32">
          <cell r="D32">
            <v>550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NALISIS P. NUEVAS"/>
      <sheetName val="CUB. NO4"/>
      <sheetName val="CUB. NO4 (2)"/>
      <sheetName val="I.1 CONTROL TOPOGRAFICO"/>
      <sheetName val="I.2 CAMPAMENTO"/>
      <sheetName val="I.3 Mant. Transito+Vehic. Obra"/>
      <sheetName val="1.02 Relleno de Reposic."/>
      <sheetName val="3.2 H.A MURO DE ESTRIBO"/>
      <sheetName val="3.3 H.A PANTALLA Y MENSULA"/>
      <sheetName val="3.4 ALETAS"/>
      <sheetName val="3.6 ZAPATA COLUMNAS RIOSTRAS"/>
      <sheetName val="3.7 COLUMNAS RIOSTRAS"/>
      <sheetName val="3.12 INTERIORES Y EXTERIORES"/>
      <sheetName val="3.13 TABLETAS PREFABRICADAS"/>
      <sheetName val="3.15 IZAJE DE VIGAS POSTENSADAS"/>
      <sheetName val="3.16 PLACAS DE NEUPRENO"/>
      <sheetName val="5.3.1 HA CONTRAFUERTES"/>
      <sheetName val="5.7.5 RELLENO CON SUMINISTRO"/>
      <sheetName val="5.7.6 TRAB. ADC. IZAJE VIGAS"/>
    </sheetNames>
    <sheetDataSet>
      <sheetData sheetId="0"/>
      <sheetData sheetId="1">
        <row r="16">
          <cell r="G16">
            <v>189600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NALISIS P. NUEVAS"/>
      <sheetName val="CUB. NO4"/>
      <sheetName val="CUB. NO4 (2)"/>
      <sheetName val="I.1 CONTROL TOPOGRAFICO"/>
      <sheetName val="I.2 CAMPAMENTO"/>
      <sheetName val="I.3 Mant. Transito+Vehic. Obra"/>
      <sheetName val="1.02 Relleno de Reposic."/>
      <sheetName val="3.2 H.A MURO DE ESTRIBO"/>
      <sheetName val="3.3 H.A PANTALLA Y MENSULA"/>
      <sheetName val="3.4 ALETAS"/>
      <sheetName val="3.6 ZAPATA COLUMNAS RIOSTRAS"/>
      <sheetName val="3.7 COLUMNAS RIOSTRAS"/>
      <sheetName val="3.12 INTERIORES Y EXTERIORES"/>
      <sheetName val="3.13 TABLETAS PREFABRICADAS"/>
      <sheetName val="3.15 IZAJE DE VIGAS POSTENSADAS"/>
      <sheetName val="3.16 PLACAS DE NEUPRENO"/>
      <sheetName val="5.3.1 HA CONTRAFUERTES"/>
      <sheetName val="5.7.5 RELLENO CON SUMINISTRO"/>
      <sheetName val="5.7.6 TRAB. ADC. IZAJE VIGAS"/>
    </sheetNames>
    <sheetDataSet>
      <sheetData sheetId="0"/>
      <sheetData sheetId="1">
        <row r="16">
          <cell r="G16">
            <v>189600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0">
          <cell r="D20">
            <v>576.38</v>
          </cell>
        </row>
        <row r="31">
          <cell r="D31">
            <v>1345.24</v>
          </cell>
        </row>
        <row r="41">
          <cell r="D41">
            <v>1067.9100000000001</v>
          </cell>
        </row>
        <row r="51">
          <cell r="D51">
            <v>853.71</v>
          </cell>
        </row>
        <row r="61">
          <cell r="D61">
            <v>748.16</v>
          </cell>
        </row>
        <row r="63">
          <cell r="D63">
            <v>490.5</v>
          </cell>
        </row>
        <row r="73">
          <cell r="D73">
            <v>448.07</v>
          </cell>
        </row>
      </sheetData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Ana-Param"/>
      <sheetName val="Indice"/>
    </sheetNames>
    <sheetDataSet>
      <sheetData sheetId="0" refreshError="1"/>
      <sheetData sheetId="1">
        <row r="1">
          <cell r="F1" t="str">
            <v>GUIA DE ANALISIS DE COSTOS EDIFICACIONES EN SANTO DOMINGO, REP. DOM.</v>
          </cell>
        </row>
        <row r="845">
          <cell r="E845">
            <v>44.3</v>
          </cell>
        </row>
      </sheetData>
      <sheetData sheetId="2">
        <row r="2">
          <cell r="H2" t="str">
            <v>SEP 2017</v>
          </cell>
        </row>
      </sheetData>
      <sheetData sheetId="3" refreshError="1"/>
      <sheetData sheetId="4">
        <row r="21">
          <cell r="D21">
            <v>475.51</v>
          </cell>
        </row>
      </sheetData>
      <sheetData sheetId="5">
        <row r="30">
          <cell r="D30">
            <v>6950</v>
          </cell>
        </row>
        <row r="31">
          <cell r="D31">
            <v>1719.25</v>
          </cell>
        </row>
        <row r="51">
          <cell r="D51">
            <v>1091.6300000000001</v>
          </cell>
        </row>
        <row r="63">
          <cell r="D63">
            <v>626.76</v>
          </cell>
        </row>
      </sheetData>
      <sheetData sheetId="6">
        <row r="8">
          <cell r="M8">
            <v>2307.59</v>
          </cell>
        </row>
        <row r="28">
          <cell r="M28">
            <v>2316.91</v>
          </cell>
        </row>
      </sheetData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5">
          <cell r="F5">
            <v>22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O"/>
      <sheetName val="MATERIALES_LISTADO"/>
      <sheetName val="analisis detall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PRECIOS"/>
      <sheetName val="caseta_de_planta_(2)4"/>
      <sheetName val="cisterna_4"/>
      <sheetName val="caseta_de_planta4"/>
      <sheetName val="Relacion_de_proyecto4"/>
      <sheetName val="Análisis_de_Precios4"/>
      <sheetName val="M_O_4"/>
      <sheetName val="caseta_de_planta_(2)5"/>
      <sheetName val="cisterna_5"/>
      <sheetName val="caseta_de_planta5"/>
      <sheetName val="Relacion_de_proyecto5"/>
      <sheetName val="Análisis_de_Precios5"/>
      <sheetName val="M_O_5"/>
      <sheetName val="MATERIALES"/>
      <sheetName val="OBRAMANO"/>
      <sheetName val="EQUIPOS"/>
      <sheetName val="analisis_detallado"/>
      <sheetName val="analisis_detallado1"/>
      <sheetName val="analisis_detallado2"/>
      <sheetName val="analisis_detallado3"/>
      <sheetName val="analisis_detallado4"/>
      <sheetName val="analisis_detallado5"/>
      <sheetName val="analisis trabajos generales"/>
      <sheetName val="V.Tierras A"/>
      <sheetName val="listado equipos a utilizar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7">
          <cell r="C7" t="str">
            <v>Cant.</v>
          </cell>
        </row>
      </sheetData>
      <sheetData sheetId="6"/>
      <sheetData sheetId="7"/>
      <sheetData sheetId="8" refreshError="1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/>
      <sheetData sheetId="22"/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/>
      <sheetData sheetId="38">
        <row r="7">
          <cell r="C7" t="str">
            <v>Cant.</v>
          </cell>
        </row>
      </sheetData>
      <sheetData sheetId="39"/>
      <sheetData sheetId="40"/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/>
      <sheetData sheetId="44">
        <row r="7">
          <cell r="C7" t="str">
            <v>Cant.</v>
          </cell>
        </row>
      </sheetData>
      <sheetData sheetId="45" refreshError="1"/>
      <sheetData sheetId="46"/>
      <sheetData sheetId="47"/>
      <sheetData sheetId="48">
        <row r="7">
          <cell r="C7" t="str">
            <v>Cant.</v>
          </cell>
        </row>
      </sheetData>
      <sheetData sheetId="49"/>
      <sheetData sheetId="50"/>
      <sheetData sheetId="51"/>
      <sheetData sheetId="52"/>
      <sheetData sheetId="53"/>
      <sheetData sheetId="54">
        <row r="7">
          <cell r="C7" t="str">
            <v>Cant.</v>
          </cell>
        </row>
      </sheetData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>
        <row r="7">
          <cell r="C7" t="str">
            <v>Cant.</v>
          </cell>
        </row>
      </sheetData>
      <sheetData sheetId="68" refreshError="1"/>
      <sheetData sheetId="6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Hoja1"/>
      <sheetName val="Factura"/>
      <sheetName val="Factura (593)"/>
      <sheetName val="Hoja2"/>
      <sheetName val="Factura (594)"/>
      <sheetName val="Factura (595)"/>
      <sheetName val="Factura (596)"/>
      <sheetName val="Macros"/>
      <sheetName val="ATW"/>
      <sheetName val="Lock"/>
      <sheetName val="TemplateInformation"/>
      <sheetName val="COTIZA~2"/>
    </sheetNames>
    <sheetDataSet>
      <sheetData sheetId="0" refreshError="1"/>
      <sheetData sheetId="1">
        <row r="22">
          <cell r="G22" t="str">
            <v>Tarjeta 1</v>
          </cell>
        </row>
        <row r="23">
          <cell r="G23" t="str">
            <v>Tarjeta 2</v>
          </cell>
        </row>
        <row r="24">
          <cell r="G24" t="str">
            <v>Tarjeta 3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Plafond Sheetrock "/>
      <sheetName val="Plafond Sheetrock2"/>
      <sheetName val="Plafond Sheetrock suspendido"/>
      <sheetName val="Plafond Sheetrock susp. Antihum"/>
      <sheetName val="VILLA BPB FUNDACION B.N.P."/>
      <sheetName val="Resumen"/>
      <sheetName val="VILLA BPB 2 NIV. SIN MOD. 1 Y 2"/>
      <sheetName val="VILLA BPB 2 NIV. 5,3,y 19"/>
      <sheetName val="VILLA BPB 2 NIV. 4,23,22,21Y20"/>
      <sheetName val="VILLA BPB 3 NIV. 6, 27 Y 25"/>
      <sheetName val="VILLA BPB 3 NIV. 7,9,8,24Y26"/>
      <sheetName val="VILLA BPB 3 NIV. 10 A LA 18 Y28"/>
      <sheetName val="Análisis"/>
      <sheetName val="Insumos"/>
      <sheetName val="Hormigones Bavaro"/>
      <sheetName val="VILLA BPB PLASTBAU 3 niv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Plafond Sheetrock "/>
      <sheetName val="Plafond Sheetrock2"/>
      <sheetName val="Plafond Sheetrock suspendido"/>
      <sheetName val="Plafond Sheetrock susp. Antihum"/>
      <sheetName val="VILLA BPB FUNDACION B.N.P."/>
      <sheetName val="Resumen"/>
      <sheetName val="VILLA BPB 2 NIV. SIN MOD. 1 Y 2"/>
      <sheetName val="VILLA BPB 2 NIV. 5,3,y 19"/>
      <sheetName val="VILLA BPB 2 NIV. 4,23,22,21Y20"/>
      <sheetName val="VILLA BPB 3 NIV. 6, 27 Y 25"/>
      <sheetName val="VILLA BPB 3 NIV. 7,9,8,24Y26"/>
      <sheetName val="VILLA BPB 3 NIV. 10 A LA 18 Y28"/>
      <sheetName val="Análisis"/>
      <sheetName val="Insumos"/>
      <sheetName val="Hormigones Bavaro"/>
      <sheetName val="VILLA BPB PLASTBAU 3 niv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AP"/>
      <sheetName val="DS"/>
      <sheetName val="SPI"/>
      <sheetName val="GAS"/>
      <sheetName val="SR"/>
      <sheetName val="PS"/>
      <sheetName val="ANA"/>
      <sheetName val="PRE"/>
      <sheetName val="INS"/>
      <sheetName val="Volumenes"/>
      <sheetName val="anal term"/>
      <sheetName val="UASD"/>
      <sheetName val="Mat"/>
      <sheetName val="Pu-Sa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F23">
            <v>1410.898748844138</v>
          </cell>
        </row>
        <row r="31">
          <cell r="F31">
            <v>1227.220745809655</v>
          </cell>
        </row>
        <row r="47">
          <cell r="F47">
            <v>440.74290076551722</v>
          </cell>
        </row>
        <row r="55">
          <cell r="F55">
            <v>242.95387203310347</v>
          </cell>
        </row>
        <row r="63">
          <cell r="F63">
            <v>202.77272924689652</v>
          </cell>
        </row>
        <row r="71">
          <cell r="F71">
            <v>187.51543031586203</v>
          </cell>
        </row>
        <row r="79">
          <cell r="F79">
            <v>189.14171835103448</v>
          </cell>
        </row>
        <row r="86">
          <cell r="F86">
            <v>3635.9030649599999</v>
          </cell>
        </row>
        <row r="94">
          <cell r="F94">
            <v>618.59564639999996</v>
          </cell>
        </row>
        <row r="101">
          <cell r="F101">
            <v>417.42087300000003</v>
          </cell>
        </row>
        <row r="108">
          <cell r="F108">
            <v>223.72110431999999</v>
          </cell>
        </row>
        <row r="116">
          <cell r="F116">
            <v>199.71320112000001</v>
          </cell>
        </row>
        <row r="123">
          <cell r="F123">
            <v>154.86755471999999</v>
          </cell>
        </row>
        <row r="131">
          <cell r="F131">
            <v>138.22406172000001</v>
          </cell>
        </row>
        <row r="138">
          <cell r="F138">
            <v>107.55643571999998</v>
          </cell>
        </row>
        <row r="145">
          <cell r="F145">
            <v>2726.8876166400005</v>
          </cell>
        </row>
        <row r="152">
          <cell r="F152">
            <v>294.404742</v>
          </cell>
        </row>
        <row r="159">
          <cell r="F159">
            <v>155.92428288000002</v>
          </cell>
        </row>
        <row r="166">
          <cell r="F166">
            <v>107.16183648000001</v>
          </cell>
        </row>
        <row r="173">
          <cell r="F173">
            <v>69.333810479999997</v>
          </cell>
        </row>
        <row r="181">
          <cell r="F181">
            <v>204.93791243999996</v>
          </cell>
        </row>
        <row r="189">
          <cell r="F189">
            <v>188.09040923999999</v>
          </cell>
        </row>
        <row r="197">
          <cell r="F197">
            <v>123.36061968000001</v>
          </cell>
        </row>
        <row r="205">
          <cell r="F205">
            <v>86.68722348</v>
          </cell>
        </row>
        <row r="213">
          <cell r="F213">
            <v>78.793717860000001</v>
          </cell>
        </row>
        <row r="220">
          <cell r="F220">
            <v>103.83255648000001</v>
          </cell>
        </row>
        <row r="227">
          <cell r="F227">
            <v>219.23707824000002</v>
          </cell>
        </row>
        <row r="234">
          <cell r="F234">
            <v>127.67254524000001</v>
          </cell>
        </row>
        <row r="243">
          <cell r="F243">
            <v>2016.3287987999997</v>
          </cell>
        </row>
        <row r="253">
          <cell r="F253">
            <v>742.28838623999991</v>
          </cell>
        </row>
        <row r="262">
          <cell r="F262">
            <v>553.06074023999997</v>
          </cell>
        </row>
        <row r="271">
          <cell r="F271">
            <v>401.64257051999994</v>
          </cell>
        </row>
        <row r="283">
          <cell r="F283">
            <v>1426.8986258798468</v>
          </cell>
        </row>
        <row r="295">
          <cell r="F295">
            <v>657.86877369655178</v>
          </cell>
        </row>
        <row r="307">
          <cell r="F307">
            <v>445.88165835034488</v>
          </cell>
        </row>
        <row r="339">
          <cell r="F339">
            <v>766.48749048000002</v>
          </cell>
        </row>
        <row r="361">
          <cell r="F361">
            <v>22202.431045965001</v>
          </cell>
        </row>
        <row r="369">
          <cell r="F369">
            <v>8843.9269564799997</v>
          </cell>
        </row>
        <row r="375">
          <cell r="F375">
            <v>35190</v>
          </cell>
        </row>
        <row r="381">
          <cell r="F381">
            <v>3519</v>
          </cell>
        </row>
        <row r="387">
          <cell r="F387">
            <v>52785</v>
          </cell>
        </row>
        <row r="393">
          <cell r="F393">
            <v>476578.17</v>
          </cell>
        </row>
        <row r="399">
          <cell r="F399">
            <v>728292.24</v>
          </cell>
        </row>
        <row r="405">
          <cell r="F405">
            <v>18228.419999999998</v>
          </cell>
        </row>
        <row r="417">
          <cell r="F417">
            <v>68153.857746724127</v>
          </cell>
        </row>
        <row r="435">
          <cell r="F435">
            <v>133707.19316706897</v>
          </cell>
        </row>
        <row r="446">
          <cell r="F446">
            <v>82680.289140000008</v>
          </cell>
        </row>
        <row r="456">
          <cell r="F456">
            <v>11699.130227586209</v>
          </cell>
        </row>
        <row r="462">
          <cell r="F462">
            <v>2111.4</v>
          </cell>
        </row>
        <row r="491">
          <cell r="F491">
            <v>4683.0617400000001</v>
          </cell>
        </row>
        <row r="517">
          <cell r="F517">
            <v>11276.166299999999</v>
          </cell>
        </row>
        <row r="542">
          <cell r="F542">
            <v>903.20999999999992</v>
          </cell>
        </row>
        <row r="549">
          <cell r="F549">
            <v>587.673</v>
          </cell>
        </row>
        <row r="565">
          <cell r="F565">
            <v>254.08302090185677</v>
          </cell>
        </row>
        <row r="573">
          <cell r="F573">
            <v>190.27682395225463</v>
          </cell>
        </row>
        <row r="581">
          <cell r="F581">
            <v>124.78465409624859</v>
          </cell>
        </row>
        <row r="592">
          <cell r="F592">
            <v>1690.0711797071617</v>
          </cell>
        </row>
        <row r="603">
          <cell r="F603">
            <v>1083.6474009434485</v>
          </cell>
        </row>
        <row r="614">
          <cell r="F614">
            <v>621.72562094323598</v>
          </cell>
        </row>
        <row r="627">
          <cell r="F627">
            <v>1283.7080905986209</v>
          </cell>
        </row>
        <row r="634">
          <cell r="F634">
            <v>113.15626758620691</v>
          </cell>
        </row>
        <row r="642">
          <cell r="F642">
            <v>96.273508965517252</v>
          </cell>
        </row>
        <row r="649">
          <cell r="F649">
            <v>69.026424827586212</v>
          </cell>
        </row>
        <row r="656">
          <cell r="F656">
            <v>54.549459310344837</v>
          </cell>
        </row>
        <row r="663">
          <cell r="F663">
            <v>30.182995862068971</v>
          </cell>
        </row>
        <row r="670">
          <cell r="F670">
            <v>229.42022896551728</v>
          </cell>
        </row>
        <row r="677">
          <cell r="F677">
            <v>125.1852331034483</v>
          </cell>
        </row>
        <row r="684">
          <cell r="F684">
            <v>120.07819862068968</v>
          </cell>
        </row>
        <row r="690">
          <cell r="F690">
            <v>77.618060689655181</v>
          </cell>
        </row>
        <row r="697">
          <cell r="F697">
            <v>62.350560000000002</v>
          </cell>
        </row>
        <row r="704">
          <cell r="F704">
            <v>53.797754482758627</v>
          </cell>
        </row>
        <row r="711">
          <cell r="F711">
            <v>135.67871172413794</v>
          </cell>
        </row>
        <row r="718">
          <cell r="F718">
            <v>75.191164137931054</v>
          </cell>
        </row>
        <row r="725">
          <cell r="F725">
            <v>48.197321379310345</v>
          </cell>
        </row>
        <row r="732">
          <cell r="F732">
            <v>21.287892413793106</v>
          </cell>
        </row>
        <row r="739">
          <cell r="F739">
            <v>105.19478068965519</v>
          </cell>
        </row>
        <row r="767">
          <cell r="F767">
            <v>54.053528275862078</v>
          </cell>
        </row>
        <row r="774">
          <cell r="F774">
            <v>32.654631724137936</v>
          </cell>
        </row>
        <row r="781">
          <cell r="F781">
            <v>80.298198620689647</v>
          </cell>
        </row>
        <row r="788">
          <cell r="F788">
            <v>19.209202758620687</v>
          </cell>
        </row>
        <row r="795">
          <cell r="F795">
            <v>101.68654344827587</v>
          </cell>
        </row>
        <row r="803">
          <cell r="F803">
            <v>71.833183448275861</v>
          </cell>
        </row>
        <row r="810">
          <cell r="F810">
            <v>68.131005517241391</v>
          </cell>
        </row>
        <row r="843">
          <cell r="F843">
            <v>976.4479804774536</v>
          </cell>
        </row>
        <row r="859">
          <cell r="F859">
            <v>2304.8865434482755</v>
          </cell>
        </row>
        <row r="872">
          <cell r="F872">
            <v>381.56355511094273</v>
          </cell>
        </row>
        <row r="885">
          <cell r="F885">
            <v>296.1585441219317</v>
          </cell>
        </row>
        <row r="908">
          <cell r="F908">
            <v>367.26163283398603</v>
          </cell>
        </row>
        <row r="932">
          <cell r="F932">
            <v>8321.5985463793095</v>
          </cell>
        </row>
        <row r="953">
          <cell r="F953">
            <v>80441.688113793105</v>
          </cell>
        </row>
        <row r="971">
          <cell r="F971">
            <v>40886.648677068966</v>
          </cell>
        </row>
        <row r="988">
          <cell r="F988">
            <v>84178.481248275872</v>
          </cell>
        </row>
        <row r="1000">
          <cell r="F1000">
            <v>403345.20959999994</v>
          </cell>
        </row>
        <row r="1011">
          <cell r="F1011">
            <v>25349.333759999998</v>
          </cell>
        </row>
        <row r="1035">
          <cell r="F1035">
            <v>598832.45457431034</v>
          </cell>
        </row>
        <row r="1046">
          <cell r="F1046">
            <v>1060.7343448275865</v>
          </cell>
        </row>
        <row r="1056">
          <cell r="F1056">
            <v>514.00111330049265</v>
          </cell>
        </row>
        <row r="1066">
          <cell r="F1066">
            <v>397.10618896551716</v>
          </cell>
        </row>
        <row r="1076">
          <cell r="F1076">
            <v>250.20072413793102</v>
          </cell>
        </row>
        <row r="1083">
          <cell r="F1083">
            <v>1389.4088275862068</v>
          </cell>
        </row>
        <row r="1090">
          <cell r="F1090">
            <v>428.27337931034486</v>
          </cell>
        </row>
        <row r="1097">
          <cell r="F1097">
            <v>387.65303999999998</v>
          </cell>
        </row>
        <row r="1104">
          <cell r="F1104">
            <v>307.59120000000001</v>
          </cell>
        </row>
        <row r="1111">
          <cell r="F1111">
            <v>1431.6157241379312</v>
          </cell>
        </row>
        <row r="1118">
          <cell r="F1118">
            <v>422.99751724137934</v>
          </cell>
        </row>
        <row r="1125">
          <cell r="F1125">
            <v>179.8056</v>
          </cell>
        </row>
        <row r="1132">
          <cell r="F1132">
            <v>98.776800000000009</v>
          </cell>
        </row>
        <row r="1139">
          <cell r="F1139">
            <v>656.37</v>
          </cell>
        </row>
        <row r="1146">
          <cell r="F1146">
            <v>266.95439999999996</v>
          </cell>
        </row>
        <row r="1153">
          <cell r="F1153">
            <v>465.68303999999995</v>
          </cell>
        </row>
        <row r="1168">
          <cell r="F1168">
            <v>1512.2024980842914</v>
          </cell>
        </row>
        <row r="1183">
          <cell r="F1183">
            <v>1402.7415172413794</v>
          </cell>
        </row>
        <row r="1198">
          <cell r="F1198">
            <v>771.20441379310341</v>
          </cell>
        </row>
        <row r="1212">
          <cell r="F1212">
            <v>624.76714068965521</v>
          </cell>
        </row>
        <row r="1223">
          <cell r="F1223">
            <v>1897.3635165517239</v>
          </cell>
        </row>
        <row r="1230">
          <cell r="F1230">
            <v>18298.8</v>
          </cell>
        </row>
        <row r="1245">
          <cell r="F1245">
            <v>103929.65737405173</v>
          </cell>
        </row>
        <row r="1252">
          <cell r="F1252">
            <v>26040.6</v>
          </cell>
        </row>
        <row r="1259">
          <cell r="F1259">
            <v>11226.748320000001</v>
          </cell>
        </row>
        <row r="1266">
          <cell r="F1266">
            <v>4490.6968799999995</v>
          </cell>
        </row>
        <row r="1272">
          <cell r="F1272">
            <v>2307924.42</v>
          </cell>
        </row>
        <row r="1278">
          <cell r="F1278">
            <v>55324.545000000006</v>
          </cell>
        </row>
        <row r="1290">
          <cell r="F1290">
            <v>60077.700635862057</v>
          </cell>
        </row>
        <row r="1301">
          <cell r="F1301">
            <v>58335.252550344834</v>
          </cell>
        </row>
        <row r="1309">
          <cell r="F1309">
            <v>15139.192568275863</v>
          </cell>
        </row>
        <row r="1321">
          <cell r="F1321">
            <v>13387.701045517242</v>
          </cell>
        </row>
        <row r="1333">
          <cell r="F1333">
            <v>14654.54104551724</v>
          </cell>
        </row>
        <row r="1343">
          <cell r="F1343">
            <v>274.28906229848275</v>
          </cell>
        </row>
        <row r="1352">
          <cell r="F1352">
            <v>216.52755332413795</v>
          </cell>
        </row>
        <row r="1361">
          <cell r="F1361">
            <v>100.99474632165519</v>
          </cell>
        </row>
        <row r="1370">
          <cell r="F1370">
            <v>62.204560588965521</v>
          </cell>
        </row>
        <row r="1379">
          <cell r="F1379">
            <v>40.12538440606896</v>
          </cell>
        </row>
        <row r="1385">
          <cell r="F1385">
            <v>440.64</v>
          </cell>
        </row>
        <row r="1391">
          <cell r="F1391">
            <v>257.03999999999996</v>
          </cell>
        </row>
        <row r="1397">
          <cell r="F1397">
            <v>73.44</v>
          </cell>
        </row>
        <row r="1403">
          <cell r="F1403">
            <v>17.135999999999999</v>
          </cell>
        </row>
        <row r="1409">
          <cell r="F1409">
            <v>11.427517241379311</v>
          </cell>
        </row>
        <row r="1415">
          <cell r="F1415">
            <v>541.00800000000004</v>
          </cell>
        </row>
        <row r="1421">
          <cell r="F1421">
            <v>491.43599999999998</v>
          </cell>
        </row>
        <row r="1427">
          <cell r="F1427">
            <v>161.56799999999998</v>
          </cell>
        </row>
        <row r="1433">
          <cell r="F1433">
            <v>145.41331034482761</v>
          </cell>
        </row>
        <row r="1439">
          <cell r="F1439">
            <v>540.57537931034483</v>
          </cell>
        </row>
        <row r="1445">
          <cell r="F1445">
            <v>200.60937931034482</v>
          </cell>
        </row>
        <row r="1451">
          <cell r="F1451">
            <v>177.72268965517242</v>
          </cell>
        </row>
        <row r="1457">
          <cell r="F1457">
            <v>323.13599999999997</v>
          </cell>
        </row>
        <row r="1463">
          <cell r="F1463">
            <v>187.72572413793102</v>
          </cell>
        </row>
        <row r="1469">
          <cell r="F1469">
            <v>168.95420689655174</v>
          </cell>
        </row>
        <row r="1475">
          <cell r="F1475">
            <v>67.320000000000007</v>
          </cell>
        </row>
        <row r="1481">
          <cell r="F1481">
            <v>61.2</v>
          </cell>
        </row>
        <row r="1487">
          <cell r="F1487">
            <v>45.9</v>
          </cell>
        </row>
        <row r="1498">
          <cell r="F1498">
            <v>427.65732744827579</v>
          </cell>
        </row>
        <row r="1504">
          <cell r="F1504">
            <v>321.19448275862067</v>
          </cell>
        </row>
        <row r="1510">
          <cell r="F1510">
            <v>321.19448275862067</v>
          </cell>
        </row>
        <row r="1516">
          <cell r="F1516">
            <v>321.19448275862067</v>
          </cell>
        </row>
        <row r="1522">
          <cell r="F1522">
            <v>21504.959999999999</v>
          </cell>
        </row>
        <row r="1529">
          <cell r="F1529">
            <v>14942.23704</v>
          </cell>
        </row>
        <row r="1536">
          <cell r="F1536">
            <v>12327.356879999999</v>
          </cell>
        </row>
        <row r="1542">
          <cell r="F1542">
            <v>6545.854080000001</v>
          </cell>
        </row>
        <row r="1554">
          <cell r="F1554">
            <v>594.56793184912476</v>
          </cell>
        </row>
        <row r="1565">
          <cell r="F1565">
            <v>403.09862571649876</v>
          </cell>
        </row>
        <row r="1576">
          <cell r="F1576">
            <v>206.50758178758625</v>
          </cell>
        </row>
        <row r="1587">
          <cell r="F1587">
            <v>186.10758178758624</v>
          </cell>
        </row>
        <row r="1594">
          <cell r="F1594">
            <v>413.47943999999995</v>
          </cell>
        </row>
        <row r="1601">
          <cell r="F1601">
            <v>223.58807999999999</v>
          </cell>
        </row>
        <row r="1608">
          <cell r="F1608">
            <v>53.58672</v>
          </cell>
        </row>
        <row r="1615">
          <cell r="F1615">
            <v>35.906040000000004</v>
          </cell>
        </row>
        <row r="1622">
          <cell r="F1622">
            <v>95.068079999999995</v>
          </cell>
        </row>
        <row r="1629">
          <cell r="F1629">
            <v>45.018720000000002</v>
          </cell>
        </row>
        <row r="1636">
          <cell r="F1636">
            <v>28.56204</v>
          </cell>
        </row>
        <row r="1643">
          <cell r="F1643">
            <v>216.88056</v>
          </cell>
        </row>
        <row r="1650">
          <cell r="F1650">
            <v>176.32944000000001</v>
          </cell>
        </row>
        <row r="1657">
          <cell r="F1657">
            <v>143.89344</v>
          </cell>
        </row>
        <row r="1686">
          <cell r="F1686">
            <v>126.83088000000001</v>
          </cell>
        </row>
        <row r="1707">
          <cell r="F1707">
            <v>211.55615999999998</v>
          </cell>
        </row>
        <row r="1714">
          <cell r="F1714">
            <v>158.66712000000001</v>
          </cell>
        </row>
        <row r="1721">
          <cell r="F1721">
            <v>105.77807999999999</v>
          </cell>
        </row>
        <row r="1728">
          <cell r="F1728">
            <v>54.657719999999998</v>
          </cell>
        </row>
        <row r="1735">
          <cell r="F1735">
            <v>148.31208000000001</v>
          </cell>
        </row>
        <row r="1742">
          <cell r="F1742">
            <v>51.206040000000002</v>
          </cell>
        </row>
      </sheetData>
      <sheetData sheetId="8">
        <row r="22">
          <cell r="F22">
            <v>657.84482758620697</v>
          </cell>
        </row>
        <row r="58">
          <cell r="F58">
            <v>2547.6465517241381</v>
          </cell>
        </row>
        <row r="65">
          <cell r="F65">
            <v>2561.8551724137933</v>
          </cell>
        </row>
        <row r="71">
          <cell r="F71">
            <v>2982.2086206896552</v>
          </cell>
        </row>
        <row r="78">
          <cell r="F78">
            <v>5033.9086206896554</v>
          </cell>
        </row>
        <row r="90">
          <cell r="F90">
            <v>11014.941954022988</v>
          </cell>
        </row>
        <row r="102">
          <cell r="F102">
            <v>6669.4137931034493</v>
          </cell>
        </row>
        <row r="112">
          <cell r="F112">
            <v>649.28112068965515</v>
          </cell>
        </row>
        <row r="122">
          <cell r="F122">
            <v>770.53810344827593</v>
          </cell>
        </row>
        <row r="129">
          <cell r="F129">
            <v>133.32117241379311</v>
          </cell>
        </row>
        <row r="135">
          <cell r="F135">
            <v>118.67077586206896</v>
          </cell>
        </row>
        <row r="192">
          <cell r="F192">
            <v>222.5344827586207</v>
          </cell>
        </row>
        <row r="199">
          <cell r="F199">
            <v>218.39655172413794</v>
          </cell>
        </row>
        <row r="206">
          <cell r="F206">
            <v>198.39655172413794</v>
          </cell>
        </row>
        <row r="213">
          <cell r="F213">
            <v>193.24137931034483</v>
          </cell>
        </row>
        <row r="220">
          <cell r="F220">
            <v>188.39655172413794</v>
          </cell>
        </row>
        <row r="227">
          <cell r="F227">
            <v>402.16967999999997</v>
          </cell>
        </row>
        <row r="233">
          <cell r="F233">
            <v>266.70632999999998</v>
          </cell>
        </row>
        <row r="239">
          <cell r="F239">
            <v>119.19951999999999</v>
          </cell>
        </row>
        <row r="245">
          <cell r="F245">
            <v>83.403374999999997</v>
          </cell>
        </row>
        <row r="251">
          <cell r="F251">
            <v>50.599560000000004</v>
          </cell>
        </row>
        <row r="257">
          <cell r="F257">
            <v>36.835260000000005</v>
          </cell>
        </row>
        <row r="263">
          <cell r="F263">
            <v>24.307634999999998</v>
          </cell>
        </row>
        <row r="269">
          <cell r="F269">
            <v>17.858692499999997</v>
          </cell>
        </row>
      </sheetData>
      <sheetData sheetId="9">
        <row r="17">
          <cell r="E17">
            <v>1235</v>
          </cell>
        </row>
        <row r="58">
          <cell r="E58">
            <v>211.04</v>
          </cell>
        </row>
        <row r="59">
          <cell r="E59">
            <v>206.51</v>
          </cell>
        </row>
        <row r="60">
          <cell r="E60">
            <v>108.82</v>
          </cell>
        </row>
        <row r="61">
          <cell r="E61">
            <v>69.64</v>
          </cell>
        </row>
        <row r="62">
          <cell r="E62">
            <v>27.69</v>
          </cell>
        </row>
        <row r="63">
          <cell r="E63">
            <v>18.09</v>
          </cell>
        </row>
        <row r="64">
          <cell r="E64">
            <v>12.19</v>
          </cell>
        </row>
        <row r="65">
          <cell r="E65">
            <v>9.14</v>
          </cell>
        </row>
        <row r="66">
          <cell r="E66">
            <v>1764</v>
          </cell>
        </row>
        <row r="67">
          <cell r="E67">
            <v>449.33</v>
          </cell>
        </row>
        <row r="68">
          <cell r="E68">
            <v>216.39</v>
          </cell>
        </row>
        <row r="69">
          <cell r="E69">
            <v>216.39</v>
          </cell>
        </row>
        <row r="70">
          <cell r="E70">
            <v>90.82</v>
          </cell>
        </row>
        <row r="71">
          <cell r="E71">
            <v>30.98</v>
          </cell>
        </row>
        <row r="72">
          <cell r="E72">
            <v>25.13</v>
          </cell>
        </row>
        <row r="73">
          <cell r="E73">
            <v>16.02</v>
          </cell>
        </row>
        <row r="74">
          <cell r="E74">
            <v>14.95</v>
          </cell>
        </row>
        <row r="75">
          <cell r="E75">
            <v>14.95</v>
          </cell>
        </row>
        <row r="76">
          <cell r="E76">
            <v>1423.51</v>
          </cell>
        </row>
        <row r="77">
          <cell r="E77">
            <v>377.74</v>
          </cell>
        </row>
        <row r="78">
          <cell r="E78">
            <v>134.12</v>
          </cell>
        </row>
        <row r="79">
          <cell r="E79">
            <v>73.72</v>
          </cell>
        </row>
        <row r="80">
          <cell r="E80">
            <v>26.19</v>
          </cell>
        </row>
        <row r="81">
          <cell r="E81">
            <v>13.88</v>
          </cell>
        </row>
        <row r="82">
          <cell r="E82">
            <v>8.0299999999999994</v>
          </cell>
        </row>
        <row r="83">
          <cell r="E83">
            <v>33.43</v>
          </cell>
        </row>
        <row r="84">
          <cell r="E84">
            <v>33.43</v>
          </cell>
        </row>
        <row r="85">
          <cell r="E85">
            <v>13.35</v>
          </cell>
        </row>
        <row r="86">
          <cell r="E86">
            <v>9.68</v>
          </cell>
        </row>
        <row r="87">
          <cell r="E87">
            <v>9.68</v>
          </cell>
        </row>
        <row r="89">
          <cell r="E89">
            <v>2296.38</v>
          </cell>
        </row>
        <row r="90">
          <cell r="E90">
            <v>1148.19</v>
          </cell>
        </row>
        <row r="91">
          <cell r="E91">
            <v>382.73</v>
          </cell>
        </row>
        <row r="92">
          <cell r="E92">
            <v>142.28</v>
          </cell>
        </row>
        <row r="93">
          <cell r="E93">
            <v>80</v>
          </cell>
        </row>
        <row r="94">
          <cell r="E94">
            <v>11.16</v>
          </cell>
        </row>
        <row r="95">
          <cell r="E95">
            <v>4058.79</v>
          </cell>
        </row>
        <row r="96">
          <cell r="E96">
            <v>5081.43</v>
          </cell>
        </row>
        <row r="97">
          <cell r="E97">
            <v>4023.22</v>
          </cell>
        </row>
        <row r="98">
          <cell r="E98">
            <v>1359.37</v>
          </cell>
        </row>
        <row r="99">
          <cell r="E99">
            <v>995.96</v>
          </cell>
        </row>
        <row r="100">
          <cell r="E100">
            <v>541.16999999999996</v>
          </cell>
        </row>
        <row r="101">
          <cell r="E101">
            <v>406.09</v>
          </cell>
        </row>
        <row r="102">
          <cell r="E102">
            <v>360.78</v>
          </cell>
        </row>
        <row r="103">
          <cell r="E103">
            <v>270.58999999999997</v>
          </cell>
        </row>
        <row r="104">
          <cell r="E104">
            <v>5175</v>
          </cell>
        </row>
        <row r="108">
          <cell r="E108">
            <v>417.6</v>
          </cell>
        </row>
        <row r="109">
          <cell r="E109">
            <v>34436.03</v>
          </cell>
        </row>
        <row r="111">
          <cell r="E111">
            <v>9156.27</v>
          </cell>
        </row>
        <row r="112">
          <cell r="E112">
            <v>4140</v>
          </cell>
        </row>
        <row r="113">
          <cell r="E113">
            <v>5175</v>
          </cell>
        </row>
        <row r="114">
          <cell r="E114">
            <v>34336</v>
          </cell>
        </row>
        <row r="115">
          <cell r="E115">
            <v>6867.2</v>
          </cell>
        </row>
        <row r="116">
          <cell r="E116">
            <v>5500</v>
          </cell>
        </row>
        <row r="117">
          <cell r="E117">
            <v>30000</v>
          </cell>
        </row>
        <row r="118">
          <cell r="E118">
            <v>3000</v>
          </cell>
        </row>
        <row r="119">
          <cell r="E119">
            <v>135430</v>
          </cell>
        </row>
        <row r="120">
          <cell r="E120">
            <v>45000</v>
          </cell>
        </row>
        <row r="121">
          <cell r="E121">
            <v>206960</v>
          </cell>
        </row>
        <row r="122">
          <cell r="E122">
            <v>5180</v>
          </cell>
        </row>
        <row r="123">
          <cell r="E123">
            <v>600</v>
          </cell>
        </row>
        <row r="124">
          <cell r="E124">
            <v>1725</v>
          </cell>
        </row>
        <row r="128">
          <cell r="E128">
            <v>3562.34</v>
          </cell>
        </row>
        <row r="131">
          <cell r="E131">
            <v>5425</v>
          </cell>
        </row>
        <row r="134">
          <cell r="E134">
            <v>975</v>
          </cell>
        </row>
        <row r="139">
          <cell r="E139">
            <v>650</v>
          </cell>
        </row>
        <row r="150">
          <cell r="E150">
            <v>2939.2241379310349</v>
          </cell>
        </row>
        <row r="153">
          <cell r="E153">
            <v>499.13793103448279</v>
          </cell>
        </row>
        <row r="154">
          <cell r="E154">
            <v>226.29310344827587</v>
          </cell>
        </row>
        <row r="155">
          <cell r="E155">
            <v>80.887931034482762</v>
          </cell>
        </row>
        <row r="156">
          <cell r="E156">
            <v>67.094827586206904</v>
          </cell>
        </row>
        <row r="157">
          <cell r="E157">
            <v>47.724137931034484</v>
          </cell>
        </row>
        <row r="158">
          <cell r="E158">
            <v>35.896551724137936</v>
          </cell>
        </row>
        <row r="159">
          <cell r="E159">
            <v>18.879310344827587</v>
          </cell>
        </row>
        <row r="160">
          <cell r="E160">
            <v>170.09482758620692</v>
          </cell>
        </row>
        <row r="161">
          <cell r="E161">
            <v>90.715517241379317</v>
          </cell>
        </row>
        <row r="162">
          <cell r="E162">
            <v>86.543103448275872</v>
          </cell>
        </row>
        <row r="163">
          <cell r="E163">
            <v>51.853448275862071</v>
          </cell>
        </row>
        <row r="164">
          <cell r="E164">
            <v>54.767241379310349</v>
          </cell>
        </row>
        <row r="165">
          <cell r="E165">
            <v>42.27</v>
          </cell>
        </row>
        <row r="166">
          <cell r="E166">
            <v>38.172413793103452</v>
          </cell>
        </row>
        <row r="167">
          <cell r="E167">
            <v>68.603448275862078</v>
          </cell>
        </row>
        <row r="171">
          <cell r="E171">
            <v>93.508620689655174</v>
          </cell>
        </row>
        <row r="175">
          <cell r="E175">
            <v>35.491379310344833</v>
          </cell>
        </row>
        <row r="176">
          <cell r="E176">
            <v>18.008620689655174</v>
          </cell>
        </row>
        <row r="177">
          <cell r="E177">
            <v>54.043103448275865</v>
          </cell>
        </row>
        <row r="178">
          <cell r="E178">
            <v>9.9137931034482758</v>
          </cell>
        </row>
        <row r="179">
          <cell r="E179">
            <v>71.517241379310349</v>
          </cell>
        </row>
        <row r="180">
          <cell r="E180">
            <v>50.017241379310349</v>
          </cell>
        </row>
        <row r="182">
          <cell r="E182">
            <v>51.327586206896555</v>
          </cell>
        </row>
        <row r="185">
          <cell r="E185">
            <v>1800</v>
          </cell>
        </row>
        <row r="186">
          <cell r="E186">
            <v>2800</v>
          </cell>
        </row>
        <row r="187">
          <cell r="E187">
            <v>650</v>
          </cell>
        </row>
        <row r="189">
          <cell r="E189">
            <v>11795</v>
          </cell>
        </row>
        <row r="190">
          <cell r="E190">
            <v>158140</v>
          </cell>
        </row>
        <row r="193">
          <cell r="E193">
            <v>7517.2413793103451</v>
          </cell>
        </row>
        <row r="194">
          <cell r="E194">
            <v>3913.7931034482763</v>
          </cell>
        </row>
        <row r="195">
          <cell r="E195">
            <v>3068.9655172413795</v>
          </cell>
        </row>
        <row r="196">
          <cell r="E196">
            <v>1741.3793103448277</v>
          </cell>
        </row>
        <row r="197">
          <cell r="E197">
            <v>1306.03</v>
          </cell>
        </row>
        <row r="198">
          <cell r="E198">
            <v>779</v>
          </cell>
        </row>
        <row r="199">
          <cell r="E199">
            <v>2060.6799999999998</v>
          </cell>
        </row>
        <row r="200">
          <cell r="E200">
            <v>1099.1379310344828</v>
          </cell>
        </row>
        <row r="201">
          <cell r="E201">
            <v>943.96551724137942</v>
          </cell>
        </row>
        <row r="202">
          <cell r="E202">
            <v>331.89655172413796</v>
          </cell>
        </row>
        <row r="203">
          <cell r="E203">
            <v>298.70999999999998</v>
          </cell>
        </row>
        <row r="204">
          <cell r="E204">
            <v>237.8</v>
          </cell>
        </row>
        <row r="205">
          <cell r="E205">
            <v>2125.54</v>
          </cell>
        </row>
        <row r="206">
          <cell r="E206">
            <v>1133.6206896551726</v>
          </cell>
        </row>
        <row r="207">
          <cell r="E207">
            <v>732.75862068965523</v>
          </cell>
        </row>
        <row r="208">
          <cell r="E208">
            <v>327.58620689655174</v>
          </cell>
        </row>
        <row r="209">
          <cell r="E209">
            <v>133.4</v>
          </cell>
        </row>
        <row r="210">
          <cell r="E210">
            <v>73.95</v>
          </cell>
        </row>
        <row r="211">
          <cell r="E211">
            <v>1087.5</v>
          </cell>
        </row>
        <row r="212">
          <cell r="E212">
            <v>362.5</v>
          </cell>
        </row>
        <row r="213">
          <cell r="E213">
            <v>217.5</v>
          </cell>
        </row>
        <row r="214">
          <cell r="E214">
            <v>145</v>
          </cell>
        </row>
        <row r="215">
          <cell r="E215">
            <v>500.25</v>
          </cell>
        </row>
        <row r="216">
          <cell r="E216">
            <v>200.1</v>
          </cell>
        </row>
        <row r="217">
          <cell r="E217">
            <v>1223.2</v>
          </cell>
        </row>
        <row r="218">
          <cell r="E218">
            <v>366.96</v>
          </cell>
        </row>
        <row r="219">
          <cell r="E219">
            <v>14500</v>
          </cell>
        </row>
        <row r="220">
          <cell r="E220">
            <v>48140</v>
          </cell>
        </row>
        <row r="221">
          <cell r="E221">
            <v>21750</v>
          </cell>
        </row>
        <row r="222">
          <cell r="E222">
            <v>18366.28</v>
          </cell>
        </row>
        <row r="223">
          <cell r="E223">
            <v>8171.68</v>
          </cell>
        </row>
        <row r="224">
          <cell r="E224">
            <v>5720</v>
          </cell>
        </row>
        <row r="225">
          <cell r="E225">
            <v>3268.67</v>
          </cell>
        </row>
        <row r="226">
          <cell r="E226">
            <v>2451.5</v>
          </cell>
        </row>
        <row r="227">
          <cell r="E227">
            <v>1967540</v>
          </cell>
        </row>
        <row r="228">
          <cell r="E228">
            <v>47165</v>
          </cell>
        </row>
        <row r="231">
          <cell r="E231">
            <v>60.698275862068968</v>
          </cell>
        </row>
        <row r="232">
          <cell r="E232">
            <v>48.172413793103452</v>
          </cell>
        </row>
        <row r="233">
          <cell r="E233">
            <v>21.3448275862069</v>
          </cell>
        </row>
        <row r="234">
          <cell r="E234">
            <v>13.112068965517244</v>
          </cell>
        </row>
        <row r="235">
          <cell r="E235">
            <v>8.7241379310344822</v>
          </cell>
        </row>
        <row r="236">
          <cell r="E236">
            <v>360</v>
          </cell>
        </row>
        <row r="237">
          <cell r="E237">
            <v>210</v>
          </cell>
        </row>
        <row r="238">
          <cell r="E238">
            <v>60</v>
          </cell>
        </row>
        <row r="239">
          <cell r="E239">
            <v>14</v>
          </cell>
        </row>
        <row r="240">
          <cell r="E240">
            <v>9.3362068965517242</v>
          </cell>
        </row>
        <row r="241">
          <cell r="E241">
            <v>442</v>
          </cell>
        </row>
        <row r="242">
          <cell r="E242">
            <v>401.5</v>
          </cell>
        </row>
        <row r="243">
          <cell r="E243">
            <v>132</v>
          </cell>
        </row>
        <row r="244">
          <cell r="E244">
            <v>118.80172413793105</v>
          </cell>
        </row>
        <row r="245">
          <cell r="E245">
            <v>441.64655172413791</v>
          </cell>
        </row>
        <row r="246">
          <cell r="E246">
            <v>163.89655172413794</v>
          </cell>
        </row>
        <row r="247">
          <cell r="E247">
            <v>145.19827586206898</v>
          </cell>
        </row>
        <row r="248">
          <cell r="E248">
            <v>264</v>
          </cell>
        </row>
        <row r="249">
          <cell r="E249">
            <v>153.37068965517241</v>
          </cell>
        </row>
        <row r="250">
          <cell r="E250">
            <v>138.0344827586207</v>
          </cell>
        </row>
        <row r="251">
          <cell r="E251">
            <v>55</v>
          </cell>
        </row>
        <row r="252">
          <cell r="E252">
            <v>50</v>
          </cell>
        </row>
        <row r="253">
          <cell r="E253">
            <v>37.5</v>
          </cell>
        </row>
        <row r="254">
          <cell r="E254">
            <v>392.2</v>
          </cell>
        </row>
        <row r="255">
          <cell r="E255">
            <v>323.57</v>
          </cell>
        </row>
        <row r="256">
          <cell r="E256">
            <v>43.422413793103452</v>
          </cell>
        </row>
        <row r="257">
          <cell r="E257">
            <v>262.41379310344826</v>
          </cell>
        </row>
        <row r="258">
          <cell r="E258">
            <v>262.41379310344826</v>
          </cell>
        </row>
        <row r="259">
          <cell r="E259">
            <v>262.41379310344826</v>
          </cell>
        </row>
        <row r="260">
          <cell r="E260">
            <v>17569.411764705881</v>
          </cell>
        </row>
        <row r="261">
          <cell r="E261">
            <v>11423.31</v>
          </cell>
        </row>
        <row r="262">
          <cell r="E262">
            <v>9424.23</v>
          </cell>
        </row>
        <row r="263">
          <cell r="E263">
            <v>5347.92</v>
          </cell>
        </row>
        <row r="267">
          <cell r="E267">
            <v>1090</v>
          </cell>
        </row>
        <row r="270">
          <cell r="E270">
            <v>292.5</v>
          </cell>
        </row>
        <row r="271">
          <cell r="E271">
            <v>326.25</v>
          </cell>
        </row>
        <row r="272">
          <cell r="E272">
            <v>174</v>
          </cell>
        </row>
        <row r="273">
          <cell r="E273">
            <v>38</v>
          </cell>
        </row>
        <row r="274">
          <cell r="E274">
            <v>25</v>
          </cell>
        </row>
        <row r="275">
          <cell r="E275">
            <v>69</v>
          </cell>
        </row>
        <row r="276">
          <cell r="E276">
            <v>31</v>
          </cell>
        </row>
        <row r="277">
          <cell r="E277">
            <v>19</v>
          </cell>
        </row>
        <row r="278">
          <cell r="E278">
            <v>165.63</v>
          </cell>
        </row>
        <row r="279">
          <cell r="E279">
            <v>132.5</v>
          </cell>
        </row>
        <row r="280">
          <cell r="E280">
            <v>106</v>
          </cell>
        </row>
        <row r="284">
          <cell r="E284">
            <v>94.95</v>
          </cell>
        </row>
        <row r="287">
          <cell r="E287">
            <v>161.28</v>
          </cell>
        </row>
        <row r="288">
          <cell r="E288">
            <v>120.96</v>
          </cell>
        </row>
        <row r="289">
          <cell r="E289">
            <v>80.64</v>
          </cell>
        </row>
        <row r="290">
          <cell r="E290">
            <v>40.32</v>
          </cell>
        </row>
        <row r="291">
          <cell r="E291">
            <v>112.5</v>
          </cell>
        </row>
        <row r="292">
          <cell r="E292">
            <v>37.5</v>
          </cell>
        </row>
        <row r="293">
          <cell r="E293">
            <v>31033.77</v>
          </cell>
        </row>
        <row r="294">
          <cell r="E294">
            <v>280</v>
          </cell>
        </row>
        <row r="295">
          <cell r="E295">
            <v>2750.01</v>
          </cell>
        </row>
        <row r="296">
          <cell r="E296">
            <v>15186.54</v>
          </cell>
        </row>
        <row r="297">
          <cell r="E297">
            <v>2070.0300000000002</v>
          </cell>
        </row>
        <row r="298">
          <cell r="E298">
            <v>139.82</v>
          </cell>
        </row>
        <row r="299">
          <cell r="E299">
            <v>114.45</v>
          </cell>
        </row>
        <row r="300">
          <cell r="E300">
            <v>1100</v>
          </cell>
        </row>
        <row r="301">
          <cell r="E301">
            <v>780</v>
          </cell>
        </row>
        <row r="302">
          <cell r="E302">
            <v>125.84</v>
          </cell>
        </row>
        <row r="303">
          <cell r="E303">
            <v>1390</v>
          </cell>
        </row>
        <row r="304">
          <cell r="E304">
            <v>390</v>
          </cell>
        </row>
        <row r="305">
          <cell r="E305">
            <v>1590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C"/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</sheetNames>
    <sheetDataSet>
      <sheetData sheetId="0">
        <row r="4">
          <cell r="C4">
            <v>6800</v>
          </cell>
        </row>
      </sheetData>
      <sheetData sheetId="1">
        <row r="6">
          <cell r="E6">
            <v>725</v>
          </cell>
        </row>
      </sheetData>
      <sheetData sheetId="2">
        <row r="4">
          <cell r="B4" t="str">
            <v>REVESTIMIENTOS</v>
          </cell>
        </row>
      </sheetData>
      <sheetData sheetId="3">
        <row r="4">
          <cell r="B4" t="str">
            <v>REVESTIMIENTOS</v>
          </cell>
        </row>
      </sheetData>
      <sheetData sheetId="4">
        <row r="4">
          <cell r="B4" t="str">
            <v>REVESTIMIENTOS</v>
          </cell>
        </row>
        <row r="722">
          <cell r="F722">
            <v>259.61</v>
          </cell>
        </row>
      </sheetData>
      <sheetData sheetId="5">
        <row r="4">
          <cell r="C4">
            <v>6800</v>
          </cell>
        </row>
        <row r="6">
          <cell r="E6">
            <v>725</v>
          </cell>
        </row>
        <row r="9">
          <cell r="E9">
            <v>1029</v>
          </cell>
        </row>
        <row r="15">
          <cell r="E15">
            <v>310</v>
          </cell>
        </row>
        <row r="21">
          <cell r="E21">
            <v>377.54</v>
          </cell>
        </row>
        <row r="28">
          <cell r="E28">
            <v>457.75739999999996</v>
          </cell>
        </row>
        <row r="36">
          <cell r="E36">
            <v>736.32</v>
          </cell>
        </row>
        <row r="37">
          <cell r="E37">
            <v>483.8</v>
          </cell>
        </row>
        <row r="38">
          <cell r="E38">
            <v>847</v>
          </cell>
        </row>
        <row r="39">
          <cell r="E39">
            <v>1883.66</v>
          </cell>
        </row>
        <row r="42">
          <cell r="E42">
            <v>1014.8</v>
          </cell>
        </row>
        <row r="45">
          <cell r="E45">
            <v>1232</v>
          </cell>
        </row>
        <row r="46">
          <cell r="E46">
            <v>336.3</v>
          </cell>
        </row>
        <row r="55">
          <cell r="E55">
            <v>360.1</v>
          </cell>
        </row>
        <row r="56">
          <cell r="E56">
            <v>474.03</v>
          </cell>
        </row>
        <row r="57">
          <cell r="E57">
            <v>2236.1</v>
          </cell>
        </row>
        <row r="58">
          <cell r="E58">
            <v>4018.1</v>
          </cell>
        </row>
        <row r="59">
          <cell r="E59">
            <v>3555.26</v>
          </cell>
        </row>
        <row r="60">
          <cell r="E60">
            <v>2329.91</v>
          </cell>
        </row>
        <row r="63">
          <cell r="E63">
            <v>3321.7</v>
          </cell>
        </row>
        <row r="69">
          <cell r="E69">
            <v>984.01</v>
          </cell>
        </row>
        <row r="72">
          <cell r="E72">
            <v>86.15</v>
          </cell>
        </row>
        <row r="73">
          <cell r="E73">
            <v>61.8</v>
          </cell>
        </row>
        <row r="78">
          <cell r="F78">
            <v>171.78</v>
          </cell>
        </row>
        <row r="80">
          <cell r="F80">
            <v>336.60700000000003</v>
          </cell>
        </row>
        <row r="81">
          <cell r="F81">
            <v>433.53999999999996</v>
          </cell>
        </row>
        <row r="96">
          <cell r="F96">
            <v>281.80099999999999</v>
          </cell>
        </row>
        <row r="97">
          <cell r="F97">
            <v>606.95600000000002</v>
          </cell>
        </row>
        <row r="98">
          <cell r="F98">
            <v>987.32600000000002</v>
          </cell>
        </row>
        <row r="123">
          <cell r="F123">
            <v>67.484999999999999</v>
          </cell>
        </row>
        <row r="127">
          <cell r="F127">
            <v>431.08599999999996</v>
          </cell>
        </row>
        <row r="213">
          <cell r="F213">
            <v>6.9530000000000003</v>
          </cell>
        </row>
        <row r="214">
          <cell r="F214">
            <v>12.679</v>
          </cell>
        </row>
        <row r="218">
          <cell r="F218">
            <v>173.82499999999999</v>
          </cell>
        </row>
        <row r="258">
          <cell r="F258">
            <v>53.17</v>
          </cell>
        </row>
        <row r="262">
          <cell r="F262">
            <v>39.263999999999996</v>
          </cell>
        </row>
        <row r="295">
          <cell r="F295">
            <v>103.068</v>
          </cell>
        </row>
        <row r="296">
          <cell r="F296">
            <v>103.068</v>
          </cell>
        </row>
        <row r="433">
          <cell r="E433">
            <v>7.51</v>
          </cell>
        </row>
        <row r="464">
          <cell r="E464">
            <v>12.5</v>
          </cell>
        </row>
        <row r="473">
          <cell r="E473">
            <v>473.28</v>
          </cell>
        </row>
        <row r="482">
          <cell r="E482">
            <v>25.98</v>
          </cell>
        </row>
        <row r="540">
          <cell r="E540">
            <v>121.8</v>
          </cell>
        </row>
        <row r="541">
          <cell r="E541">
            <v>1209.5</v>
          </cell>
        </row>
        <row r="544">
          <cell r="E544">
            <v>1736.25</v>
          </cell>
        </row>
        <row r="566">
          <cell r="E566">
            <v>2832</v>
          </cell>
        </row>
        <row r="568">
          <cell r="E568">
            <v>1378</v>
          </cell>
        </row>
        <row r="572">
          <cell r="E572">
            <v>174</v>
          </cell>
        </row>
        <row r="573">
          <cell r="E573">
            <v>336.4</v>
          </cell>
        </row>
        <row r="582">
          <cell r="E582">
            <v>1500</v>
          </cell>
        </row>
        <row r="585">
          <cell r="E585">
            <v>550</v>
          </cell>
        </row>
        <row r="606">
          <cell r="E606">
            <v>117</v>
          </cell>
        </row>
        <row r="613">
          <cell r="E613">
            <v>163.44</v>
          </cell>
        </row>
        <row r="640">
          <cell r="E640">
            <v>198.14</v>
          </cell>
        </row>
        <row r="651">
          <cell r="E651">
            <v>25.18</v>
          </cell>
        </row>
        <row r="652">
          <cell r="E652">
            <v>29.24</v>
          </cell>
        </row>
        <row r="660">
          <cell r="E660">
            <v>2300</v>
          </cell>
        </row>
        <row r="661">
          <cell r="E661">
            <v>45</v>
          </cell>
        </row>
        <row r="708">
          <cell r="D708">
            <v>9078.8799999999992</v>
          </cell>
        </row>
        <row r="709">
          <cell r="D709">
            <v>13626</v>
          </cell>
        </row>
        <row r="746">
          <cell r="E746">
            <v>133.87</v>
          </cell>
        </row>
        <row r="755">
          <cell r="E755">
            <v>7.85</v>
          </cell>
        </row>
        <row r="758">
          <cell r="E758">
            <v>31.18</v>
          </cell>
        </row>
        <row r="766">
          <cell r="E766">
            <v>35.4</v>
          </cell>
        </row>
        <row r="767">
          <cell r="E767">
            <v>35.4</v>
          </cell>
        </row>
        <row r="817">
          <cell r="E817">
            <v>209.39</v>
          </cell>
        </row>
        <row r="822">
          <cell r="E822">
            <v>36.340000000000003</v>
          </cell>
        </row>
        <row r="823">
          <cell r="E823">
            <v>85.41</v>
          </cell>
        </row>
        <row r="881">
          <cell r="E881">
            <v>3487.52</v>
          </cell>
        </row>
      </sheetData>
      <sheetData sheetId="6">
        <row r="4">
          <cell r="C4">
            <v>433</v>
          </cell>
        </row>
        <row r="61">
          <cell r="C61">
            <v>172.92</v>
          </cell>
        </row>
        <row r="63">
          <cell r="C63">
            <v>130</v>
          </cell>
        </row>
        <row r="551">
          <cell r="C551">
            <v>44.44</v>
          </cell>
        </row>
        <row r="563">
          <cell r="C563">
            <v>43.06</v>
          </cell>
        </row>
        <row r="647">
          <cell r="C647">
            <v>770.83</v>
          </cell>
        </row>
        <row r="953">
          <cell r="C953">
            <v>597.87</v>
          </cell>
        </row>
        <row r="954">
          <cell r="C954">
            <v>408.85</v>
          </cell>
        </row>
      </sheetData>
      <sheetData sheetId="7">
        <row r="4">
          <cell r="C4">
            <v>433</v>
          </cell>
        </row>
        <row r="8">
          <cell r="C8">
            <v>825</v>
          </cell>
        </row>
        <row r="9">
          <cell r="C9">
            <v>1032</v>
          </cell>
        </row>
      </sheetData>
      <sheetData sheetId="8"/>
      <sheetData sheetId="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Materiales"/>
      <sheetName val="MANO DE OBRA"/>
      <sheetName val="PVC"/>
      <sheetName val="Resumen (2)"/>
      <sheetName val="Pres. "/>
      <sheetName val="Resumen"/>
      <sheetName val="Analisis"/>
      <sheetName val="Estructurales SALON"/>
      <sheetName val="EST. ALM"/>
    </sheetNames>
    <sheetDataSet>
      <sheetData sheetId="0">
        <row r="8">
          <cell r="C8">
            <v>575</v>
          </cell>
        </row>
        <row r="61">
          <cell r="C61">
            <v>172.92</v>
          </cell>
        </row>
        <row r="63">
          <cell r="C63">
            <v>130</v>
          </cell>
        </row>
        <row r="551">
          <cell r="C551">
            <v>44.44</v>
          </cell>
        </row>
        <row r="647">
          <cell r="C647">
            <v>770.83</v>
          </cell>
        </row>
        <row r="953">
          <cell r="C953">
            <v>597.87</v>
          </cell>
        </row>
        <row r="954">
          <cell r="C954">
            <v>408.85</v>
          </cell>
        </row>
      </sheetData>
      <sheetData sheetId="1">
        <row r="6">
          <cell r="E6">
            <v>725</v>
          </cell>
        </row>
        <row r="9">
          <cell r="E9">
            <v>1029</v>
          </cell>
        </row>
        <row r="15">
          <cell r="E15">
            <v>310</v>
          </cell>
        </row>
        <row r="21">
          <cell r="E21">
            <v>377.54</v>
          </cell>
        </row>
        <row r="28">
          <cell r="E28">
            <v>457.75739999999996</v>
          </cell>
        </row>
        <row r="36">
          <cell r="E36">
            <v>736.32</v>
          </cell>
        </row>
        <row r="37">
          <cell r="E37">
            <v>483.8</v>
          </cell>
        </row>
        <row r="38">
          <cell r="E38">
            <v>847</v>
          </cell>
        </row>
        <row r="39">
          <cell r="E39">
            <v>1883.66</v>
          </cell>
        </row>
        <row r="42">
          <cell r="E42">
            <v>1014.8</v>
          </cell>
        </row>
        <row r="45">
          <cell r="E45">
            <v>1232</v>
          </cell>
        </row>
        <row r="46">
          <cell r="E46">
            <v>336.3</v>
          </cell>
        </row>
        <row r="55">
          <cell r="E55">
            <v>360.1</v>
          </cell>
        </row>
        <row r="56">
          <cell r="E56">
            <v>474.03</v>
          </cell>
        </row>
        <row r="57">
          <cell r="E57">
            <v>2236.1</v>
          </cell>
        </row>
        <row r="58">
          <cell r="E58">
            <v>4018.1</v>
          </cell>
        </row>
        <row r="59">
          <cell r="E59">
            <v>3555.26</v>
          </cell>
        </row>
        <row r="60">
          <cell r="E60">
            <v>2329.91</v>
          </cell>
        </row>
        <row r="63">
          <cell r="E63">
            <v>3321.7</v>
          </cell>
        </row>
        <row r="72">
          <cell r="E72">
            <v>86.15</v>
          </cell>
        </row>
        <row r="78">
          <cell r="F78">
            <v>171.78</v>
          </cell>
        </row>
        <row r="80">
          <cell r="F80">
            <v>336.60700000000003</v>
          </cell>
        </row>
        <row r="81">
          <cell r="F81">
            <v>433.53999999999996</v>
          </cell>
        </row>
        <row r="96">
          <cell r="F96">
            <v>281.80099999999999</v>
          </cell>
        </row>
        <row r="97">
          <cell r="F97">
            <v>606.95600000000002</v>
          </cell>
        </row>
        <row r="98">
          <cell r="F98">
            <v>987.32600000000002</v>
          </cell>
        </row>
        <row r="123">
          <cell r="F123">
            <v>67.484999999999999</v>
          </cell>
        </row>
        <row r="127">
          <cell r="F127">
            <v>431.08599999999996</v>
          </cell>
        </row>
        <row r="213">
          <cell r="F213">
            <v>6.9530000000000003</v>
          </cell>
        </row>
        <row r="214">
          <cell r="F214">
            <v>12.679</v>
          </cell>
        </row>
        <row r="218">
          <cell r="F218">
            <v>173.82499999999999</v>
          </cell>
        </row>
        <row r="258">
          <cell r="F258">
            <v>53.17</v>
          </cell>
        </row>
        <row r="262">
          <cell r="F262">
            <v>39.263999999999996</v>
          </cell>
        </row>
        <row r="295">
          <cell r="F295">
            <v>103.068</v>
          </cell>
        </row>
        <row r="296">
          <cell r="F296">
            <v>103.068</v>
          </cell>
        </row>
        <row r="433">
          <cell r="E433">
            <v>7.51</v>
          </cell>
        </row>
        <row r="464">
          <cell r="E464">
            <v>12.5</v>
          </cell>
        </row>
        <row r="473">
          <cell r="E473">
            <v>473.28</v>
          </cell>
        </row>
        <row r="482">
          <cell r="E482">
            <v>25.98</v>
          </cell>
        </row>
        <row r="535">
          <cell r="E535">
            <v>5.5</v>
          </cell>
        </row>
        <row r="540">
          <cell r="E540">
            <v>121.8</v>
          </cell>
        </row>
        <row r="541">
          <cell r="E541">
            <v>1209.5</v>
          </cell>
        </row>
        <row r="544">
          <cell r="E544">
            <v>1736.25</v>
          </cell>
        </row>
        <row r="566">
          <cell r="E566">
            <v>2832</v>
          </cell>
        </row>
        <row r="568">
          <cell r="E568">
            <v>1378</v>
          </cell>
        </row>
        <row r="572">
          <cell r="E572">
            <v>174</v>
          </cell>
        </row>
        <row r="573">
          <cell r="E573">
            <v>336.4</v>
          </cell>
        </row>
        <row r="582">
          <cell r="E582">
            <v>1500</v>
          </cell>
        </row>
        <row r="585">
          <cell r="E585">
            <v>550</v>
          </cell>
        </row>
        <row r="606">
          <cell r="E606">
            <v>117</v>
          </cell>
        </row>
        <row r="613">
          <cell r="E613">
            <v>163.44</v>
          </cell>
        </row>
        <row r="640">
          <cell r="E640">
            <v>198.14</v>
          </cell>
        </row>
        <row r="651">
          <cell r="E651">
            <v>25.18</v>
          </cell>
        </row>
        <row r="660">
          <cell r="E660">
            <v>2300</v>
          </cell>
        </row>
        <row r="661">
          <cell r="E661">
            <v>45</v>
          </cell>
        </row>
        <row r="708">
          <cell r="D708">
            <v>9078.8799999999992</v>
          </cell>
        </row>
        <row r="755">
          <cell r="E755">
            <v>7.85</v>
          </cell>
        </row>
        <row r="758">
          <cell r="E758">
            <v>31.18</v>
          </cell>
        </row>
        <row r="766">
          <cell r="E766">
            <v>35.4</v>
          </cell>
        </row>
        <row r="767">
          <cell r="E767">
            <v>35.4</v>
          </cell>
        </row>
        <row r="817">
          <cell r="E817">
            <v>209.39</v>
          </cell>
        </row>
        <row r="822">
          <cell r="E822">
            <v>36.340000000000003</v>
          </cell>
        </row>
        <row r="823">
          <cell r="E823">
            <v>85.41</v>
          </cell>
        </row>
        <row r="881">
          <cell r="E881">
            <v>3487.52</v>
          </cell>
        </row>
      </sheetData>
      <sheetData sheetId="2">
        <row r="4">
          <cell r="C4">
            <v>433</v>
          </cell>
        </row>
        <row r="8">
          <cell r="C8">
            <v>825</v>
          </cell>
        </row>
        <row r="9">
          <cell r="C9">
            <v>1032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  <sheetName val="PVC"/>
    </sheetNames>
    <sheetDataSet>
      <sheetData sheetId="0">
        <row r="56">
          <cell r="C56">
            <v>350</v>
          </cell>
        </row>
      </sheetData>
      <sheetData sheetId="1">
        <row r="6">
          <cell r="E6">
            <v>725</v>
          </cell>
        </row>
      </sheetData>
      <sheetData sheetId="2">
        <row r="4">
          <cell r="B4" t="str">
            <v>REVESTIMIENTOS</v>
          </cell>
        </row>
      </sheetData>
      <sheetData sheetId="3">
        <row r="4">
          <cell r="B4" t="str">
            <v>REVESTIMIENTOS</v>
          </cell>
        </row>
        <row r="100">
          <cell r="F100">
            <v>174.03</v>
          </cell>
        </row>
        <row r="107">
          <cell r="F107">
            <v>101.31</v>
          </cell>
        </row>
        <row r="114">
          <cell r="F114">
            <v>182.92</v>
          </cell>
        </row>
        <row r="229">
          <cell r="F229">
            <v>1230.73</v>
          </cell>
        </row>
        <row r="241">
          <cell r="F241">
            <v>1515.22</v>
          </cell>
        </row>
        <row r="252">
          <cell r="F252">
            <v>1215.05</v>
          </cell>
        </row>
        <row r="263">
          <cell r="F263">
            <v>1661.28</v>
          </cell>
        </row>
        <row r="298">
          <cell r="F298">
            <v>2024.71</v>
          </cell>
        </row>
        <row r="310">
          <cell r="F310">
            <v>1027.54</v>
          </cell>
        </row>
        <row r="355">
          <cell r="F355">
            <v>759.38</v>
          </cell>
        </row>
        <row r="362">
          <cell r="F362">
            <v>1452.69</v>
          </cell>
        </row>
        <row r="369">
          <cell r="F369">
            <v>2084.0300000000002</v>
          </cell>
        </row>
        <row r="376">
          <cell r="F376">
            <v>2854.57</v>
          </cell>
        </row>
        <row r="383">
          <cell r="F383">
            <v>3712.11</v>
          </cell>
        </row>
        <row r="390">
          <cell r="F390">
            <v>5231.3900000000003</v>
          </cell>
        </row>
        <row r="404">
          <cell r="F404">
            <v>7975.43</v>
          </cell>
        </row>
        <row r="469">
          <cell r="F469">
            <v>3996.44</v>
          </cell>
        </row>
        <row r="474">
          <cell r="F474">
            <v>4756.18</v>
          </cell>
        </row>
        <row r="572">
          <cell r="F572">
            <v>5061.0600000000004</v>
          </cell>
        </row>
        <row r="622">
          <cell r="F622">
            <v>4526.9399999999996</v>
          </cell>
        </row>
        <row r="797">
          <cell r="F797">
            <v>5289.07</v>
          </cell>
        </row>
        <row r="829">
          <cell r="F829">
            <v>932.19</v>
          </cell>
        </row>
        <row r="862">
          <cell r="F862">
            <v>20</v>
          </cell>
        </row>
        <row r="872">
          <cell r="F872">
            <v>598.61</v>
          </cell>
        </row>
        <row r="962">
          <cell r="E962">
            <v>316.89999999999998</v>
          </cell>
        </row>
        <row r="1015">
          <cell r="F1015">
            <v>114.87</v>
          </cell>
        </row>
        <row r="1023">
          <cell r="F1023">
            <v>6.6</v>
          </cell>
        </row>
        <row r="1038">
          <cell r="F1038">
            <v>114.87</v>
          </cell>
        </row>
        <row r="1046">
          <cell r="F1046">
            <v>143.59</v>
          </cell>
        </row>
        <row r="1064">
          <cell r="F1064">
            <v>68.87</v>
          </cell>
        </row>
        <row r="1232">
          <cell r="F1232">
            <v>195</v>
          </cell>
        </row>
        <row r="1254">
          <cell r="F1254">
            <v>162.5</v>
          </cell>
        </row>
        <row r="1266">
          <cell r="F1266">
            <v>875.9</v>
          </cell>
        </row>
        <row r="1277">
          <cell r="F1277">
            <v>180.57</v>
          </cell>
        </row>
        <row r="1288">
          <cell r="F1288">
            <v>180.57</v>
          </cell>
        </row>
        <row r="1310">
          <cell r="F1310">
            <v>180.57</v>
          </cell>
        </row>
        <row r="1317">
          <cell r="F1317">
            <v>102.12</v>
          </cell>
        </row>
        <row r="1352">
          <cell r="F1352">
            <v>859.13</v>
          </cell>
        </row>
        <row r="1367">
          <cell r="F1367">
            <v>803.4</v>
          </cell>
        </row>
        <row r="1384">
          <cell r="F1384">
            <v>5.63</v>
          </cell>
        </row>
        <row r="1402">
          <cell r="F1402">
            <v>209.48</v>
          </cell>
        </row>
        <row r="1540">
          <cell r="F1540">
            <v>6108.22</v>
          </cell>
        </row>
        <row r="1645">
          <cell r="F1645">
            <v>25537.06</v>
          </cell>
        </row>
        <row r="1690">
          <cell r="F1690">
            <v>10000</v>
          </cell>
        </row>
        <row r="1728">
          <cell r="F1728">
            <v>29102.06</v>
          </cell>
        </row>
      </sheetData>
      <sheetData sheetId="4">
        <row r="4">
          <cell r="C4">
            <v>6800</v>
          </cell>
        </row>
      </sheetData>
      <sheetData sheetId="5">
        <row r="4">
          <cell r="C4">
            <v>6800</v>
          </cell>
        </row>
      </sheetData>
      <sheetData sheetId="6">
        <row r="4">
          <cell r="C4">
            <v>433</v>
          </cell>
        </row>
      </sheetData>
      <sheetData sheetId="7"/>
      <sheetData sheetId="8"/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Materiales"/>
      <sheetName val="M.O."/>
      <sheetName val="MANO DE OBRA"/>
      <sheetName val="Estructurales SALON"/>
      <sheetName val="EST. ALM"/>
      <sheetName val="Sheet1"/>
      <sheetName val="Sheet2"/>
      <sheetName val="Sheet3"/>
      <sheetName val="Ins"/>
      <sheetName val="Ana"/>
      <sheetName val="Listado Equipos a utilizar"/>
      <sheetName val="Insumos"/>
    </sheetNames>
    <sheetDataSet>
      <sheetData sheetId="0">
        <row r="6">
          <cell r="E6">
            <v>725</v>
          </cell>
        </row>
      </sheetData>
      <sheetData sheetId="1">
        <row r="4">
          <cell r="C4">
            <v>433</v>
          </cell>
        </row>
        <row r="67">
          <cell r="F67">
            <v>113.94199999999999</v>
          </cell>
        </row>
        <row r="135">
          <cell r="F135">
            <v>140.666</v>
          </cell>
        </row>
        <row r="161">
          <cell r="E161">
            <v>650</v>
          </cell>
        </row>
        <row r="176">
          <cell r="F176">
            <v>216.995</v>
          </cell>
        </row>
        <row r="193">
          <cell r="F193">
            <v>910.86</v>
          </cell>
        </row>
        <row r="205">
          <cell r="F205">
            <v>927.21</v>
          </cell>
        </row>
        <row r="272">
          <cell r="F272">
            <v>1081.6199999999999</v>
          </cell>
        </row>
        <row r="319">
          <cell r="F319">
            <v>657.33</v>
          </cell>
        </row>
        <row r="421">
          <cell r="F421">
            <v>2677.2799999999997</v>
          </cell>
        </row>
        <row r="436">
          <cell r="F436">
            <v>510.1</v>
          </cell>
        </row>
        <row r="441">
          <cell r="F441">
            <v>624.03</v>
          </cell>
        </row>
        <row r="446">
          <cell r="F446">
            <v>4459.28</v>
          </cell>
        </row>
        <row r="565">
          <cell r="F565">
            <v>2465.5</v>
          </cell>
        </row>
        <row r="648">
          <cell r="F648">
            <v>4673.08</v>
          </cell>
        </row>
        <row r="672">
          <cell r="F672">
            <v>1160.72</v>
          </cell>
        </row>
        <row r="679">
          <cell r="F679">
            <v>1622.3400000000001</v>
          </cell>
        </row>
        <row r="701">
          <cell r="F701">
            <v>7017.45</v>
          </cell>
        </row>
        <row r="744">
          <cell r="F744">
            <v>4064.76</v>
          </cell>
        </row>
        <row r="778">
          <cell r="E778">
            <v>2300</v>
          </cell>
        </row>
        <row r="826">
          <cell r="F826">
            <v>231.47</v>
          </cell>
        </row>
        <row r="850">
          <cell r="F850">
            <v>267.7</v>
          </cell>
        </row>
        <row r="889">
          <cell r="F889">
            <v>129.34</v>
          </cell>
        </row>
        <row r="1057">
          <cell r="F1057">
            <v>832.74</v>
          </cell>
        </row>
        <row r="1113">
          <cell r="F1113">
            <v>920.27</v>
          </cell>
        </row>
        <row r="1158">
          <cell r="F1158">
            <v>1006.06</v>
          </cell>
        </row>
        <row r="1173">
          <cell r="F1173">
            <v>1051.58</v>
          </cell>
        </row>
        <row r="1189">
          <cell r="F1189">
            <v>1022.23</v>
          </cell>
        </row>
        <row r="1204">
          <cell r="F1204">
            <v>209.48</v>
          </cell>
        </row>
        <row r="1317">
          <cell r="F1317">
            <v>7469.49</v>
          </cell>
        </row>
        <row r="1343">
          <cell r="F1343">
            <v>7007.72</v>
          </cell>
        </row>
        <row r="1448">
          <cell r="F1448">
            <v>585.8143262000001</v>
          </cell>
        </row>
        <row r="1466">
          <cell r="E1466">
            <v>150</v>
          </cell>
        </row>
        <row r="1467">
          <cell r="F1467">
            <v>1119.06</v>
          </cell>
        </row>
        <row r="1487">
          <cell r="F1487">
            <v>807.81</v>
          </cell>
        </row>
        <row r="1497">
          <cell r="F1497">
            <v>818.81</v>
          </cell>
        </row>
        <row r="1521">
          <cell r="F1521">
            <v>188.48</v>
          </cell>
        </row>
        <row r="1531">
          <cell r="F1531">
            <v>126.72</v>
          </cell>
        </row>
        <row r="1539">
          <cell r="F1539">
            <v>115.72</v>
          </cell>
        </row>
        <row r="1543">
          <cell r="F1543">
            <v>599.84922000000006</v>
          </cell>
        </row>
        <row r="1571">
          <cell r="F1571">
            <v>430.51</v>
          </cell>
        </row>
        <row r="1577">
          <cell r="F1577">
            <v>102.74</v>
          </cell>
        </row>
      </sheetData>
      <sheetData sheetId="2">
        <row r="6">
          <cell r="E6">
            <v>725</v>
          </cell>
        </row>
        <row r="17">
          <cell r="E17">
            <v>674.96</v>
          </cell>
        </row>
        <row r="24">
          <cell r="E24">
            <v>323.38</v>
          </cell>
        </row>
        <row r="257">
          <cell r="F257">
            <v>14.723999999999998</v>
          </cell>
        </row>
        <row r="258">
          <cell r="F258">
            <v>53.17</v>
          </cell>
        </row>
        <row r="259">
          <cell r="F259">
            <v>80.572999999999993</v>
          </cell>
        </row>
        <row r="261">
          <cell r="F261">
            <v>12.679</v>
          </cell>
        </row>
        <row r="263">
          <cell r="F263">
            <v>75.256</v>
          </cell>
        </row>
        <row r="300">
          <cell r="F300">
            <v>166.87199999999999</v>
          </cell>
        </row>
        <row r="392">
          <cell r="E392">
            <v>10</v>
          </cell>
        </row>
        <row r="418">
          <cell r="E418">
            <v>32.020000000000003</v>
          </cell>
        </row>
        <row r="496">
          <cell r="E496">
            <v>48.26</v>
          </cell>
        </row>
        <row r="535">
          <cell r="E535">
            <v>5.5</v>
          </cell>
        </row>
        <row r="586">
          <cell r="E586">
            <v>29.5</v>
          </cell>
        </row>
        <row r="598">
          <cell r="E598">
            <v>74.239999999999995</v>
          </cell>
        </row>
        <row r="600">
          <cell r="E600">
            <v>11.75</v>
          </cell>
        </row>
        <row r="605">
          <cell r="E605">
            <v>109.01</v>
          </cell>
        </row>
      </sheetData>
      <sheetData sheetId="3">
        <row r="8">
          <cell r="C8">
            <v>575</v>
          </cell>
        </row>
      </sheetData>
      <sheetData sheetId="4">
        <row r="4">
          <cell r="C4">
            <v>433</v>
          </cell>
        </row>
      </sheetData>
      <sheetData sheetId="5">
        <row r="4">
          <cell r="C4">
            <v>433</v>
          </cell>
        </row>
      </sheetData>
      <sheetData sheetId="6">
        <row r="6">
          <cell r="E6">
            <v>725</v>
          </cell>
        </row>
      </sheetData>
      <sheetData sheetId="7" refreshError="1"/>
      <sheetData sheetId="8" refreshError="1"/>
      <sheetData sheetId="9">
        <row r="6">
          <cell r="E6">
            <v>725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INSUMO"/>
      <sheetName val="MANO DE OBRA"/>
      <sheetName val="Albañileria"/>
      <sheetName val="Demolicion"/>
      <sheetName val="Electricidad"/>
      <sheetName val="Equipos"/>
      <sheetName val="Gabinete"/>
      <sheetName val="Hormigon"/>
      <sheetName val="Malla Ciclonica"/>
      <sheetName val="Mortero"/>
      <sheetName val="Mov. Tierra"/>
      <sheetName val="Muros"/>
      <sheetName val="Paisajismo"/>
      <sheetName val="Pintura"/>
      <sheetName val="Piso y Pared"/>
      <sheetName val="Puertas y Ventanas"/>
      <sheetName val="Sanitaria"/>
      <sheetName val="Subir materiales"/>
      <sheetName val="Terminacion pared"/>
      <sheetName val="Terminacion techo"/>
      <sheetName val="Varios"/>
      <sheetName val="auxiliar 1"/>
      <sheetName val="auxiliar 2"/>
      <sheetName val="auxiliar 3"/>
      <sheetName val="Hoja1"/>
      <sheetName val="A COTIZAR"/>
    </sheetNames>
    <sheetDataSet>
      <sheetData sheetId="0"/>
      <sheetData sheetId="1">
        <row r="6">
          <cell r="D6">
            <v>1</v>
          </cell>
        </row>
        <row r="8">
          <cell r="D8">
            <v>1100</v>
          </cell>
        </row>
        <row r="9">
          <cell r="D9">
            <v>790</v>
          </cell>
        </row>
        <row r="10">
          <cell r="D10">
            <v>122</v>
          </cell>
        </row>
        <row r="15">
          <cell r="D15">
            <v>25.75</v>
          </cell>
        </row>
        <row r="16">
          <cell r="D16">
            <v>32.51</v>
          </cell>
        </row>
        <row r="20">
          <cell r="D20">
            <v>3712</v>
          </cell>
        </row>
        <row r="23">
          <cell r="D23">
            <v>630.69000000000005</v>
          </cell>
        </row>
        <row r="25">
          <cell r="D25">
            <v>425</v>
          </cell>
        </row>
        <row r="26">
          <cell r="D26">
            <v>425</v>
          </cell>
        </row>
        <row r="28">
          <cell r="D28">
            <v>300</v>
          </cell>
        </row>
        <row r="37">
          <cell r="D37">
            <v>30</v>
          </cell>
        </row>
        <row r="38">
          <cell r="D38">
            <v>389.4</v>
          </cell>
        </row>
        <row r="40">
          <cell r="D40">
            <v>3245</v>
          </cell>
        </row>
        <row r="42">
          <cell r="D42">
            <v>1733</v>
          </cell>
        </row>
        <row r="44">
          <cell r="D44">
            <v>2320</v>
          </cell>
        </row>
        <row r="47">
          <cell r="D47">
            <v>320</v>
          </cell>
        </row>
        <row r="48">
          <cell r="D48">
            <v>743.49442379182153</v>
          </cell>
        </row>
        <row r="51">
          <cell r="D51">
            <v>2415</v>
          </cell>
        </row>
        <row r="58">
          <cell r="D58">
            <v>420</v>
          </cell>
        </row>
        <row r="59">
          <cell r="D59">
            <v>8.8000000000000007</v>
          </cell>
        </row>
        <row r="63">
          <cell r="D63">
            <v>550</v>
          </cell>
        </row>
        <row r="71">
          <cell r="D71">
            <v>168</v>
          </cell>
        </row>
        <row r="75">
          <cell r="D75">
            <v>1100</v>
          </cell>
        </row>
        <row r="77">
          <cell r="D77">
            <v>336.4</v>
          </cell>
        </row>
        <row r="91">
          <cell r="D91">
            <v>526</v>
          </cell>
        </row>
        <row r="93">
          <cell r="D93">
            <v>50</v>
          </cell>
        </row>
        <row r="95">
          <cell r="D95">
            <v>30</v>
          </cell>
        </row>
        <row r="96">
          <cell r="D96">
            <v>190</v>
          </cell>
        </row>
        <row r="98">
          <cell r="D98">
            <v>50.15</v>
          </cell>
        </row>
        <row r="106">
          <cell r="D106">
            <v>148</v>
          </cell>
        </row>
        <row r="109">
          <cell r="D109">
            <v>1607.24</v>
          </cell>
        </row>
        <row r="122">
          <cell r="D122">
            <v>45</v>
          </cell>
        </row>
        <row r="124">
          <cell r="D124">
            <v>7150</v>
          </cell>
        </row>
        <row r="128">
          <cell r="D128">
            <v>986</v>
          </cell>
        </row>
        <row r="131">
          <cell r="D131">
            <v>9.4499999999999993</v>
          </cell>
        </row>
        <row r="136">
          <cell r="D136">
            <v>3.15</v>
          </cell>
        </row>
        <row r="137">
          <cell r="D137">
            <v>4.3499999999999996</v>
          </cell>
        </row>
        <row r="138">
          <cell r="D138">
            <v>7.35</v>
          </cell>
        </row>
        <row r="143">
          <cell r="D143">
            <v>48.38</v>
          </cell>
        </row>
        <row r="151">
          <cell r="D151">
            <v>64.989999999999995</v>
          </cell>
        </row>
        <row r="152">
          <cell r="D152">
            <v>32.5</v>
          </cell>
        </row>
        <row r="155">
          <cell r="D155">
            <v>120</v>
          </cell>
        </row>
        <row r="159">
          <cell r="D159">
            <v>284</v>
          </cell>
        </row>
        <row r="171">
          <cell r="D171">
            <v>5265</v>
          </cell>
        </row>
        <row r="174">
          <cell r="D174">
            <v>32</v>
          </cell>
        </row>
        <row r="176">
          <cell r="D176">
            <v>56.5</v>
          </cell>
        </row>
        <row r="180">
          <cell r="D180">
            <v>27.77</v>
          </cell>
        </row>
        <row r="185">
          <cell r="D185">
            <v>5.75</v>
          </cell>
        </row>
        <row r="187">
          <cell r="D187">
            <v>7.25</v>
          </cell>
        </row>
        <row r="189">
          <cell r="D189">
            <v>12.76</v>
          </cell>
        </row>
        <row r="193">
          <cell r="D193">
            <v>39</v>
          </cell>
        </row>
        <row r="200">
          <cell r="D200">
            <v>525</v>
          </cell>
        </row>
        <row r="201">
          <cell r="D201">
            <v>11</v>
          </cell>
        </row>
        <row r="202">
          <cell r="D202">
            <v>10</v>
          </cell>
        </row>
        <row r="203">
          <cell r="D203">
            <v>22</v>
          </cell>
        </row>
        <row r="204">
          <cell r="D204">
            <v>400</v>
          </cell>
        </row>
        <row r="205">
          <cell r="D205">
            <v>265</v>
          </cell>
        </row>
        <row r="206">
          <cell r="D206">
            <v>2082.6999999999998</v>
          </cell>
        </row>
        <row r="207">
          <cell r="D207">
            <v>385</v>
          </cell>
        </row>
        <row r="208">
          <cell r="D208">
            <v>2500</v>
          </cell>
        </row>
        <row r="209">
          <cell r="D209">
            <v>2375</v>
          </cell>
        </row>
        <row r="211">
          <cell r="D211">
            <v>2975</v>
          </cell>
        </row>
        <row r="213">
          <cell r="D213">
            <v>43.74</v>
          </cell>
        </row>
        <row r="218">
          <cell r="D218">
            <v>3046.64</v>
          </cell>
        </row>
        <row r="219">
          <cell r="D219">
            <v>150</v>
          </cell>
        </row>
        <row r="222">
          <cell r="D222">
            <v>845</v>
          </cell>
        </row>
        <row r="223">
          <cell r="D223">
            <v>565.16999999999996</v>
          </cell>
        </row>
        <row r="224">
          <cell r="D224">
            <v>144.05000000000001</v>
          </cell>
        </row>
        <row r="225">
          <cell r="D225">
            <v>135</v>
          </cell>
        </row>
        <row r="226">
          <cell r="D226">
            <v>35</v>
          </cell>
        </row>
        <row r="228">
          <cell r="D228">
            <v>13.55</v>
          </cell>
        </row>
        <row r="229">
          <cell r="D229">
            <v>13.55</v>
          </cell>
        </row>
        <row r="233">
          <cell r="D233">
            <v>2588.77</v>
          </cell>
        </row>
        <row r="234">
          <cell r="D234">
            <v>40</v>
          </cell>
        </row>
        <row r="235">
          <cell r="D235">
            <v>20.3</v>
          </cell>
        </row>
        <row r="236">
          <cell r="D236">
            <v>49.01</v>
          </cell>
        </row>
        <row r="237">
          <cell r="D237">
            <v>5.7</v>
          </cell>
        </row>
        <row r="238">
          <cell r="D238">
            <v>3.58</v>
          </cell>
        </row>
        <row r="240">
          <cell r="D240">
            <v>10.25</v>
          </cell>
        </row>
        <row r="243">
          <cell r="D243">
            <v>47.81</v>
          </cell>
        </row>
        <row r="244">
          <cell r="D244">
            <v>43</v>
          </cell>
        </row>
        <row r="246">
          <cell r="D246">
            <v>5.7</v>
          </cell>
        </row>
        <row r="249">
          <cell r="D249">
            <v>15</v>
          </cell>
        </row>
        <row r="256">
          <cell r="D256">
            <v>14.16</v>
          </cell>
        </row>
        <row r="260">
          <cell r="D260">
            <v>150</v>
          </cell>
        </row>
        <row r="262">
          <cell r="D262">
            <v>94.4</v>
          </cell>
        </row>
        <row r="265">
          <cell r="D265">
            <v>64.989999999999995</v>
          </cell>
        </row>
        <row r="266">
          <cell r="D266">
            <v>77</v>
          </cell>
        </row>
        <row r="276">
          <cell r="D276">
            <v>2545</v>
          </cell>
        </row>
        <row r="278">
          <cell r="D278">
            <v>477.99</v>
          </cell>
        </row>
        <row r="299">
          <cell r="D299">
            <v>6.8</v>
          </cell>
        </row>
        <row r="300">
          <cell r="D300">
            <v>8.6999999999999993</v>
          </cell>
        </row>
        <row r="312">
          <cell r="D312">
            <v>12.94</v>
          </cell>
        </row>
        <row r="314">
          <cell r="D314">
            <v>3020</v>
          </cell>
        </row>
        <row r="316">
          <cell r="D316">
            <v>5</v>
          </cell>
        </row>
        <row r="317">
          <cell r="D317">
            <v>23.42</v>
          </cell>
        </row>
        <row r="318">
          <cell r="D318">
            <v>30</v>
          </cell>
        </row>
        <row r="324">
          <cell r="D324">
            <v>176</v>
          </cell>
        </row>
        <row r="325">
          <cell r="D325">
            <v>216</v>
          </cell>
        </row>
        <row r="326">
          <cell r="D326">
            <v>345</v>
          </cell>
        </row>
        <row r="331">
          <cell r="D331">
            <v>70</v>
          </cell>
        </row>
        <row r="332">
          <cell r="D332">
            <v>102</v>
          </cell>
        </row>
        <row r="334">
          <cell r="D334">
            <v>355</v>
          </cell>
        </row>
        <row r="335">
          <cell r="D335">
            <v>440</v>
          </cell>
        </row>
        <row r="336">
          <cell r="D336">
            <v>949.99</v>
          </cell>
        </row>
        <row r="337">
          <cell r="D337">
            <v>436</v>
          </cell>
        </row>
        <row r="338">
          <cell r="D338">
            <v>13.5</v>
          </cell>
        </row>
        <row r="340">
          <cell r="D340">
            <v>30</v>
          </cell>
        </row>
        <row r="347">
          <cell r="D347">
            <v>195</v>
          </cell>
        </row>
        <row r="348">
          <cell r="D348">
            <v>285.01</v>
          </cell>
        </row>
        <row r="349">
          <cell r="D349">
            <v>526</v>
          </cell>
        </row>
        <row r="363">
          <cell r="D363">
            <v>119.99</v>
          </cell>
        </row>
        <row r="366">
          <cell r="D366">
            <v>78</v>
          </cell>
        </row>
        <row r="373">
          <cell r="D373">
            <v>61.15</v>
          </cell>
        </row>
        <row r="374">
          <cell r="D374">
            <v>785</v>
          </cell>
        </row>
        <row r="380">
          <cell r="D380">
            <v>1066</v>
          </cell>
        </row>
        <row r="382">
          <cell r="D382">
            <v>1145</v>
          </cell>
        </row>
        <row r="388">
          <cell r="D388">
            <v>5723</v>
          </cell>
        </row>
        <row r="395">
          <cell r="D395">
            <v>632.7278</v>
          </cell>
        </row>
        <row r="397">
          <cell r="D397">
            <v>2377.6999999999998</v>
          </cell>
        </row>
        <row r="399">
          <cell r="D399">
            <v>3650.9199999999996</v>
          </cell>
        </row>
        <row r="404">
          <cell r="D404">
            <v>1900</v>
          </cell>
        </row>
        <row r="410">
          <cell r="D410">
            <v>150</v>
          </cell>
        </row>
        <row r="412">
          <cell r="D412">
            <v>150</v>
          </cell>
        </row>
        <row r="413">
          <cell r="D413">
            <v>265.95999999999998</v>
          </cell>
        </row>
        <row r="414">
          <cell r="D414">
            <v>12</v>
          </cell>
        </row>
        <row r="415">
          <cell r="D415">
            <v>170</v>
          </cell>
        </row>
        <row r="416">
          <cell r="D416">
            <v>25</v>
          </cell>
        </row>
        <row r="417">
          <cell r="D417">
            <v>8</v>
          </cell>
        </row>
        <row r="423">
          <cell r="D423">
            <v>75</v>
          </cell>
        </row>
        <row r="424">
          <cell r="D424">
            <v>100</v>
          </cell>
        </row>
        <row r="431">
          <cell r="D431">
            <v>4.7</v>
          </cell>
        </row>
        <row r="436">
          <cell r="D436">
            <v>7.45</v>
          </cell>
        </row>
        <row r="437">
          <cell r="D437">
            <v>4.55</v>
          </cell>
        </row>
        <row r="438">
          <cell r="D438">
            <v>3.15</v>
          </cell>
        </row>
        <row r="443">
          <cell r="D443">
            <v>0.19</v>
          </cell>
        </row>
        <row r="444">
          <cell r="D444">
            <v>6025</v>
          </cell>
        </row>
        <row r="445">
          <cell r="D445">
            <v>190</v>
          </cell>
        </row>
        <row r="446">
          <cell r="D446">
            <v>180</v>
          </cell>
        </row>
        <row r="450">
          <cell r="D450">
            <v>186</v>
          </cell>
        </row>
        <row r="454">
          <cell r="D454">
            <v>170</v>
          </cell>
        </row>
        <row r="455">
          <cell r="D455">
            <v>350</v>
          </cell>
        </row>
        <row r="457">
          <cell r="D457">
            <v>30</v>
          </cell>
        </row>
        <row r="458">
          <cell r="D458">
            <v>42</v>
          </cell>
        </row>
        <row r="459">
          <cell r="D459">
            <v>42.26</v>
          </cell>
        </row>
        <row r="465">
          <cell r="D465">
            <v>43.74</v>
          </cell>
        </row>
        <row r="488">
          <cell r="D488">
            <v>3.55</v>
          </cell>
        </row>
        <row r="489">
          <cell r="D489">
            <v>5</v>
          </cell>
        </row>
        <row r="490">
          <cell r="D490">
            <v>9.9499999999999993</v>
          </cell>
        </row>
        <row r="501">
          <cell r="D501">
            <v>1700</v>
          </cell>
        </row>
        <row r="502">
          <cell r="D502">
            <v>195</v>
          </cell>
        </row>
        <row r="503">
          <cell r="D503">
            <v>287</v>
          </cell>
        </row>
        <row r="504">
          <cell r="D504">
            <v>105</v>
          </cell>
        </row>
        <row r="505">
          <cell r="D505">
            <v>215</v>
          </cell>
        </row>
        <row r="510">
          <cell r="D510">
            <v>42050</v>
          </cell>
        </row>
        <row r="511">
          <cell r="D511">
            <v>1205</v>
          </cell>
        </row>
        <row r="512">
          <cell r="D512">
            <v>550</v>
          </cell>
        </row>
        <row r="513">
          <cell r="D513">
            <v>820.1</v>
          </cell>
        </row>
        <row r="514">
          <cell r="D514">
            <v>2188.9</v>
          </cell>
        </row>
        <row r="515">
          <cell r="D515">
            <v>2188.9</v>
          </cell>
        </row>
        <row r="517">
          <cell r="D517">
            <v>60</v>
          </cell>
        </row>
        <row r="524">
          <cell r="D524">
            <v>0.4</v>
          </cell>
        </row>
        <row r="525">
          <cell r="D525">
            <v>737.5</v>
          </cell>
        </row>
        <row r="526">
          <cell r="D526">
            <v>253</v>
          </cell>
        </row>
        <row r="528">
          <cell r="D528">
            <v>90</v>
          </cell>
        </row>
        <row r="529">
          <cell r="D529">
            <v>120</v>
          </cell>
        </row>
        <row r="530">
          <cell r="D530">
            <v>570</v>
          </cell>
        </row>
        <row r="534">
          <cell r="D534">
            <v>6450</v>
          </cell>
        </row>
        <row r="535">
          <cell r="D535">
            <v>640</v>
          </cell>
        </row>
        <row r="536">
          <cell r="D536">
            <v>725</v>
          </cell>
        </row>
        <row r="537">
          <cell r="D537">
            <v>1210</v>
          </cell>
        </row>
        <row r="538">
          <cell r="D538">
            <v>121.8</v>
          </cell>
        </row>
        <row r="539">
          <cell r="D539">
            <v>142.68</v>
          </cell>
        </row>
        <row r="540">
          <cell r="D540">
            <v>16</v>
          </cell>
        </row>
        <row r="541">
          <cell r="D541">
            <v>40</v>
          </cell>
        </row>
        <row r="542">
          <cell r="D542">
            <v>38.25</v>
          </cell>
        </row>
        <row r="549">
          <cell r="D549">
            <v>400</v>
          </cell>
        </row>
        <row r="550">
          <cell r="D550">
            <v>928</v>
          </cell>
        </row>
        <row r="551">
          <cell r="D551">
            <v>157.08000000000001</v>
          </cell>
        </row>
      </sheetData>
      <sheetData sheetId="2">
        <row r="4">
          <cell r="D4">
            <v>450</v>
          </cell>
        </row>
        <row r="7">
          <cell r="D7">
            <v>723</v>
          </cell>
        </row>
        <row r="8">
          <cell r="D8">
            <v>825</v>
          </cell>
        </row>
        <row r="9">
          <cell r="D9">
            <v>1032</v>
          </cell>
        </row>
        <row r="10">
          <cell r="D10">
            <v>1300</v>
          </cell>
        </row>
        <row r="11">
          <cell r="D11">
            <v>278.25</v>
          </cell>
        </row>
        <row r="13">
          <cell r="D13">
            <v>15</v>
          </cell>
        </row>
        <row r="14">
          <cell r="D14">
            <v>106.38</v>
          </cell>
        </row>
        <row r="15">
          <cell r="D15">
            <v>5.58</v>
          </cell>
        </row>
        <row r="16">
          <cell r="D16">
            <v>6.25</v>
          </cell>
        </row>
        <row r="18">
          <cell r="D18">
            <v>0.2</v>
          </cell>
        </row>
        <row r="19">
          <cell r="D19">
            <v>0.28000000000000003</v>
          </cell>
        </row>
        <row r="20">
          <cell r="D20">
            <v>0.45600000000000002</v>
          </cell>
        </row>
        <row r="21">
          <cell r="D21">
            <v>142.19999999999999</v>
          </cell>
        </row>
        <row r="22">
          <cell r="D22">
            <v>221.8</v>
          </cell>
        </row>
        <row r="23">
          <cell r="D23">
            <v>310.5</v>
          </cell>
        </row>
        <row r="26">
          <cell r="D26">
            <v>1.58</v>
          </cell>
        </row>
        <row r="30">
          <cell r="D30">
            <v>5.93</v>
          </cell>
        </row>
        <row r="31">
          <cell r="D31">
            <v>10.35</v>
          </cell>
        </row>
        <row r="32">
          <cell r="D32">
            <v>14.1</v>
          </cell>
        </row>
        <row r="33">
          <cell r="D33">
            <v>10</v>
          </cell>
        </row>
        <row r="36">
          <cell r="D36">
            <v>12.81</v>
          </cell>
        </row>
        <row r="37">
          <cell r="D37">
            <v>14.95</v>
          </cell>
        </row>
        <row r="43">
          <cell r="D43">
            <v>58</v>
          </cell>
        </row>
        <row r="54">
          <cell r="D54">
            <v>125</v>
          </cell>
        </row>
        <row r="58">
          <cell r="D58">
            <v>133.33000000000001</v>
          </cell>
        </row>
        <row r="65">
          <cell r="D65">
            <v>88.36</v>
          </cell>
        </row>
        <row r="68">
          <cell r="D68">
            <v>110</v>
          </cell>
        </row>
        <row r="69">
          <cell r="D69">
            <v>765.87</v>
          </cell>
        </row>
        <row r="73">
          <cell r="D73">
            <v>89.36</v>
          </cell>
        </row>
        <row r="74">
          <cell r="D74">
            <v>54.98</v>
          </cell>
        </row>
        <row r="77">
          <cell r="D77">
            <v>225</v>
          </cell>
        </row>
        <row r="84">
          <cell r="D84">
            <v>164.1</v>
          </cell>
        </row>
        <row r="85">
          <cell r="D85">
            <v>259.55</v>
          </cell>
        </row>
        <row r="90">
          <cell r="D90">
            <v>75</v>
          </cell>
        </row>
        <row r="91">
          <cell r="D91">
            <v>54.67</v>
          </cell>
        </row>
        <row r="92">
          <cell r="D92">
            <v>75</v>
          </cell>
        </row>
        <row r="95">
          <cell r="D95">
            <v>5</v>
          </cell>
        </row>
        <row r="96">
          <cell r="D96">
            <v>15</v>
          </cell>
        </row>
        <row r="97">
          <cell r="D97">
            <v>20</v>
          </cell>
        </row>
        <row r="99">
          <cell r="D99">
            <v>162.38</v>
          </cell>
        </row>
        <row r="105">
          <cell r="D105">
            <v>96.22</v>
          </cell>
        </row>
        <row r="140">
          <cell r="D140">
            <v>650</v>
          </cell>
        </row>
        <row r="141">
          <cell r="D141">
            <v>650</v>
          </cell>
        </row>
        <row r="142">
          <cell r="D142">
            <v>650</v>
          </cell>
        </row>
        <row r="143">
          <cell r="D143">
            <v>650</v>
          </cell>
        </row>
        <row r="145">
          <cell r="D145">
            <v>650</v>
          </cell>
        </row>
        <row r="148">
          <cell r="D148">
            <v>25</v>
          </cell>
        </row>
        <row r="150">
          <cell r="D150">
            <v>825</v>
          </cell>
        </row>
        <row r="151">
          <cell r="D151">
            <v>1032</v>
          </cell>
        </row>
        <row r="157">
          <cell r="D157">
            <v>250</v>
          </cell>
        </row>
        <row r="161">
          <cell r="D161">
            <v>211.63</v>
          </cell>
        </row>
        <row r="162">
          <cell r="D162">
            <v>141.31</v>
          </cell>
        </row>
        <row r="169">
          <cell r="D169">
            <v>10</v>
          </cell>
        </row>
        <row r="195">
          <cell r="D195">
            <v>250</v>
          </cell>
        </row>
        <row r="196">
          <cell r="D196">
            <v>30</v>
          </cell>
        </row>
        <row r="197">
          <cell r="D197">
            <v>82.28</v>
          </cell>
        </row>
        <row r="198">
          <cell r="D198">
            <v>82.28</v>
          </cell>
        </row>
        <row r="201">
          <cell r="D201">
            <v>0.95</v>
          </cell>
        </row>
        <row r="202">
          <cell r="D202">
            <v>1.1499999999999999</v>
          </cell>
        </row>
        <row r="206">
          <cell r="D206">
            <v>100</v>
          </cell>
        </row>
        <row r="209">
          <cell r="D209">
            <v>300</v>
          </cell>
        </row>
        <row r="211">
          <cell r="D211">
            <v>443.77</v>
          </cell>
        </row>
        <row r="212">
          <cell r="D212">
            <v>443.77</v>
          </cell>
        </row>
        <row r="213">
          <cell r="D213">
            <v>505.14</v>
          </cell>
        </row>
        <row r="214">
          <cell r="D214">
            <v>700</v>
          </cell>
        </row>
        <row r="215">
          <cell r="D215">
            <v>351.14</v>
          </cell>
        </row>
        <row r="216">
          <cell r="D216">
            <v>3000</v>
          </cell>
        </row>
        <row r="217">
          <cell r="D217">
            <v>443.77</v>
          </cell>
        </row>
        <row r="218">
          <cell r="D218">
            <v>537.71</v>
          </cell>
        </row>
        <row r="219">
          <cell r="D219">
            <v>599.26</v>
          </cell>
        </row>
        <row r="220">
          <cell r="D220">
            <v>537.71</v>
          </cell>
        </row>
        <row r="226">
          <cell r="D226">
            <v>600</v>
          </cell>
        </row>
        <row r="227">
          <cell r="D227">
            <v>88.5</v>
          </cell>
        </row>
        <row r="228">
          <cell r="D228">
            <v>391.11</v>
          </cell>
        </row>
        <row r="229">
          <cell r="D229">
            <v>473.9</v>
          </cell>
        </row>
        <row r="230">
          <cell r="D230">
            <v>177</v>
          </cell>
        </row>
        <row r="232">
          <cell r="D232">
            <v>703.71</v>
          </cell>
        </row>
        <row r="238">
          <cell r="D238">
            <v>1200</v>
          </cell>
        </row>
        <row r="239">
          <cell r="D239">
            <v>351.14</v>
          </cell>
        </row>
        <row r="240">
          <cell r="D240">
            <v>1231.8499999999999</v>
          </cell>
        </row>
        <row r="246">
          <cell r="D246">
            <v>703.71</v>
          </cell>
        </row>
        <row r="256">
          <cell r="D256">
            <v>1231.8499999999999</v>
          </cell>
        </row>
        <row r="262">
          <cell r="D262">
            <v>351.14</v>
          </cell>
        </row>
        <row r="268">
          <cell r="D268">
            <v>848.12</v>
          </cell>
        </row>
        <row r="275">
          <cell r="D275">
            <v>351.85500000000002</v>
          </cell>
        </row>
        <row r="284">
          <cell r="D284">
            <v>615.21</v>
          </cell>
        </row>
        <row r="285">
          <cell r="D285">
            <v>792.21</v>
          </cell>
        </row>
        <row r="309">
          <cell r="D309">
            <v>528.14</v>
          </cell>
        </row>
        <row r="310">
          <cell r="D310">
            <v>615.21</v>
          </cell>
        </row>
        <row r="325">
          <cell r="D325">
            <v>38.54</v>
          </cell>
        </row>
        <row r="326">
          <cell r="D326">
            <v>47.1</v>
          </cell>
        </row>
        <row r="332">
          <cell r="D332">
            <v>615.21</v>
          </cell>
        </row>
        <row r="335">
          <cell r="D335">
            <v>615.21</v>
          </cell>
        </row>
        <row r="386">
          <cell r="D386">
            <v>351.14</v>
          </cell>
        </row>
        <row r="406">
          <cell r="D406">
            <v>5.21</v>
          </cell>
        </row>
        <row r="420">
          <cell r="D420">
            <v>800</v>
          </cell>
        </row>
        <row r="421">
          <cell r="D421">
            <v>350</v>
          </cell>
        </row>
        <row r="427">
          <cell r="D427">
            <v>42.64</v>
          </cell>
        </row>
        <row r="430">
          <cell r="D430">
            <v>200</v>
          </cell>
        </row>
        <row r="431">
          <cell r="D431">
            <v>100</v>
          </cell>
        </row>
        <row r="432">
          <cell r="D432">
            <v>1041.18</v>
          </cell>
        </row>
        <row r="433">
          <cell r="D433">
            <v>204.32</v>
          </cell>
        </row>
        <row r="437">
          <cell r="D437">
            <v>1750</v>
          </cell>
        </row>
        <row r="438">
          <cell r="D438">
            <v>150</v>
          </cell>
        </row>
        <row r="439">
          <cell r="D439">
            <v>900</v>
          </cell>
        </row>
        <row r="440">
          <cell r="D440">
            <v>350</v>
          </cell>
        </row>
        <row r="441">
          <cell r="D441">
            <v>300</v>
          </cell>
        </row>
        <row r="442">
          <cell r="D442">
            <v>5</v>
          </cell>
        </row>
        <row r="443">
          <cell r="D443">
            <v>29.95</v>
          </cell>
        </row>
        <row r="444">
          <cell r="D444">
            <v>150</v>
          </cell>
        </row>
        <row r="445">
          <cell r="D445">
            <v>35</v>
          </cell>
        </row>
        <row r="446">
          <cell r="D446">
            <v>42.347999999999999</v>
          </cell>
        </row>
        <row r="447">
          <cell r="D447">
            <v>50</v>
          </cell>
        </row>
        <row r="452">
          <cell r="D452">
            <v>3.36</v>
          </cell>
        </row>
        <row r="453">
          <cell r="D453">
            <v>5</v>
          </cell>
        </row>
        <row r="454">
          <cell r="D454">
            <v>10</v>
          </cell>
        </row>
        <row r="455">
          <cell r="D455">
            <v>45</v>
          </cell>
        </row>
      </sheetData>
      <sheetData sheetId="3">
        <row r="68">
          <cell r="C68">
            <v>424.11175700000001</v>
          </cell>
        </row>
      </sheetData>
      <sheetData sheetId="4">
        <row r="78">
          <cell r="C78">
            <v>444.05202758620692</v>
          </cell>
        </row>
        <row r="163">
          <cell r="C163">
            <v>198.01802758620693</v>
          </cell>
        </row>
        <row r="212">
          <cell r="C212">
            <v>63.671621621621618</v>
          </cell>
        </row>
      </sheetData>
      <sheetData sheetId="5"/>
      <sheetData sheetId="6">
        <row r="6">
          <cell r="C6">
            <v>238.04533333333333</v>
          </cell>
        </row>
      </sheetData>
      <sheetData sheetId="7"/>
      <sheetData sheetId="8">
        <row r="6">
          <cell r="C6">
            <v>12468.099999999999</v>
          </cell>
        </row>
        <row r="75">
          <cell r="C75">
            <v>18942.8</v>
          </cell>
        </row>
        <row r="97">
          <cell r="C97">
            <v>3638.4214285714288</v>
          </cell>
        </row>
        <row r="127">
          <cell r="C127">
            <v>4310.8728571428564</v>
          </cell>
        </row>
        <row r="158">
          <cell r="C158">
            <v>4458.4528571428573</v>
          </cell>
        </row>
        <row r="189">
          <cell r="C189">
            <v>6926.0599999999995</v>
          </cell>
        </row>
        <row r="202">
          <cell r="C202">
            <v>14934.61</v>
          </cell>
        </row>
        <row r="248">
          <cell r="C248">
            <v>6498.5599999999995</v>
          </cell>
        </row>
        <row r="307">
          <cell r="C307">
            <v>8928.9</v>
          </cell>
        </row>
        <row r="316">
          <cell r="C316">
            <v>7604.7000000000007</v>
          </cell>
        </row>
      </sheetData>
      <sheetData sheetId="9"/>
      <sheetData sheetId="10">
        <row r="6">
          <cell r="C6">
            <v>5799.96</v>
          </cell>
        </row>
        <row r="18">
          <cell r="C18">
            <v>5311.2800000000007</v>
          </cell>
        </row>
        <row r="40">
          <cell r="C40">
            <v>4308.74</v>
          </cell>
        </row>
        <row r="50">
          <cell r="C50">
            <v>4618.74</v>
          </cell>
        </row>
        <row r="60">
          <cell r="C60">
            <v>3716.6400000000003</v>
          </cell>
        </row>
      </sheetData>
      <sheetData sheetId="11">
        <row r="6">
          <cell r="C6">
            <v>415.12818205128212</v>
          </cell>
        </row>
        <row r="19">
          <cell r="C19">
            <v>83.72</v>
          </cell>
        </row>
        <row r="27">
          <cell r="C27">
            <v>789.28</v>
          </cell>
        </row>
      </sheetData>
      <sheetData sheetId="12">
        <row r="6">
          <cell r="C6">
            <v>827.28</v>
          </cell>
        </row>
        <row r="35">
          <cell r="C35">
            <v>866.82999999999993</v>
          </cell>
        </row>
        <row r="65">
          <cell r="C65">
            <v>1105.46</v>
          </cell>
        </row>
      </sheetData>
      <sheetData sheetId="13"/>
      <sheetData sheetId="14">
        <row r="6">
          <cell r="C6">
            <v>111.08</v>
          </cell>
        </row>
      </sheetData>
      <sheetData sheetId="15">
        <row r="6">
          <cell r="C6">
            <v>852.75</v>
          </cell>
        </row>
        <row r="39">
          <cell r="C39">
            <v>265.5</v>
          </cell>
        </row>
      </sheetData>
      <sheetData sheetId="16"/>
      <sheetData sheetId="17"/>
      <sheetData sheetId="18">
        <row r="6">
          <cell r="C6">
            <v>210.04000000000002</v>
          </cell>
        </row>
        <row r="27">
          <cell r="C27">
            <v>231.85000000000002</v>
          </cell>
        </row>
        <row r="34">
          <cell r="C34">
            <v>233.3329</v>
          </cell>
        </row>
      </sheetData>
      <sheetData sheetId="19">
        <row r="6">
          <cell r="C6">
            <v>82.27</v>
          </cell>
        </row>
        <row r="13">
          <cell r="C13">
            <v>305.68</v>
          </cell>
        </row>
        <row r="21">
          <cell r="C21">
            <v>59.84</v>
          </cell>
        </row>
        <row r="35">
          <cell r="C35">
            <v>368.43371751070805</v>
          </cell>
        </row>
        <row r="43">
          <cell r="C43">
            <v>180.79846800000001</v>
          </cell>
        </row>
      </sheetData>
      <sheetData sheetId="20">
        <row r="14">
          <cell r="C14">
            <v>476.7</v>
          </cell>
        </row>
        <row r="22">
          <cell r="C22">
            <v>333.19</v>
          </cell>
        </row>
        <row r="32">
          <cell r="C32">
            <v>86.300000000000011</v>
          </cell>
        </row>
        <row r="39">
          <cell r="C39">
            <v>137.4</v>
          </cell>
        </row>
      </sheetData>
      <sheetData sheetId="21"/>
      <sheetData sheetId="22"/>
      <sheetData sheetId="23">
        <row r="452">
          <cell r="M452">
            <v>2029.06</v>
          </cell>
        </row>
      </sheetData>
      <sheetData sheetId="24"/>
      <sheetData sheetId="25"/>
      <sheetData sheetId="2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TAS"/>
      <sheetName val="TERMINACION DE SUPERFICIE"/>
      <sheetName val="ANALISIS"/>
      <sheetName val="Pisos marmol y Ceram.laticrete"/>
      <sheetName val="ANALISIS DE COSTOS"/>
      <sheetName val="REVESTIMIENTOS"/>
      <sheetName val="techos"/>
      <sheetName val="Sheet1"/>
      <sheetName val="PISO VIBRAZO GRIS"/>
      <sheetName val="GROUTING"/>
      <sheetName val="MORTEROS"/>
      <sheetName val="PISOS"/>
      <sheetName val="REFERENCIAS"/>
      <sheetName val="LISTADO INSUMOS DEL 2000"/>
      <sheetName val="HORMIGON ARMADO, ZAPATA"/>
      <sheetName val="PINTURA"/>
      <sheetName val="TECHO2"/>
      <sheetName val="ADOQUINES"/>
      <sheetName val="Presupuesto @ 1-10-02"/>
      <sheetName val="Mediciones @ 10-9-02"/>
      <sheetName val="Cotizaciones"/>
      <sheetName val="M.O. Plomería (2)"/>
      <sheetName val="Piezas Plomería (2)"/>
      <sheetName val="Mediciones"/>
      <sheetName val="Análisis Complementarios"/>
      <sheetName val="Bloques"/>
      <sheetName val="Otros"/>
      <sheetName val="Pisos &amp; Revestimientos"/>
      <sheetName val="Vigas"/>
      <sheetName val="Cuantía Acero"/>
      <sheetName val="Cotización Acero"/>
      <sheetName val="Cotizaciones Diversas"/>
      <sheetName val="M.O. Plomería"/>
      <sheetName val="Piezas Plomería"/>
      <sheetName val="Insumos"/>
      <sheetName val="M.O."/>
      <sheetName val="Ponderación"/>
      <sheetName val="Hoja Resumen"/>
      <sheetName val="Apto. #1202"/>
      <sheetName val="Apto. #1203"/>
      <sheetName val="Pisos Terraza Penthouse"/>
      <sheetName val="P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9">
          <cell r="I29">
            <v>277.11900900900901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Preci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F11">
            <v>1906.0495167156246</v>
          </cell>
          <cell r="K11">
            <v>0.05</v>
          </cell>
        </row>
        <row r="12">
          <cell r="F12">
            <v>1708.6528301161002</v>
          </cell>
        </row>
        <row r="13">
          <cell r="F13">
            <v>1002.2974688767659</v>
          </cell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  <cell r="K17">
            <v>0.95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1">
          <cell r="F81">
            <v>1091</v>
          </cell>
        </row>
        <row r="82">
          <cell r="F82">
            <v>144</v>
          </cell>
        </row>
        <row r="83">
          <cell r="F83">
            <v>3.84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1">
          <cell r="I11">
            <v>1863.7719999999999</v>
          </cell>
        </row>
      </sheetData>
      <sheetData sheetId="15"/>
      <sheetData sheetId="16"/>
      <sheetData sheetId="17">
        <row r="11">
          <cell r="I11">
            <v>1863.7719999999999</v>
          </cell>
        </row>
      </sheetData>
      <sheetData sheetId="18"/>
      <sheetData sheetId="19"/>
      <sheetData sheetId="20">
        <row r="11">
          <cell r="I11">
            <v>1863.7719999999999</v>
          </cell>
        </row>
      </sheetData>
      <sheetData sheetId="21"/>
      <sheetData sheetId="22"/>
      <sheetData sheetId="23">
        <row r="11">
          <cell r="I11">
            <v>1863.7719999999999</v>
          </cell>
        </row>
      </sheetData>
      <sheetData sheetId="24"/>
      <sheetData sheetId="25"/>
      <sheetData sheetId="26">
        <row r="11">
          <cell r="I11">
            <v>1863.7719999999999</v>
          </cell>
        </row>
      </sheetData>
      <sheetData sheetId="27"/>
      <sheetData sheetId="28"/>
      <sheetData sheetId="29">
        <row r="11">
          <cell r="I11">
            <v>1863.7719999999999</v>
          </cell>
        </row>
      </sheetData>
      <sheetData sheetId="30"/>
      <sheetData sheetId="3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2"/>
      <sheetName val="FA"/>
      <sheetName val="Rndmto"/>
      <sheetName val="M.O."/>
      <sheetName val="Ana"/>
      <sheetName val="Resu"/>
      <sheetName val="Indice"/>
      <sheetName val="M_O_"/>
      <sheetName val="M_O_1"/>
      <sheetName val="M_O_2"/>
      <sheetName val="M_O_3"/>
      <sheetName val="ANALISIS HORMIGON ARMADO"/>
      <sheetName val="LISTA DE MATERIALES"/>
    </sheetNames>
    <sheetDataSet>
      <sheetData sheetId="0" refreshError="1"/>
      <sheetData sheetId="1" refreshError="1">
        <row r="4">
          <cell r="E4">
            <v>0.16</v>
          </cell>
        </row>
        <row r="868">
          <cell r="E868">
            <v>7.47</v>
          </cell>
        </row>
        <row r="909">
          <cell r="E909">
            <v>0.49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39">
          <cell r="F1139">
            <v>14642.429999999998</v>
          </cell>
        </row>
        <row r="1325">
          <cell r="F1325">
            <v>586.05000000000007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o sum y filt."/>
      <sheetName val="malla galv."/>
      <sheetName val="herreria"/>
      <sheetName val="3.13 3.14 Losa Nervada "/>
      <sheetName val="6.02 6.03 7.02 y Losa de Piso"/>
      <sheetName val="3.12 3.15 3.16   Losa Convencio"/>
      <sheetName val="VigAmarre NP20X20"/>
      <sheetName val="3.08 VigAmarre NP15X25"/>
      <sheetName val="3.03-3.04  Columnas C1-15 x 25 "/>
      <sheetName val="3.09 3.10 VigAmarre FTV-15x20"/>
      <sheetName val="3.11 3.18 Viga nivel de techo"/>
      <sheetName val="Viga VC"/>
      <sheetName val="3.17 Viga Antepecho"/>
      <sheetName val="3.07 Viga V2"/>
      <sheetName val="3.06 Viga V1"/>
      <sheetName val="Columnas C1-20x20BNP"/>
      <sheetName val="Columnas C2-20x30BNP"/>
      <sheetName val="Columnas C2-15x30"/>
      <sheetName val="1.01 Replanteo"/>
      <sheetName val="2.22 Rell Compacto"/>
      <sheetName val="Dinteles"/>
      <sheetName val="3.01 ZMuros"/>
      <sheetName val="3.02 ZCol"/>
      <sheetName val="Verja Trasera"/>
      <sheetName val="3.05 Columnas C3"/>
      <sheetName val="Block 8&quot;BNP"/>
      <sheetName val="4.01 Block 6&quot;BNP"/>
      <sheetName val="4.01 4.02 Block 6&quot;"/>
      <sheetName val="10 Pintura"/>
      <sheetName val="5.05 Revestimiento"/>
      <sheetName val="6.01 Pisos-Ceramica"/>
      <sheetName val="5.01-2-3-4 Pañete"/>
      <sheetName val="11.01 11.03 Fino"/>
      <sheetName val=" 6.04 6.05 Piso-Grani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>
        <row r="32">
          <cell r="B32">
            <v>1</v>
          </cell>
        </row>
      </sheetData>
      <sheetData sheetId="30"/>
      <sheetData sheetId="3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o sum y filt."/>
      <sheetName val="malla galv."/>
      <sheetName val="herreria"/>
      <sheetName val="3.13 3.14 Losa Nervada "/>
      <sheetName val="6.02 6.03 7.02 y Losa de Piso"/>
      <sheetName val="3.12 3.15 3.16   Losa Convencio"/>
      <sheetName val="VigAmarre NP20X20"/>
      <sheetName val="3.08 VigAmarre NP15X25"/>
      <sheetName val="3.03-3.04  Columnas C1-15 x 25 "/>
      <sheetName val="3.09 3.10 VigAmarre FTV-15x20"/>
      <sheetName val="3.11 3.18 Viga nivel de techo"/>
      <sheetName val="Viga VC"/>
      <sheetName val="3.17 Viga Antepecho"/>
      <sheetName val="3.07 Viga V2"/>
      <sheetName val="3.06 Viga V1"/>
      <sheetName val="Columnas C1-20x20BNP"/>
      <sheetName val="Columnas C2-20x30BNP"/>
      <sheetName val="Columnas C2-15x30"/>
      <sheetName val="1.01 Replanteo"/>
      <sheetName val="2.22 Rell Compacto"/>
      <sheetName val="Dinteles"/>
      <sheetName val="3.01 ZMuros"/>
      <sheetName val="3.02 ZCol"/>
      <sheetName val="Verja Trasera"/>
      <sheetName val="3.05 Columnas C3"/>
      <sheetName val="Block 8&quot;BNP"/>
      <sheetName val="4.01 Block 6&quot;BNP"/>
      <sheetName val="4.01 4.02 Block 6&quot;"/>
      <sheetName val="10 Pintura"/>
      <sheetName val="5.05 Revestimiento"/>
      <sheetName val="6.01 Pisos-Ceramica"/>
      <sheetName val="5.01-2-3-4 Pañete"/>
      <sheetName val="11.01 11.03 Fino"/>
      <sheetName val=" 6.04 6.05 Piso-Grani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>
        <row r="32">
          <cell r="B32">
            <v>1</v>
          </cell>
        </row>
      </sheetData>
      <sheetData sheetId="30"/>
      <sheetData sheetId="3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vienda"/>
      <sheetName val="Preliminares y mov. de tierra"/>
      <sheetName val="Hormigón armado"/>
      <sheetName val="instalaciones sanitarias"/>
      <sheetName val="TERMINACIONES"/>
      <sheetName val="ELECTRICO"/>
      <sheetName val="LIST. MAT. ,M.O Y EQUIPOS "/>
      <sheetName val="GRAFICO"/>
      <sheetName val="RENDIMIENTOS"/>
      <sheetName val="MEMORIA CALCULO CANTIDADES"/>
      <sheetName val="MEM. ANA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"/>
    </sheetNames>
    <sheetDataSet>
      <sheetData sheetId="0">
        <row r="284">
          <cell r="H284">
            <v>377.78</v>
          </cell>
        </row>
        <row r="319">
          <cell r="H319">
            <v>882.14</v>
          </cell>
        </row>
        <row r="335">
          <cell r="H335">
            <v>232.14</v>
          </cell>
        </row>
        <row r="407">
          <cell r="H407">
            <v>425</v>
          </cell>
        </row>
        <row r="739">
          <cell r="H739">
            <v>8659.2099999999991</v>
          </cell>
        </row>
        <row r="1332">
          <cell r="H1332">
            <v>15579.58</v>
          </cell>
        </row>
        <row r="1499">
          <cell r="H1499">
            <v>27950.39</v>
          </cell>
        </row>
        <row r="1538">
          <cell r="H1538">
            <v>854.55000000000007</v>
          </cell>
        </row>
        <row r="1557">
          <cell r="H1557">
            <v>1078.3499999999999</v>
          </cell>
        </row>
        <row r="1715">
          <cell r="H1715">
            <v>250.96</v>
          </cell>
        </row>
        <row r="1790">
          <cell r="H1790">
            <v>191.96</v>
          </cell>
        </row>
        <row r="1846">
          <cell r="H1846">
            <v>213.61</v>
          </cell>
        </row>
        <row r="2586">
          <cell r="H2586">
            <v>112.24</v>
          </cell>
        </row>
        <row r="2772">
          <cell r="H2772">
            <v>783.22</v>
          </cell>
        </row>
      </sheetData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"/>
    </sheetNames>
    <sheetDataSet>
      <sheetData sheetId="0">
        <row r="284">
          <cell r="H284">
            <v>377.78</v>
          </cell>
        </row>
        <row r="319">
          <cell r="H319">
            <v>882.14</v>
          </cell>
        </row>
        <row r="335">
          <cell r="H335">
            <v>232.14</v>
          </cell>
        </row>
        <row r="407">
          <cell r="H407">
            <v>425</v>
          </cell>
        </row>
        <row r="739">
          <cell r="H739">
            <v>8659.2099999999991</v>
          </cell>
        </row>
        <row r="1332">
          <cell r="H1332">
            <v>15579.58</v>
          </cell>
        </row>
        <row r="1499">
          <cell r="H1499">
            <v>27950.39</v>
          </cell>
        </row>
        <row r="1538">
          <cell r="H1538">
            <v>854.55000000000007</v>
          </cell>
        </row>
        <row r="1557">
          <cell r="H1557">
            <v>1078.3499999999999</v>
          </cell>
        </row>
        <row r="1715">
          <cell r="H1715">
            <v>250.96</v>
          </cell>
        </row>
        <row r="1790">
          <cell r="H1790">
            <v>191.96</v>
          </cell>
        </row>
        <row r="1803">
          <cell r="H1803">
            <v>61.78</v>
          </cell>
        </row>
        <row r="1846">
          <cell r="H1846">
            <v>213.61</v>
          </cell>
        </row>
        <row r="2586">
          <cell r="H2586">
            <v>112.24</v>
          </cell>
        </row>
        <row r="2772">
          <cell r="H2772">
            <v>783.22</v>
          </cell>
        </row>
      </sheetData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SFM-NAGUA2004"/>
      <sheetName val="SFM-NAGUA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>
        <row r="401">
          <cell r="H401">
            <v>759.51</v>
          </cell>
        </row>
        <row r="416">
          <cell r="H416">
            <v>477.29</v>
          </cell>
        </row>
        <row r="441">
          <cell r="H441">
            <v>98.45</v>
          </cell>
        </row>
        <row r="455">
          <cell r="H455">
            <v>11.78</v>
          </cell>
        </row>
        <row r="722">
          <cell r="H722">
            <v>581.02299999999991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>
        <row r="21">
          <cell r="K21">
            <v>105458.51430283062</v>
          </cell>
        </row>
      </sheetData>
      <sheetData sheetId="9">
        <row r="27">
          <cell r="H27">
            <v>201019.62</v>
          </cell>
        </row>
      </sheetData>
      <sheetData sheetId="10">
        <row r="28">
          <cell r="G28">
            <v>137856.20000000001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SFM-NAGUA2004"/>
      <sheetName val="SFM-NAGUA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>
        <row r="401">
          <cell r="H401">
            <v>759.51</v>
          </cell>
        </row>
        <row r="416">
          <cell r="H416">
            <v>477.29</v>
          </cell>
        </row>
        <row r="441">
          <cell r="H441">
            <v>98.45</v>
          </cell>
        </row>
        <row r="455">
          <cell r="H455">
            <v>11.78</v>
          </cell>
        </row>
        <row r="722">
          <cell r="H722">
            <v>581.02299999999991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>
        <row r="21">
          <cell r="K21">
            <v>105458.51430283062</v>
          </cell>
        </row>
      </sheetData>
      <sheetData sheetId="9">
        <row r="27">
          <cell r="H27">
            <v>201019.62</v>
          </cell>
        </row>
      </sheetData>
      <sheetData sheetId="10">
        <row r="28">
          <cell r="G28">
            <v>137856.20000000001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Trabajos Generales"/>
      <sheetName val="Detalle Acero"/>
      <sheetName val="COSTO INDIRECTO"/>
      <sheetName val="OPERADORES EQUIPOS"/>
      <sheetName val="HORM. Y MORTEROS."/>
      <sheetName val="SALARIOS"/>
      <sheetName val="INS"/>
      <sheetName val="O.M. y Salarios"/>
      <sheetName val="Materiales"/>
      <sheetName val="V.Tierras A"/>
      <sheetName val="materiales (2)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Cotz.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caseta de planta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Trabajos_Generales4"/>
      <sheetName val="Detalle_Acero4"/>
      <sheetName val="COSTO_INDIRECTO4"/>
      <sheetName val="OPERADORES_EQUIPOS4"/>
      <sheetName val="HORM__Y_MORTEROS_4"/>
      <sheetName val="V_Tierras_A4"/>
      <sheetName val="materiales_(2)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V_Tierras_A5"/>
      <sheetName val="materiales_(2)5"/>
      <sheetName val="COSTO_INDIRECTO5"/>
      <sheetName val="OPERADORES_EQUIPOS5"/>
      <sheetName val="Trabajos_Generales5"/>
      <sheetName val="Detalle_Acero5"/>
      <sheetName val="HORM__Y_MORTEROS_5"/>
      <sheetName val="O_M__y_Salarios"/>
      <sheetName val="O_M__y_Salarios1"/>
      <sheetName val="O_M__y_Salarios2"/>
      <sheetName val="O_M__y_Salarios3"/>
      <sheetName val="O_M__y_Salarios4"/>
      <sheetName val="O_M__y_Salarios5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01">
          <cell r="F201">
            <v>7792.2050656250012</v>
          </cell>
        </row>
      </sheetData>
      <sheetData sheetId="31"/>
      <sheetData sheetId="32" refreshError="1"/>
      <sheetData sheetId="33" refreshError="1"/>
      <sheetData sheetId="34" refreshError="1"/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/>
      <sheetData sheetId="38">
        <row r="201">
          <cell r="F201">
            <v>7792.2050656250012</v>
          </cell>
        </row>
      </sheetData>
      <sheetData sheetId="39">
        <row r="201">
          <cell r="F201">
            <v>7792.2050656250012</v>
          </cell>
        </row>
      </sheetData>
      <sheetData sheetId="40"/>
      <sheetData sheetId="41">
        <row r="201">
          <cell r="F201">
            <v>7792.2050656250012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201">
          <cell r="F201">
            <v>7792.2050656250003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>
        <row r="201">
          <cell r="F201">
            <v>7792.2050656250012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201">
          <cell r="F201">
            <v>7792.2050656250012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"/>
      <sheetName val="Detalle Acero"/>
      <sheetName val="Villas (Platea)"/>
      <sheetName val="Villa Zona 1"/>
      <sheetName val="Villa Zona 2"/>
      <sheetName val="Cocina "/>
      <sheetName val="Lavandería"/>
      <sheetName val="Comedor"/>
      <sheetName val="Area Noble"/>
      <sheetName val="Administración"/>
      <sheetName val="Espectáculos"/>
      <sheetName val="Exterior A. N."/>
      <sheetName val="Exteriores Gral."/>
      <sheetName val="Prelim.Fase I"/>
      <sheetName val="Prelim.A.N."/>
      <sheetName val="Resumen"/>
    </sheetNames>
    <sheetDataSet>
      <sheetData sheetId="0">
        <row r="16">
          <cell r="E16">
            <v>320</v>
          </cell>
        </row>
      </sheetData>
      <sheetData sheetId="1" refreshError="1"/>
      <sheetData sheetId="2">
        <row r="26">
          <cell r="D26">
            <v>177.75200000000001</v>
          </cell>
          <cell r="F26">
            <v>28.836999999999996</v>
          </cell>
          <cell r="H26">
            <v>0.55119999999999991</v>
          </cell>
          <cell r="L26">
            <v>1.5490799999999998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M.O."/>
      <sheetName val="Partidas"/>
      <sheetName val="PRES. GENERAL 09-2017"/>
      <sheetName val="PRES. GENERAL 09-2017 (rev.)"/>
    </sheetNames>
    <sheetDataSet>
      <sheetData sheetId="0">
        <row r="10">
          <cell r="E10">
            <v>1600</v>
          </cell>
        </row>
        <row r="11">
          <cell r="E11">
            <v>1995.21</v>
          </cell>
        </row>
        <row r="38">
          <cell r="E38">
            <v>1499.477175</v>
          </cell>
        </row>
        <row r="41">
          <cell r="E41">
            <v>1799.8995000000002</v>
          </cell>
        </row>
        <row r="43">
          <cell r="E43">
            <v>350</v>
          </cell>
        </row>
        <row r="48">
          <cell r="E48">
            <v>1229.5710000000001</v>
          </cell>
        </row>
        <row r="252">
          <cell r="E252">
            <v>26.638500000000001</v>
          </cell>
        </row>
        <row r="657">
          <cell r="E657">
            <v>1.25</v>
          </cell>
        </row>
      </sheetData>
      <sheetData sheetId="1">
        <row r="43">
          <cell r="D43">
            <v>26.4</v>
          </cell>
        </row>
      </sheetData>
      <sheetData sheetId="2"/>
      <sheetData sheetId="3"/>
      <sheetData sheetId="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  <sheetName val="V.Tierras A"/>
      <sheetName val="materiales (2)"/>
      <sheetName val="Dato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INSU"/>
      <sheetName val="MO"/>
      <sheetName val="Detalle_Acero"/>
      <sheetName val="O_M__y_Salarios"/>
      <sheetName val="Trabajos_Generales"/>
      <sheetName val="COSTO_INDIRECTO"/>
      <sheetName val="OPERADORES_EQUIPOS"/>
      <sheetName val="HORM__Y_MORTEROS_"/>
      <sheetName val="Detalle_Acero1"/>
      <sheetName val="O_M__y_Salarios1"/>
      <sheetName val="Trabajos_Generales1"/>
      <sheetName val="COSTO_INDIRECTO1"/>
      <sheetName val="OPERADORES_EQUIPOS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Detalle_Acero2"/>
      <sheetName val="O_M__y_Salarios2"/>
      <sheetName val="Trabajos_Generales2"/>
      <sheetName val="COSTO_INDIRECTO2"/>
      <sheetName val="OPERADORES_EQUIPOS2"/>
      <sheetName val="HORM__Y_MORTEROS_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Detalle_Acero3"/>
      <sheetName val="O_M__y_Salarios3"/>
      <sheetName val="Trabajos_Generales3"/>
      <sheetName val="COSTO_INDIRECTO3"/>
      <sheetName val="OPERADORES_EQUIPOS3"/>
      <sheetName val="HORM__Y_MORTEROS_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caseta de planta"/>
      <sheetName val="materiales_(2)1"/>
      <sheetName val="V_Tierras_A2"/>
      <sheetName val="materiales_(2)2"/>
      <sheetName val="V_Tierras_A3"/>
      <sheetName val="materiales_(2)3"/>
      <sheetName val="V_Tierras_A4"/>
      <sheetName val="materiales_(2)4"/>
      <sheetName val="V_Tierras_A5"/>
      <sheetName val="materiales_(2)5"/>
      <sheetName val="insumo"/>
      <sheetName val="mezcla"/>
      <sheetName val="Desembolso de Caja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2">
          <cell r="B12" t="str">
            <v>Grava 1/2" @ 3/4"</v>
          </cell>
          <cell r="C12" t="str">
            <v>M3</v>
          </cell>
          <cell r="D12">
            <v>230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0">
          <cell r="B30" t="str">
            <v>Caliche</v>
          </cell>
          <cell r="C30" t="str">
            <v>M3</v>
          </cell>
          <cell r="D30">
            <v>110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01">
          <cell r="F201">
            <v>7792.2050656250012</v>
          </cell>
        </row>
      </sheetData>
      <sheetData sheetId="38"/>
      <sheetData sheetId="39" refreshError="1"/>
      <sheetData sheetId="40" refreshError="1"/>
      <sheetData sheetId="41" refreshError="1"/>
      <sheetData sheetId="42">
        <row r="201">
          <cell r="F201">
            <v>7792.2050656250012</v>
          </cell>
        </row>
      </sheetData>
      <sheetData sheetId="43">
        <row r="201">
          <cell r="F201">
            <v>7792.2050656250012</v>
          </cell>
        </row>
      </sheetData>
      <sheetData sheetId="44">
        <row r="201">
          <cell r="F201">
            <v>7792.2050656250012</v>
          </cell>
        </row>
      </sheetData>
      <sheetData sheetId="45">
        <row r="201">
          <cell r="F201">
            <v>7792.2050656250012</v>
          </cell>
        </row>
      </sheetData>
      <sheetData sheetId="46"/>
      <sheetData sheetId="47">
        <row r="201">
          <cell r="F201">
            <v>7792.2050656250012</v>
          </cell>
        </row>
      </sheetData>
      <sheetData sheetId="48">
        <row r="201">
          <cell r="F201">
            <v>7792.2050656250012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>
        <row r="201">
          <cell r="F201">
            <v>7792.2050656250003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201">
          <cell r="F201">
            <v>7792.2050656250012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201">
          <cell r="F201">
            <v>7792.2050656250012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>
        <row r="201">
          <cell r="F201">
            <v>7792.2050656250012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201">
          <cell r="F201">
            <v>7792.2050656250012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M.O."/>
      <sheetName val="CALCULOS"/>
      <sheetName val="Partidas"/>
      <sheetName val="PRES. GENERAL 09-2017"/>
      <sheetName val="PRES. GENERAL 09-2017 (rev.)"/>
    </sheetNames>
    <sheetDataSet>
      <sheetData sheetId="0">
        <row r="13">
          <cell r="E13">
            <v>1995.21</v>
          </cell>
        </row>
        <row r="23">
          <cell r="E23">
            <v>40.71</v>
          </cell>
        </row>
        <row r="24">
          <cell r="E24">
            <v>40.71</v>
          </cell>
        </row>
        <row r="31">
          <cell r="E31">
            <v>14982.53</v>
          </cell>
        </row>
        <row r="446">
          <cell r="E446">
            <v>6.85</v>
          </cell>
        </row>
        <row r="456">
          <cell r="E456">
            <v>35</v>
          </cell>
        </row>
        <row r="460">
          <cell r="E460">
            <v>4.9000000000000004</v>
          </cell>
        </row>
        <row r="507">
          <cell r="E507">
            <v>165</v>
          </cell>
        </row>
        <row r="512">
          <cell r="E512">
            <v>26.78</v>
          </cell>
        </row>
        <row r="660">
          <cell r="E660">
            <v>4237.29</v>
          </cell>
        </row>
        <row r="662">
          <cell r="E662">
            <v>5280</v>
          </cell>
        </row>
        <row r="672">
          <cell r="E672">
            <v>500</v>
          </cell>
        </row>
        <row r="734">
          <cell r="E734">
            <v>38.998999999999995</v>
          </cell>
        </row>
        <row r="736">
          <cell r="E736">
            <v>54.69</v>
          </cell>
        </row>
        <row r="742">
          <cell r="E742">
            <v>32</v>
          </cell>
        </row>
        <row r="755">
          <cell r="E755">
            <v>198.14</v>
          </cell>
        </row>
        <row r="806">
          <cell r="E806">
            <v>1088</v>
          </cell>
        </row>
        <row r="1074">
          <cell r="E1074">
            <v>358.15</v>
          </cell>
        </row>
        <row r="1113">
          <cell r="E1113">
            <v>1501.1</v>
          </cell>
        </row>
        <row r="1120">
          <cell r="E1120">
            <v>79.5</v>
          </cell>
        </row>
        <row r="1125">
          <cell r="E1125">
            <v>791.01559999999995</v>
          </cell>
        </row>
        <row r="1170">
          <cell r="E1170">
            <v>77.349999999999994</v>
          </cell>
        </row>
      </sheetData>
      <sheetData sheetId="1">
        <row r="61">
          <cell r="D61">
            <v>76.16</v>
          </cell>
        </row>
        <row r="643">
          <cell r="D643">
            <v>75.83</v>
          </cell>
        </row>
        <row r="1013">
          <cell r="D1013">
            <v>44.64</v>
          </cell>
        </row>
        <row r="1048">
          <cell r="D1048">
            <v>101.55</v>
          </cell>
        </row>
        <row r="1054">
          <cell r="D1054">
            <v>33.85</v>
          </cell>
        </row>
      </sheetData>
      <sheetData sheetId="2"/>
      <sheetData sheetId="3">
        <row r="27051">
          <cell r="F27051">
            <v>779.61194</v>
          </cell>
        </row>
      </sheetData>
      <sheetData sheetId="4"/>
      <sheetData sheetId="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LISTA DE PRECIO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PRECIO"/>
      <sheetName val="Insumo plastbau"/>
      <sheetName val="Plastbau 22"/>
      <sheetName val="Resumen Plastbau 22"/>
      <sheetName val="Insumos"/>
      <sheetName val="Análisis de Precios"/>
      <sheetName val="Analisis"/>
    </sheetNames>
    <sheetDataSet>
      <sheetData sheetId="0" refreshError="1">
        <row r="16">
          <cell r="C16" t="str">
            <v>13/7 -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</sheetData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PRECIOS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35">
          <cell r="F35">
            <v>1919.04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Hoja1 (2)"/>
      <sheetName val="Ins"/>
      <sheetName val="Herram"/>
      <sheetName val="Rndmto"/>
      <sheetName val="MOCuadrillas"/>
      <sheetName val="MOJornal"/>
      <sheetName val="Ana"/>
      <sheetName val="Indice"/>
      <sheetName val="Ebanisteria"/>
      <sheetName val="Cisterna y Platea"/>
      <sheetName val="Hoja1"/>
      <sheetName val="Presupuesto"/>
      <sheetName val="Pasarela de L=60.00"/>
    </sheetNames>
    <sheetDataSet>
      <sheetData sheetId="0"/>
      <sheetData sheetId="1"/>
      <sheetData sheetId="2">
        <row r="434">
          <cell r="E434">
            <v>214.2</v>
          </cell>
        </row>
        <row r="1011">
          <cell r="E1011">
            <v>1829</v>
          </cell>
        </row>
      </sheetData>
      <sheetData sheetId="3">
        <row r="26">
          <cell r="E26">
            <v>133421.38</v>
          </cell>
        </row>
      </sheetData>
      <sheetData sheetId="4"/>
      <sheetData sheetId="5">
        <row r="595">
          <cell r="D595">
            <v>441.84</v>
          </cell>
        </row>
      </sheetData>
      <sheetData sheetId="6"/>
      <sheetData sheetId="7">
        <row r="15">
          <cell r="M15">
            <v>2629.43</v>
          </cell>
        </row>
        <row r="452">
          <cell r="M452">
            <v>2003.56</v>
          </cell>
        </row>
        <row r="1693">
          <cell r="M1693">
            <v>1024.24</v>
          </cell>
        </row>
        <row r="3076">
          <cell r="M3076">
            <v>731.39</v>
          </cell>
        </row>
        <row r="3199">
          <cell r="M3199">
            <v>7917.8</v>
          </cell>
        </row>
        <row r="3361">
          <cell r="M3361">
            <v>830.26</v>
          </cell>
        </row>
        <row r="4810">
          <cell r="M4810">
            <v>182.71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OBRAMANO"/>
      <sheetName val="EQUIPOS"/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ezcla"/>
      <sheetName val="insumo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Analisis_de_Costos_Aceras1"/>
      <sheetName val="MANT_TRANSITO1"/>
      <sheetName val="anal_term1"/>
      <sheetName val="M_O_1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caseta de planta"/>
      <sheetName val="Ana. blocks y termin."/>
      <sheetName val="Costos Mano de Obra"/>
      <sheetName val="Insumos materiales"/>
      <sheetName val="Ana. Horm mexc mort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Análisis_de_Precios1"/>
      <sheetName val="Análisis_de_Precios"/>
    </sheetNames>
    <sheetDataSet>
      <sheetData sheetId="0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2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  <sheetName val="Ana"/>
      <sheetName val="Ins"/>
      <sheetName val="Ins 2"/>
      <sheetName val="peso"/>
      <sheetName val="ANALISIS"/>
      <sheetName val="CAMPAMENTO2"/>
      <sheetName val="ingeni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 #1"/>
      <sheetName val="PRESUPUESTO"/>
      <sheetName val="CANTIDADES"/>
      <sheetName val="I.HORMIGON"/>
      <sheetName val="MATERIALES"/>
      <sheetName val="OBRAMANO"/>
      <sheetName val="EQUIPOS"/>
      <sheetName val="Análisis"/>
    </sheetNames>
    <sheetDataSet>
      <sheetData sheetId="0">
        <row r="10">
          <cell r="G10">
            <v>1682</v>
          </cell>
        </row>
      </sheetData>
      <sheetData sheetId="1">
        <row r="10">
          <cell r="G10">
            <v>1682</v>
          </cell>
        </row>
      </sheetData>
      <sheetData sheetId="2">
        <row r="10">
          <cell r="G10">
            <v>1682</v>
          </cell>
        </row>
      </sheetData>
      <sheetData sheetId="3" refreshError="1">
        <row r="10">
          <cell r="G10">
            <v>1682</v>
          </cell>
        </row>
        <row r="11">
          <cell r="G11">
            <v>139.19999999999999</v>
          </cell>
        </row>
        <row r="12">
          <cell r="G12">
            <v>40.6</v>
          </cell>
        </row>
        <row r="19">
          <cell r="G19">
            <v>127.6</v>
          </cell>
        </row>
        <row r="22">
          <cell r="G22">
            <v>29</v>
          </cell>
        </row>
        <row r="24">
          <cell r="G24">
            <v>232</v>
          </cell>
        </row>
        <row r="27">
          <cell r="G27">
            <v>696</v>
          </cell>
        </row>
        <row r="28">
          <cell r="G28">
            <v>580</v>
          </cell>
        </row>
        <row r="30">
          <cell r="G30">
            <v>556.79999999999995</v>
          </cell>
        </row>
        <row r="33">
          <cell r="G33">
            <v>580</v>
          </cell>
        </row>
        <row r="37">
          <cell r="G37">
            <v>6380</v>
          </cell>
        </row>
        <row r="40">
          <cell r="G40">
            <v>493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"/>
      <sheetName val="ANALISIS"/>
      <sheetName val="Mat"/>
    </sheetNames>
    <sheetDataSet>
      <sheetData sheetId="0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D16">
            <v>2200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  <sheetName val="Preci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R.A.U."/>
      <sheetName val="Insumos"/>
      <sheetName val="M.O.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3">
          <cell r="I13">
            <v>5208.2</v>
          </cell>
        </row>
      </sheetData>
      <sheetData sheetId="43">
        <row r="13">
          <cell r="I13">
            <v>5208.2</v>
          </cell>
        </row>
      </sheetData>
      <sheetData sheetId="44">
        <row r="13">
          <cell r="I13">
            <v>5208.2</v>
          </cell>
        </row>
      </sheetData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"/>
      <sheetName val="1.01"/>
      <sheetName val="1.02"/>
      <sheetName val="1.03"/>
      <sheetName val="2.01.01"/>
      <sheetName val="2.01.02"/>
      <sheetName val="2.01.03"/>
      <sheetName val="2.01.04"/>
      <sheetName val="2.01.05"/>
      <sheetName val="2.01.06"/>
      <sheetName val="2.01.07"/>
      <sheetName val="3.01"/>
      <sheetName val="3.02"/>
      <sheetName val="7.01.01"/>
      <sheetName val="7.01.02"/>
      <sheetName val="7.01.03"/>
      <sheetName val="7.01.04"/>
      <sheetName val="Sheet3"/>
      <sheetName val="Mat"/>
    </sheetNames>
    <sheetDataSet>
      <sheetData sheetId="0">
        <row r="13">
          <cell r="A13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"/>
      <sheetName val="1.01"/>
      <sheetName val="1.02"/>
      <sheetName val="1.03"/>
      <sheetName val="2.01.01"/>
      <sheetName val="2.01.02"/>
      <sheetName val="2.01.03"/>
      <sheetName val="2.01.04"/>
      <sheetName val="2.01.05"/>
      <sheetName val="2.01.06"/>
      <sheetName val="2.01.07"/>
      <sheetName val="3.01"/>
      <sheetName val="3.02"/>
      <sheetName val="7.01.01"/>
      <sheetName val="7.01.02"/>
      <sheetName val="7.01.03"/>
      <sheetName val="7.01.04"/>
      <sheetName val="Sheet3"/>
      <sheetName val="Mat"/>
    </sheetNames>
    <sheetDataSet>
      <sheetData sheetId="0">
        <row r="13">
          <cell r="A13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presupuesto"/>
      <sheetName val="Varios"/>
      <sheetName val="comparacion"/>
      <sheetName val="analisis pintura"/>
      <sheetName val="Herr+Equip"/>
      <sheetName val="M.O instalacion"/>
      <sheetName val="M.O Fabricacion"/>
      <sheetName val="ANALISIS DE ACERO"/>
      <sheetName val="peso+desp"/>
      <sheetName val="puente grua y est. lateral"/>
      <sheetName val="peso nave"/>
      <sheetName val="propuesta "/>
      <sheetName val="Pu-Sanit."/>
      <sheetName val="Mat"/>
      <sheetName val="Resumen Precio Equipos"/>
      <sheetName val="O.M. y Salarios"/>
      <sheetName val="Materiale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  <sheetName val="ANALISIS PARTIDAS CARRET."/>
      <sheetName val="Analisis_Contrato"/>
      <sheetName val="Resumen_Precio_Equipos"/>
      <sheetName val="O_M__y_Salarios"/>
      <sheetName val="M_O_"/>
      <sheetName val="MATERIALES_LISTADO"/>
      <sheetName val="ANALISIS_PARTIDAS_CARRET_"/>
      <sheetName val="Analisis_Contrato1"/>
      <sheetName val="Resumen_Precio_Equipos1"/>
      <sheetName val="O_M__y_Salarios1"/>
      <sheetName val="M_O_1"/>
      <sheetName val="MATERIALES_LISTADO1"/>
      <sheetName val="ANALISIS_PARTIDAS_CARRET_1"/>
      <sheetName val="Analisis_Contrato2"/>
      <sheetName val="Resumen_Precio_Equipos2"/>
      <sheetName val="O_M__y_Salarios2"/>
      <sheetName val="M_O_2"/>
      <sheetName val="MATERIALES_LISTADO2"/>
      <sheetName val="ANALISIS_PARTIDAS_CARRET_2"/>
      <sheetName val="Analisis_Contrato3"/>
      <sheetName val="Resumen_Precio_Equipos3"/>
      <sheetName val="O_M__y_Salarios3"/>
      <sheetName val="M_O_3"/>
      <sheetName val="MATERIALES_LISTADO3"/>
      <sheetName val="ANALISIS_PARTIDAS_CARRET_3"/>
      <sheetName val="Analisis_Contrato4"/>
      <sheetName val="Resumen_Precio_Equipos4"/>
      <sheetName val="O_M__y_Salarios4"/>
      <sheetName val="M_O_4"/>
      <sheetName val="MATERIALES_LISTADO4"/>
      <sheetName val="ANALISIS_PARTIDAS_CARRET_4"/>
      <sheetName val="Analisis_Contrato5"/>
      <sheetName val="Resumen_Precio_Equipos5"/>
      <sheetName val="O_M__y_Salarios5"/>
      <sheetName val="M_O_5"/>
      <sheetName val="MATERIALES_LISTADO5"/>
      <sheetName val="ANALISIS_PARTIDAS_CARRET_5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>
            <v>689.6</v>
          </cell>
        </row>
      </sheetData>
      <sheetData sheetId="12"/>
      <sheetData sheetId="13"/>
      <sheetData sheetId="14"/>
      <sheetData sheetId="15"/>
      <sheetData sheetId="16"/>
      <sheetData sheetId="17">
        <row r="4">
          <cell r="B4">
            <v>689.6</v>
          </cell>
        </row>
      </sheetData>
      <sheetData sheetId="18"/>
      <sheetData sheetId="19"/>
      <sheetData sheetId="20"/>
      <sheetData sheetId="21"/>
      <sheetData sheetId="22"/>
      <sheetData sheetId="23">
        <row r="4">
          <cell r="B4">
            <v>689.6</v>
          </cell>
        </row>
      </sheetData>
      <sheetData sheetId="24"/>
      <sheetData sheetId="25"/>
      <sheetData sheetId="26"/>
      <sheetData sheetId="27"/>
      <sheetData sheetId="28"/>
      <sheetData sheetId="29">
        <row r="4">
          <cell r="B4">
            <v>689.6</v>
          </cell>
        </row>
      </sheetData>
      <sheetData sheetId="30"/>
      <sheetData sheetId="31"/>
      <sheetData sheetId="32"/>
      <sheetData sheetId="33"/>
      <sheetData sheetId="34"/>
      <sheetData sheetId="35">
        <row r="4">
          <cell r="B4">
            <v>689.6</v>
          </cell>
        </row>
      </sheetData>
      <sheetData sheetId="36"/>
      <sheetData sheetId="37"/>
      <sheetData sheetId="38"/>
      <sheetData sheetId="39"/>
      <sheetData sheetId="40"/>
      <sheetData sheetId="41">
        <row r="4">
          <cell r="B4">
            <v>689.6</v>
          </cell>
        </row>
      </sheetData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  <sheetName val="analisis"/>
      <sheetName val="Analisis_Contrato"/>
      <sheetName val="Analisis_Contrato1"/>
      <sheetName val="Analisis_Contrato2"/>
      <sheetName val="Analisis_Contrato3"/>
      <sheetName val="Analisis_Contrato4"/>
      <sheetName val="Analisis_Contrato5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LISTADO"/>
      <sheetName val="ACEROS"/>
      <sheetName val="MORTEROS Y HR"/>
      <sheetName val="GASTOS INDIR."/>
      <sheetName val="CANAL BOHECHIO"/>
      <sheetName val="COMUNES"/>
      <sheetName val="P CASAS 1"/>
      <sheetName val="P CASA 2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</sheetNames>
    <sheetDataSet>
      <sheetData sheetId="0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"/>
      <sheetName val="Resumen"/>
      <sheetName val="Flujo Cabañas"/>
      <sheetName val="Cronograma Cabañas"/>
      <sheetName val="Cabañas simple Tipo I"/>
      <sheetName val="Cabañas simple Tipo 2"/>
      <sheetName val="Cabañas simple Tipo 3"/>
      <sheetName val="Cabañas Presidenciales "/>
      <sheetName val="Cabañas Vice Presidenciales"/>
      <sheetName val="Calles, aceras y contenes"/>
      <sheetName val="Edificio de Entrada"/>
      <sheetName val="Análisis"/>
      <sheetName val="Insumos"/>
      <sheetName val="Hoja de presupuesto"/>
      <sheetName val="Edificio Administracion"/>
      <sheetName val="Cabañas Ejecutivas"/>
      <sheetName val="Caseta de planta"/>
      <sheetName val="Lomo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HOTEL SUNSCAPE EDF. I"/>
      <sheetName val="HOTEL SUNSCAPE EDF. I I Y V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HOTEL SUNSCAPE EDF. VIII"/>
      <sheetName val="Resumen Hotel Sunscape II"/>
      <sheetName val="Muros Interiores h=2.8 m "/>
      <sheetName val="HOTEL SUNSCAPE EDF. III"/>
      <sheetName val="HOTEL SUNSCAPE EDF. II"/>
      <sheetName val="HOTEL SUNSCAPE EDF. IX"/>
      <sheetName val="HOTEL SUNSCAPE EDF. V"/>
      <sheetName val="HOTEL SUNSCAPE EDF. IV"/>
      <sheetName val="Resumen Hotel Sunscape copia."/>
      <sheetName val="Presentacion Hotel Sunscape "/>
      <sheetName val="Hoja Presentacion "/>
      <sheetName val="Cubicación"/>
      <sheetName val="Materiales"/>
      <sheetName val="ANALISIS HORMIGON ARMADO"/>
      <sheetName val="LISTA DE MATERIALES"/>
      <sheetName val="Ana"/>
      <sheetName val="Ana. blocks y termin."/>
      <sheetName val="Costos Mano de Obra"/>
      <sheetName val="Insumos materiales"/>
      <sheetName val="Ana. Horm mexc mort"/>
      <sheetName val="Cargas Sociales"/>
    </sheetNames>
    <sheetDataSet>
      <sheetData sheetId="0" refreshError="1"/>
      <sheetData sheetId="1" refreshError="1">
        <row r="21">
          <cell r="D21">
            <v>1314906.1857016287</v>
          </cell>
        </row>
        <row r="23">
          <cell r="D23">
            <v>2990883.649645336</v>
          </cell>
        </row>
        <row r="24">
          <cell r="D24">
            <v>1806093.8399999999</v>
          </cell>
        </row>
        <row r="25">
          <cell r="D25">
            <v>287006.09240701469</v>
          </cell>
        </row>
        <row r="26">
          <cell r="D26">
            <v>600000</v>
          </cell>
        </row>
        <row r="32">
          <cell r="F32">
            <v>59613800.43383681</v>
          </cell>
        </row>
      </sheetData>
      <sheetData sheetId="2" refreshError="1"/>
      <sheetData sheetId="3" refreshError="1"/>
      <sheetData sheetId="4" refreshError="1">
        <row r="106">
          <cell r="G106">
            <v>1452664.2717140752</v>
          </cell>
        </row>
      </sheetData>
      <sheetData sheetId="5" refreshError="1">
        <row r="106">
          <cell r="G106">
            <v>1421956.8064897507</v>
          </cell>
        </row>
      </sheetData>
      <sheetData sheetId="6" refreshError="1">
        <row r="21">
          <cell r="E21">
            <v>30</v>
          </cell>
        </row>
        <row r="107">
          <cell r="G107">
            <v>1409090.7024497506</v>
          </cell>
        </row>
      </sheetData>
      <sheetData sheetId="7" refreshError="1">
        <row r="49">
          <cell r="D49">
            <v>150</v>
          </cell>
        </row>
        <row r="161">
          <cell r="G161">
            <v>3341748.5683191428</v>
          </cell>
        </row>
      </sheetData>
      <sheetData sheetId="8" refreshError="1">
        <row r="157">
          <cell r="G157">
            <v>2629812.3714032574</v>
          </cell>
        </row>
      </sheetData>
      <sheetData sheetId="9" refreshError="1">
        <row r="77">
          <cell r="G77">
            <v>8359323.2016874002</v>
          </cell>
        </row>
      </sheetData>
      <sheetData sheetId="10" refreshError="1">
        <row r="77">
          <cell r="G77">
            <v>621140.25180400361</v>
          </cell>
        </row>
      </sheetData>
      <sheetData sheetId="11" refreshError="1">
        <row r="49">
          <cell r="D49">
            <v>150</v>
          </cell>
        </row>
        <row r="105">
          <cell r="D105">
            <v>2649.6400000000003</v>
          </cell>
        </row>
        <row r="120">
          <cell r="D120">
            <v>3084.55</v>
          </cell>
        </row>
        <row r="138">
          <cell r="D138">
            <v>3746.4657613846157</v>
          </cell>
        </row>
        <row r="148">
          <cell r="D148">
            <v>8759.6139999999996</v>
          </cell>
        </row>
        <row r="156">
          <cell r="D156">
            <v>7227.72</v>
          </cell>
        </row>
        <row r="164">
          <cell r="D164">
            <v>7365.95</v>
          </cell>
        </row>
        <row r="173">
          <cell r="D173">
            <v>5765.4363104433687</v>
          </cell>
        </row>
        <row r="182">
          <cell r="D182">
            <v>9313.451155384615</v>
          </cell>
        </row>
        <row r="200">
          <cell r="D200">
            <v>6693.3966666666665</v>
          </cell>
        </row>
        <row r="209">
          <cell r="D209">
            <v>5176.5506666666661</v>
          </cell>
        </row>
        <row r="218">
          <cell r="D218">
            <v>4991.54</v>
          </cell>
        </row>
        <row r="230">
          <cell r="D230">
            <v>4386.2560994538471</v>
          </cell>
        </row>
        <row r="241">
          <cell r="D241">
            <v>3070.48</v>
          </cell>
        </row>
        <row r="256">
          <cell r="D256">
            <v>4206.2299999999996</v>
          </cell>
        </row>
        <row r="274">
          <cell r="D274">
            <v>1777.8110323846156</v>
          </cell>
        </row>
        <row r="286">
          <cell r="D286">
            <v>4816.92</v>
          </cell>
        </row>
        <row r="306">
          <cell r="D306">
            <v>377.70847206000002</v>
          </cell>
        </row>
        <row r="365">
          <cell r="D365">
            <v>284.03647999999998</v>
          </cell>
        </row>
        <row r="415">
          <cell r="D415">
            <v>595.61825599999997</v>
          </cell>
        </row>
        <row r="427">
          <cell r="D427">
            <v>639.838256</v>
          </cell>
        </row>
        <row r="438">
          <cell r="D438">
            <v>693.07825600000001</v>
          </cell>
        </row>
        <row r="449">
          <cell r="D449">
            <v>563.11809600000004</v>
          </cell>
        </row>
        <row r="460">
          <cell r="D460">
            <v>493.52857599999993</v>
          </cell>
        </row>
        <row r="471">
          <cell r="D471">
            <v>1369.4382560000001</v>
          </cell>
        </row>
        <row r="491">
          <cell r="D491">
            <v>1053.4291840000001</v>
          </cell>
        </row>
        <row r="501">
          <cell r="D501">
            <v>156.43090943999999</v>
          </cell>
        </row>
        <row r="512">
          <cell r="D512">
            <v>1446.1291840000001</v>
          </cell>
        </row>
        <row r="522">
          <cell r="D522">
            <v>810.20918399999994</v>
          </cell>
        </row>
        <row r="532">
          <cell r="D532">
            <v>121.89090944</v>
          </cell>
        </row>
        <row r="541">
          <cell r="D541">
            <v>705.20918399999994</v>
          </cell>
        </row>
        <row r="551">
          <cell r="D551">
            <v>106.89090944</v>
          </cell>
        </row>
        <row r="560">
          <cell r="D560">
            <v>600.20918399999994</v>
          </cell>
        </row>
        <row r="570">
          <cell r="D570">
            <v>91.890909440000001</v>
          </cell>
        </row>
        <row r="580">
          <cell r="D580">
            <v>383.12918399999995</v>
          </cell>
        </row>
        <row r="591">
          <cell r="D591">
            <v>1075.2</v>
          </cell>
        </row>
        <row r="601">
          <cell r="D601">
            <v>402.22159319999997</v>
          </cell>
        </row>
        <row r="610">
          <cell r="D610">
            <v>1470.2215932000001</v>
          </cell>
        </row>
        <row r="620">
          <cell r="D620">
            <v>339.22159319999997</v>
          </cell>
        </row>
        <row r="629">
          <cell r="D629">
            <v>416.86012399999998</v>
          </cell>
        </row>
        <row r="638">
          <cell r="D638">
            <v>1204.0245920000002</v>
          </cell>
        </row>
        <row r="645">
          <cell r="D645">
            <v>506.42459200000008</v>
          </cell>
        </row>
        <row r="658">
          <cell r="D658">
            <v>19014.945350968199</v>
          </cell>
        </row>
        <row r="755">
          <cell r="D755">
            <v>7451.79</v>
          </cell>
        </row>
        <row r="765">
          <cell r="D765">
            <v>5604.04</v>
          </cell>
        </row>
        <row r="775">
          <cell r="D775">
            <v>7150.7099999999991</v>
          </cell>
        </row>
        <row r="785">
          <cell r="D785">
            <v>9347.5483000000004</v>
          </cell>
        </row>
        <row r="915">
          <cell r="D915">
            <v>320.57281386599999</v>
          </cell>
        </row>
        <row r="933">
          <cell r="D933">
            <v>5411.1733461538461</v>
          </cell>
        </row>
        <row r="1004">
          <cell r="D1004">
            <v>6508.3639569669222</v>
          </cell>
        </row>
        <row r="1018">
          <cell r="D1018">
            <v>5615.9402461538457</v>
          </cell>
        </row>
        <row r="1112">
          <cell r="D1112">
            <v>743.03258760000006</v>
          </cell>
        </row>
        <row r="1202">
          <cell r="D1202">
            <v>185.83776800000001</v>
          </cell>
        </row>
        <row r="1816">
          <cell r="F1816">
            <v>101540.4</v>
          </cell>
        </row>
        <row r="1956">
          <cell r="F1956">
            <v>75726.179999999993</v>
          </cell>
        </row>
      </sheetData>
      <sheetData sheetId="12" refreshError="1">
        <row r="21">
          <cell r="E21">
            <v>30</v>
          </cell>
        </row>
        <row r="25">
          <cell r="E25">
            <v>220</v>
          </cell>
        </row>
        <row r="35">
          <cell r="E35">
            <v>1960</v>
          </cell>
        </row>
        <row r="37">
          <cell r="E37">
            <v>2066</v>
          </cell>
        </row>
        <row r="39">
          <cell r="E39">
            <v>2156</v>
          </cell>
        </row>
        <row r="42">
          <cell r="E42">
            <v>28600</v>
          </cell>
        </row>
        <row r="48">
          <cell r="E48">
            <v>130</v>
          </cell>
        </row>
        <row r="60">
          <cell r="E60">
            <v>280</v>
          </cell>
        </row>
        <row r="61">
          <cell r="E61">
            <v>280</v>
          </cell>
        </row>
        <row r="62">
          <cell r="E62">
            <v>280</v>
          </cell>
        </row>
        <row r="63">
          <cell r="E63">
            <v>280</v>
          </cell>
        </row>
        <row r="64">
          <cell r="E64">
            <v>280</v>
          </cell>
        </row>
        <row r="66">
          <cell r="E66">
            <v>125</v>
          </cell>
        </row>
        <row r="69">
          <cell r="E69">
            <v>43.2</v>
          </cell>
        </row>
        <row r="70">
          <cell r="E70">
            <v>190</v>
          </cell>
        </row>
        <row r="71">
          <cell r="E71">
            <v>312</v>
          </cell>
        </row>
        <row r="84">
          <cell r="E84">
            <v>5</v>
          </cell>
        </row>
        <row r="91">
          <cell r="E91">
            <v>70</v>
          </cell>
        </row>
        <row r="112">
          <cell r="E112">
            <v>4.5</v>
          </cell>
        </row>
        <row r="136">
          <cell r="E136">
            <v>15</v>
          </cell>
        </row>
        <row r="137">
          <cell r="E137">
            <v>36.880000000000003</v>
          </cell>
        </row>
        <row r="142">
          <cell r="E142">
            <v>350</v>
          </cell>
        </row>
        <row r="155">
          <cell r="E155">
            <v>20</v>
          </cell>
        </row>
        <row r="162">
          <cell r="E162">
            <v>289.55</v>
          </cell>
        </row>
        <row r="164">
          <cell r="E164">
            <v>35</v>
          </cell>
        </row>
        <row r="167">
          <cell r="E167">
            <v>150</v>
          </cell>
        </row>
        <row r="168">
          <cell r="E168">
            <v>30</v>
          </cell>
        </row>
        <row r="170">
          <cell r="E170">
            <v>110</v>
          </cell>
        </row>
        <row r="171">
          <cell r="E171">
            <v>120</v>
          </cell>
        </row>
        <row r="172">
          <cell r="E172">
            <v>110</v>
          </cell>
        </row>
        <row r="173">
          <cell r="E173">
            <v>55</v>
          </cell>
        </row>
        <row r="174">
          <cell r="E174">
            <v>140</v>
          </cell>
        </row>
        <row r="175">
          <cell r="E175">
            <v>140</v>
          </cell>
        </row>
        <row r="176">
          <cell r="E176">
            <v>190</v>
          </cell>
        </row>
        <row r="177">
          <cell r="E177">
            <v>250</v>
          </cell>
        </row>
        <row r="178">
          <cell r="E178">
            <v>200</v>
          </cell>
        </row>
        <row r="179">
          <cell r="E179">
            <v>230</v>
          </cell>
        </row>
        <row r="180">
          <cell r="E180">
            <v>250</v>
          </cell>
        </row>
      </sheetData>
      <sheetData sheetId="13" refreshError="1">
        <row r="173">
          <cell r="G173">
            <v>0</v>
          </cell>
        </row>
      </sheetData>
      <sheetData sheetId="14" refreshError="1">
        <row r="112">
          <cell r="G112">
            <v>2990883.649645336</v>
          </cell>
        </row>
      </sheetData>
      <sheetData sheetId="15" refreshError="1">
        <row r="109">
          <cell r="G109">
            <v>1777509.2737094555</v>
          </cell>
        </row>
      </sheetData>
      <sheetData sheetId="16" refreshError="1">
        <row r="71">
          <cell r="H71">
            <v>287006.09240701469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 STO DGO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>
        <row r="8">
          <cell r="D8">
            <v>0.5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álisis entregado"/>
      <sheetName val="Insumos"/>
      <sheetName val="Análisis"/>
      <sheetName val="Presupuesto"/>
      <sheetName val="analisis metalico"/>
      <sheetName val="Sheet13"/>
      <sheetName val="Sheet14"/>
      <sheetName val="Sheet15"/>
      <sheetName val="Sheet16"/>
      <sheetName val="Cubicación"/>
      <sheetName val="MATERIALES LISTADO"/>
      <sheetName val="V.Tierras A"/>
      <sheetName val="Analisis"/>
      <sheetName val="INS"/>
    </sheetNames>
    <sheetDataSet>
      <sheetData sheetId="0"/>
      <sheetData sheetId="1"/>
      <sheetData sheetId="2" refreshError="1">
        <row r="15">
          <cell r="C15" t="str">
            <v>Alambre No.12</v>
          </cell>
          <cell r="D15" t="str">
            <v>Lb.</v>
          </cell>
          <cell r="E15">
            <v>26</v>
          </cell>
        </row>
        <row r="19">
          <cell r="C19" t="str">
            <v>Cemento</v>
          </cell>
          <cell r="D19" t="str">
            <v>Fda.</v>
          </cell>
          <cell r="E19">
            <v>83</v>
          </cell>
        </row>
        <row r="20">
          <cell r="C20" t="str">
            <v>Clavos</v>
          </cell>
          <cell r="D20" t="str">
            <v>Lb.</v>
          </cell>
          <cell r="E20">
            <v>21</v>
          </cell>
        </row>
        <row r="33">
          <cell r="C33" t="str">
            <v xml:space="preserve">Madera </v>
          </cell>
          <cell r="D33" t="str">
            <v>P2</v>
          </cell>
          <cell r="E33">
            <v>48.16</v>
          </cell>
        </row>
        <row r="34">
          <cell r="C34" t="str">
            <v xml:space="preserve">Plancha de Plywood 4'x8'x3/4" </v>
          </cell>
          <cell r="D34" t="str">
            <v>Pla.</v>
          </cell>
          <cell r="E34">
            <v>2500</v>
          </cell>
          <cell r="F34" t="str">
            <v>Sep-04</v>
          </cell>
        </row>
        <row r="43">
          <cell r="C43" t="str">
            <v>Mano de Obra Madera</v>
          </cell>
          <cell r="D43" t="str">
            <v>P2</v>
          </cell>
          <cell r="E43">
            <v>2.5</v>
          </cell>
        </row>
        <row r="44">
          <cell r="C44" t="str">
            <v>Subida, Bajada y Transporte Cemento</v>
          </cell>
          <cell r="D44" t="str">
            <v>P.A.</v>
          </cell>
          <cell r="E44">
            <v>10</v>
          </cell>
        </row>
      </sheetData>
      <sheetData sheetId="3" refreshError="1">
        <row r="5">
          <cell r="Q5">
            <v>1</v>
          </cell>
        </row>
        <row r="40">
          <cell r="H40">
            <v>4528.0200000000004</v>
          </cell>
        </row>
        <row r="52">
          <cell r="H52">
            <v>4664.74</v>
          </cell>
        </row>
        <row r="74">
          <cell r="H74">
            <v>4927.6499999999996</v>
          </cell>
        </row>
        <row r="86">
          <cell r="H86">
            <v>4519.1499999999996</v>
          </cell>
        </row>
        <row r="116">
          <cell r="H116">
            <v>7.5876842105263149</v>
          </cell>
        </row>
        <row r="126">
          <cell r="H126" t="e">
            <v>#REF!</v>
          </cell>
        </row>
        <row r="139">
          <cell r="H139">
            <v>3124.1050000112532</v>
          </cell>
        </row>
        <row r="151">
          <cell r="H151">
            <v>49.12</v>
          </cell>
        </row>
        <row r="164">
          <cell r="H164">
            <v>2.4586812352499998</v>
          </cell>
        </row>
        <row r="226">
          <cell r="C226" t="str">
            <v>Obra:  Puente Sobre Rio Licey, carretera La Vega-Moca</v>
          </cell>
        </row>
        <row r="431">
          <cell r="D431" t="str">
            <v>Fecha:  Octubre 2005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 ALBAÑIL"/>
      <sheetName val="MO JORNAL"/>
      <sheetName val="MO PLOMERO"/>
      <sheetName val="MO CARPINTERO"/>
      <sheetName val="MO VARILLA"/>
      <sheetName val="MO PINTURA"/>
      <sheetName val="MO ELECTRICISTA"/>
      <sheetName val="MATERIALES"/>
      <sheetName val="ANALISIS"/>
      <sheetName val="Hoja1"/>
      <sheetName val="Accesorios Electrico"/>
    </sheetNames>
    <sheetDataSet>
      <sheetData sheetId="0">
        <row r="20">
          <cell r="O20">
            <v>22.34</v>
          </cell>
        </row>
      </sheetData>
      <sheetData sheetId="1">
        <row r="10">
          <cell r="B10">
            <v>647.33500000000004</v>
          </cell>
        </row>
      </sheetData>
      <sheetData sheetId="2"/>
      <sheetData sheetId="3"/>
      <sheetData sheetId="4"/>
      <sheetData sheetId="5">
        <row r="12">
          <cell r="D12">
            <v>41.03</v>
          </cell>
        </row>
      </sheetData>
      <sheetData sheetId="6">
        <row r="17">
          <cell r="B17">
            <v>449.78</v>
          </cell>
        </row>
      </sheetData>
      <sheetData sheetId="7">
        <row r="12">
          <cell r="H12">
            <v>7072.66</v>
          </cell>
        </row>
        <row r="27">
          <cell r="H27">
            <v>39.75</v>
          </cell>
        </row>
        <row r="42">
          <cell r="H42">
            <v>5.86</v>
          </cell>
        </row>
        <row r="63">
          <cell r="H63">
            <v>220.55</v>
          </cell>
        </row>
        <row r="151">
          <cell r="H151">
            <v>498.33</v>
          </cell>
        </row>
        <row r="621">
          <cell r="H621">
            <v>4.4249999999999998</v>
          </cell>
        </row>
        <row r="1426">
          <cell r="H1426">
            <v>4750</v>
          </cell>
        </row>
      </sheetData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O ELECTRICISTA"/>
      <sheetName val="MO JORNAL"/>
      <sheetName val="MO ALBAÑIL"/>
      <sheetName val="MO PLOMERO"/>
      <sheetName val="MO CARPINTERO"/>
      <sheetName val="MO VARILLA"/>
      <sheetName val="MO PINTURA"/>
      <sheetName val="ANALISIS"/>
      <sheetName val="ANALISIS 2"/>
      <sheetName val="Hoja1"/>
      <sheetName val="Accesorios Electrico"/>
    </sheetNames>
    <sheetDataSet>
      <sheetData sheetId="0" refreshError="1">
        <row r="7">
          <cell r="H7">
            <v>672.6</v>
          </cell>
        </row>
        <row r="685">
          <cell r="G685">
            <v>17.513999999999999</v>
          </cell>
        </row>
        <row r="1150">
          <cell r="H1150">
            <v>2106.3000000000002</v>
          </cell>
        </row>
      </sheetData>
      <sheetData sheetId="1" refreshError="1"/>
      <sheetData sheetId="2" refreshError="1">
        <row r="10">
          <cell r="B10">
            <v>647.33500000000004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."/>
      <sheetName val="H.Simple"/>
      <sheetName val="INS."/>
      <sheetName val="Ana "/>
      <sheetName val="M.O"/>
      <sheetName val="Analisis 1"/>
      <sheetName val="Analisis Escuela"/>
      <sheetName val="PRES. Jacqueline Dimas"/>
      <sheetName val="Hoja1"/>
      <sheetName val="Partida"/>
      <sheetName val="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D13">
            <v>705.5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."/>
      <sheetName val="H.Simple"/>
      <sheetName val="INS."/>
      <sheetName val="Ana "/>
      <sheetName val="M.O"/>
      <sheetName val="Analisis 1"/>
      <sheetName val="Analisis Escuela"/>
      <sheetName val="PRES. Jacqueline Dimas"/>
      <sheetName val="Hoja1"/>
      <sheetName val="Partida"/>
      <sheetName val="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D13">
            <v>705.5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Insumos"/>
      <sheetName val="Análisis"/>
      <sheetName val="MATERIALES LISTADO"/>
      <sheetName val="Análisis de Precios"/>
      <sheetName val="M.O."/>
      <sheetName val="Mano de Obra"/>
      <sheetName val="MO"/>
      <sheetName val="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78">
          <cell r="E1878">
            <v>370.44000000000005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>
        <row r="1139">
          <cell r="F1139">
            <v>14642.429999999998</v>
          </cell>
        </row>
      </sheetData>
      <sheetData sheetId="50">
        <row r="224">
          <cell r="G224">
            <v>492.69114999999999</v>
          </cell>
        </row>
      </sheetData>
      <sheetData sheetId="51">
        <row r="552">
          <cell r="F552">
            <v>299.31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139">
          <cell r="F1139">
            <v>14642.429999999998</v>
          </cell>
        </row>
      </sheetData>
      <sheetData sheetId="72">
        <row r="224">
          <cell r="G224">
            <v>492.69114999999999</v>
          </cell>
        </row>
      </sheetData>
      <sheetData sheetId="73">
        <row r="552">
          <cell r="F552">
            <v>299.31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ocks"/>
      <sheetName val="Zapata"/>
      <sheetName val="Resumen insumo."/>
      <sheetName val="Hoja1"/>
    </sheetNames>
    <sheetDataSet>
      <sheetData sheetId="0"/>
      <sheetData sheetId="1"/>
      <sheetData sheetId="2" refreshError="1"/>
      <sheetData sheetId="3">
        <row r="5">
          <cell r="E5">
            <v>73.599999999999994</v>
          </cell>
          <cell r="F5">
            <v>6</v>
          </cell>
        </row>
        <row r="6">
          <cell r="E6">
            <v>92.7</v>
          </cell>
          <cell r="F6">
            <v>6</v>
          </cell>
        </row>
        <row r="7">
          <cell r="E7">
            <v>19.100000000000001</v>
          </cell>
          <cell r="F7">
            <v>6</v>
          </cell>
        </row>
        <row r="8">
          <cell r="E8">
            <v>143.63</v>
          </cell>
          <cell r="F8">
            <v>6</v>
          </cell>
        </row>
        <row r="9">
          <cell r="E9">
            <v>13.18</v>
          </cell>
          <cell r="F9">
            <v>6</v>
          </cell>
        </row>
        <row r="10">
          <cell r="E10">
            <v>47.24</v>
          </cell>
          <cell r="F10">
            <v>6</v>
          </cell>
        </row>
        <row r="11">
          <cell r="E11">
            <v>28.4</v>
          </cell>
          <cell r="F11">
            <v>6</v>
          </cell>
        </row>
        <row r="12">
          <cell r="E12">
            <v>21.25</v>
          </cell>
          <cell r="F12">
            <v>6</v>
          </cell>
        </row>
        <row r="13">
          <cell r="E13">
            <v>26.64</v>
          </cell>
          <cell r="F13">
            <v>6</v>
          </cell>
        </row>
        <row r="14">
          <cell r="E14">
            <v>15.16</v>
          </cell>
          <cell r="F14">
            <v>6</v>
          </cell>
        </row>
        <row r="15">
          <cell r="E15">
            <v>6.14</v>
          </cell>
          <cell r="F15">
            <v>6</v>
          </cell>
        </row>
        <row r="16">
          <cell r="E16">
            <v>2.84</v>
          </cell>
          <cell r="F16">
            <v>6</v>
          </cell>
        </row>
        <row r="17">
          <cell r="E17">
            <v>11.757999999999999</v>
          </cell>
          <cell r="F17">
            <v>6</v>
          </cell>
        </row>
        <row r="18">
          <cell r="E18">
            <v>13.18</v>
          </cell>
          <cell r="F18">
            <v>6</v>
          </cell>
        </row>
        <row r="19">
          <cell r="E19">
            <v>3.625</v>
          </cell>
          <cell r="F19">
            <v>6</v>
          </cell>
        </row>
        <row r="20">
          <cell r="E20">
            <v>8.4</v>
          </cell>
          <cell r="F20">
            <v>6.6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ocks"/>
      <sheetName val="Zapata"/>
      <sheetName val="Resumen insumo."/>
      <sheetName val="Hoja1"/>
    </sheetNames>
    <sheetDataSet>
      <sheetData sheetId="0"/>
      <sheetData sheetId="1"/>
      <sheetData sheetId="2" refreshError="1"/>
      <sheetData sheetId="3">
        <row r="5">
          <cell r="E5">
            <v>73.599999999999994</v>
          </cell>
          <cell r="F5">
            <v>6</v>
          </cell>
        </row>
        <row r="6">
          <cell r="E6">
            <v>92.7</v>
          </cell>
          <cell r="F6">
            <v>6</v>
          </cell>
        </row>
        <row r="7">
          <cell r="E7">
            <v>19.100000000000001</v>
          </cell>
          <cell r="F7">
            <v>6</v>
          </cell>
        </row>
        <row r="8">
          <cell r="E8">
            <v>143.63</v>
          </cell>
          <cell r="F8">
            <v>6</v>
          </cell>
        </row>
        <row r="9">
          <cell r="E9">
            <v>13.18</v>
          </cell>
          <cell r="F9">
            <v>6</v>
          </cell>
        </row>
        <row r="10">
          <cell r="E10">
            <v>47.24</v>
          </cell>
          <cell r="F10">
            <v>6</v>
          </cell>
        </row>
        <row r="11">
          <cell r="E11">
            <v>28.4</v>
          </cell>
          <cell r="F11">
            <v>6</v>
          </cell>
        </row>
        <row r="12">
          <cell r="E12">
            <v>21.25</v>
          </cell>
          <cell r="F12">
            <v>6</v>
          </cell>
        </row>
        <row r="13">
          <cell r="E13">
            <v>26.64</v>
          </cell>
          <cell r="F13">
            <v>6</v>
          </cell>
        </row>
        <row r="14">
          <cell r="E14">
            <v>15.16</v>
          </cell>
          <cell r="F14">
            <v>6</v>
          </cell>
        </row>
        <row r="15">
          <cell r="E15">
            <v>6.14</v>
          </cell>
          <cell r="F15">
            <v>6</v>
          </cell>
        </row>
        <row r="16">
          <cell r="E16">
            <v>2.84</v>
          </cell>
          <cell r="F16">
            <v>6</v>
          </cell>
        </row>
        <row r="17">
          <cell r="E17">
            <v>11.757999999999999</v>
          </cell>
          <cell r="F17">
            <v>6</v>
          </cell>
        </row>
        <row r="18">
          <cell r="E18">
            <v>13.18</v>
          </cell>
          <cell r="F18">
            <v>6</v>
          </cell>
        </row>
        <row r="19">
          <cell r="E19">
            <v>3.625</v>
          </cell>
          <cell r="F19">
            <v>6</v>
          </cell>
        </row>
        <row r="20">
          <cell r="E20">
            <v>8.4</v>
          </cell>
          <cell r="F20">
            <v>6.6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MATERIALES LISTADO"/>
      <sheetName val="via"/>
      <sheetName val="Insumos"/>
      <sheetName val="Análisis"/>
      <sheetName val="INS"/>
      <sheetName val="INSU"/>
      <sheetName val="MO"/>
      <sheetName val="Mat"/>
      <sheetName val="anal term"/>
      <sheetName val="Jornal"/>
      <sheetName val="Sheet4"/>
      <sheetName val="Sheet5"/>
      <sheetName val="caseta de planta"/>
      <sheetName val="M_O_"/>
      <sheetName val="Analisis_(2)"/>
      <sheetName val="analisis_basicos"/>
      <sheetName val="ANALISIS_"/>
      <sheetName val="COLOCACION_DE_TUBERIA"/>
      <sheetName val="C_D_C_,_C_Op__y_C_G_"/>
      <sheetName val="Malla_Ciclónica_y_Muros_Blo_"/>
      <sheetName val="RECLAMACION_3"/>
      <sheetName val="MATERIALES_LISTADO"/>
      <sheetName val="M_O_1"/>
      <sheetName val="Analisis_(2)1"/>
      <sheetName val="analisis_basicos1"/>
      <sheetName val="ANALISIS_1"/>
      <sheetName val="COLOCACION_DE_TUBERIA1"/>
      <sheetName val="C_D_C_,_C_Op__y_C_G_1"/>
      <sheetName val="Malla_Ciclónica_y_Muros_Blo_1"/>
      <sheetName val="RECLAMACION_31"/>
      <sheetName val="MATERIALES_LISTADO1"/>
      <sheetName val="M_O_2"/>
      <sheetName val="Analisis_(2)2"/>
      <sheetName val="analisis_basicos2"/>
      <sheetName val="ANALISIS_2"/>
      <sheetName val="COLOCACION_DE_TUBERIA2"/>
      <sheetName val="C_D_C_,_C_Op__y_C_G_2"/>
      <sheetName val="Malla_Ciclónica_y_Muros_Blo_2"/>
      <sheetName val="RECLAMACION_32"/>
      <sheetName val="MATERIALES_LISTADO2"/>
      <sheetName val="M_O_3"/>
      <sheetName val="Analisis_(2)3"/>
      <sheetName val="analisis_basicos3"/>
      <sheetName val="ANALISIS_3"/>
      <sheetName val="COLOCACION_DE_TUBERIA3"/>
      <sheetName val="C_D_C_,_C_Op__y_C_G_3"/>
      <sheetName val="Malla_Ciclónica_y_Muros_Blo_3"/>
      <sheetName val="RECLAMACION_33"/>
      <sheetName val="MATERIALES_LISTADO3"/>
      <sheetName val="M_O_4"/>
      <sheetName val="Analisis_(2)4"/>
      <sheetName val="analisis_basicos4"/>
      <sheetName val="ANALISIS_4"/>
      <sheetName val="COLOCACION_DE_TUBERIA4"/>
      <sheetName val="C_D_C_,_C_Op__y_C_G_4"/>
      <sheetName val="Malla_Ciclónica_y_Muros_Blo_4"/>
      <sheetName val="RECLAMACION_34"/>
      <sheetName val="MATERIALES_LISTADO4"/>
      <sheetName val="M_O_5"/>
      <sheetName val="Analisis_(2)5"/>
      <sheetName val="analisis_basicos5"/>
      <sheetName val="ANALISIS_5"/>
      <sheetName val="COLOCACION_DE_TUBERIA5"/>
      <sheetName val="C_D_C_,_C_Op__y_C_G_5"/>
      <sheetName val="Malla_Ciclónica_y_Muros_Blo_5"/>
      <sheetName val="RECLAMACION_35"/>
      <sheetName val="MATERIALES_LISTADO5"/>
      <sheetName val="MATERIALES"/>
      <sheetName val="OBRAMANO"/>
      <sheetName val="EQUIPOS"/>
    </sheetNames>
    <sheetDataSet>
      <sheetData sheetId="0" refreshError="1">
        <row r="9">
          <cell r="C9">
            <v>1525</v>
          </cell>
        </row>
      </sheetData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1</v>
          </cell>
        </row>
      </sheetData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C9">
            <v>1525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9">
          <cell r="C9">
            <v>1525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tarifa equipo"/>
      <sheetName val="analisis"/>
      <sheetName val="presupuesto"/>
      <sheetName val="volumen"/>
      <sheetName val="listado"/>
      <sheetName val="SAN MIGUEL"/>
      <sheetName val="multis viejos"/>
      <sheetName val="MILITAR LA VEGA"/>
      <sheetName val="ENRIQUILLO"/>
      <sheetName val="EL NAPOLES"/>
      <sheetName val="GUAY GUY"/>
      <sheetName val="BAYACANES"/>
      <sheetName val="LA ENRAMADA"/>
      <sheetName val="PALMARITO"/>
      <sheetName val="SAN ANTONIO ABAJO"/>
      <sheetName val="LOS POMOS"/>
    </sheetNames>
    <sheetDataSet>
      <sheetData sheetId="0"/>
      <sheetData sheetId="1"/>
      <sheetData sheetId="2"/>
      <sheetData sheetId="3"/>
      <sheetData sheetId="4">
        <row r="12">
          <cell r="C12">
            <v>3224</v>
          </cell>
          <cell r="F12">
            <v>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Horm."/>
      <sheetName val="Insumos"/>
      <sheetName val="Análisis"/>
      <sheetName val="Presupuesto"/>
      <sheetName val="Materiales"/>
      <sheetName val="Detalle Acero"/>
      <sheetName val="Presupuesto base"/>
    </sheetNames>
    <sheetDataSet>
      <sheetData sheetId="0" refreshError="1"/>
      <sheetData sheetId="1" refreshError="1">
        <row r="14">
          <cell r="C14">
            <v>250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 Desembolsos"/>
      <sheetName val="INSUMOS"/>
      <sheetName val="Análisis"/>
      <sheetName val="SPA B.P. Modif. p I.M.B."/>
      <sheetName val="Resumen Cubicación "/>
      <sheetName val="Cubicación SPA R.S.J."/>
      <sheetName val="SPA B.P. Modif. p I.M.B. (2)"/>
      <sheetName val="SPA Bahia Principe "/>
      <sheetName val="SPA1 "/>
      <sheetName val="SPA2"/>
      <sheetName val="Hoja2"/>
      <sheetName val="Ventanas Ansa2"/>
      <sheetName val="Presentación"/>
      <sheetName val="Cronograma de Certificacio"/>
      <sheetName val="ANA"/>
      <sheetName val="ELECTRICO"/>
      <sheetName val="Análisis de Preci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liminares y Soporte"/>
      <sheetName val="Edificio original"/>
      <sheetName val="Anexo administrativo 1er nivel"/>
      <sheetName val="Alimentacion Electrica"/>
      <sheetName val="Alimentacion Agua Potable"/>
      <sheetName val="Anexo vertical"/>
      <sheetName val="terminacion 2do nivel"/>
      <sheetName val="Escalera  a biblioteca"/>
      <sheetName val="Escalera "/>
      <sheetName val="Areas exteriores"/>
      <sheetName val="Verjas, jardineras y Paisajismo"/>
      <sheetName val="Energia de Emergencia"/>
      <sheetName val="Mobiliario y equipos"/>
      <sheetName val="total general"/>
      <sheetName val="Colm y Vigas"/>
      <sheetName val="Muros"/>
      <sheetName val="Pañete y Revestimiento"/>
      <sheetName val="Pisos y Zocalos "/>
      <sheetName val="TerminacionesTecho"/>
      <sheetName val="con cemento"/>
      <sheetName val="sin cemento"/>
      <sheetName val="Puertas y Ventanas"/>
      <sheetName val="ventanas (dim-Cantos-Mochetas)"/>
      <sheetName val="electr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C10">
            <v>578</v>
          </cell>
        </row>
      </sheetData>
      <sheetData sheetId="16"/>
      <sheetData sheetId="17"/>
      <sheetData sheetId="18">
        <row r="10">
          <cell r="C10">
            <v>578</v>
          </cell>
        </row>
      </sheetData>
      <sheetData sheetId="19"/>
      <sheetData sheetId="20"/>
      <sheetData sheetId="21">
        <row r="10">
          <cell r="C10">
            <v>578</v>
          </cell>
        </row>
      </sheetData>
      <sheetData sheetId="22"/>
      <sheetData sheetId="23"/>
      <sheetData sheetId="24">
        <row r="10">
          <cell r="C10">
            <v>578</v>
          </cell>
        </row>
      </sheetData>
      <sheetData sheetId="25"/>
      <sheetData sheetId="26"/>
      <sheetData sheetId="27">
        <row r="10">
          <cell r="C10">
            <v>578</v>
          </cell>
        </row>
      </sheetData>
      <sheetData sheetId="28"/>
      <sheetData sheetId="29"/>
      <sheetData sheetId="30">
        <row r="10">
          <cell r="C10">
            <v>578</v>
          </cell>
        </row>
      </sheetData>
      <sheetData sheetId="31"/>
      <sheetData sheetId="32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Car"/>
      <sheetName val="Rndmto"/>
      <sheetName val="M.O."/>
      <sheetName val="Ana"/>
      <sheetName val="Indice"/>
      <sheetName val="Modelo Presu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Car"/>
      <sheetName val="Rndmto"/>
      <sheetName val="M.O."/>
      <sheetName val="Ana"/>
      <sheetName val="Indice"/>
      <sheetName val="Modelo Presup."/>
      <sheetName val="Insumos"/>
      <sheetName val="PRESUPUESTO GENERAL "/>
    </sheetNames>
    <sheetDataSet>
      <sheetData sheetId="0" refreshError="1">
        <row r="1">
          <cell r="F1" t="str">
            <v>GUIA DE ANALISIS DE COSTOS EDIFICACIONES EN SANTO DOMINGO, REP. DOM.</v>
          </cell>
        </row>
        <row r="260">
          <cell r="E260">
            <v>125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Ins"/>
      <sheetName val="Ana"/>
      <sheetName val="Cubicacion"/>
      <sheetName val="Trabajos Generales"/>
      <sheetName val="Análisis"/>
      <sheetName val="PRESUPUESTO DE TERMINACION"/>
      <sheetName val="Analisis Mezc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OZAMIENTO"/>
      <sheetName val="Car"/>
      <sheetName val="Ins"/>
      <sheetName val="Herram"/>
      <sheetName val="Rndmto"/>
      <sheetName val="MOCuadrillas"/>
      <sheetName val="MOJornal"/>
      <sheetName val="Ana"/>
      <sheetName val="Indice"/>
      <sheetName val="Aluzinc"/>
      <sheetName val="tarifa equipo"/>
      <sheetName val="VIAL"/>
      <sheetName val="alcantarilla"/>
      <sheetName val="imbornal"/>
      <sheetName val="R.A.U."/>
      <sheetName val="Insumos"/>
      <sheetName val="M.O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 refreshError="1"/>
      <sheetData sheetId="1" refreshError="1"/>
      <sheetData sheetId="2" refreshError="1">
        <row r="25">
          <cell r="F25">
            <v>1223.687993632501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7">
          <cell r="G17">
            <v>2496</v>
          </cell>
        </row>
        <row r="112">
          <cell r="G112">
            <v>15</v>
          </cell>
        </row>
      </sheetData>
      <sheetData sheetId="13" refreshError="1">
        <row r="50">
          <cell r="I50">
            <v>723.93269999999995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OZAMIENTO"/>
      <sheetName val="Car"/>
      <sheetName val="Ins"/>
      <sheetName val="Herram"/>
      <sheetName val="Rndmto"/>
      <sheetName val="MOCuadrillas"/>
      <sheetName val="MOJornal"/>
      <sheetName val="Ana"/>
      <sheetName val="Indice"/>
      <sheetName val="Aluzinc"/>
      <sheetName val="tarifa equipo"/>
      <sheetName val="VIAL"/>
      <sheetName val="alcantarilla"/>
      <sheetName val="imbornal"/>
      <sheetName val="R.A.U."/>
      <sheetName val="Insumos"/>
      <sheetName val="M.O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">
          <cell r="D10">
            <v>557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Ins 2"/>
      <sheetName val="FA"/>
      <sheetName val="Rndmto"/>
      <sheetName val="M.O."/>
      <sheetName val="Ana"/>
      <sheetName val="Resu"/>
      <sheetName val="Indice"/>
      <sheetName val="MOJornal"/>
      <sheetName val="R.A.U."/>
      <sheetName val="Insumos"/>
      <sheetName val="A.U."/>
      <sheetName val="PU de presup."/>
      <sheetName val="Sub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Ins 2"/>
      <sheetName val="FA"/>
      <sheetName val="Rndmto"/>
      <sheetName val="M.O."/>
      <sheetName val="Ana"/>
      <sheetName val="Resu"/>
      <sheetName val="Indice"/>
      <sheetName val="MOJornal"/>
      <sheetName val="R.A.U."/>
      <sheetName val="Insumos"/>
      <sheetName val="A.U."/>
      <sheetName val="PU de presup."/>
      <sheetName val="Sub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RELLENO"/>
      <sheetName val="Pres."/>
      <sheetName val="Analisis"/>
      <sheetName val="Cantidad"/>
      <sheetName val="Osiades Est."/>
      <sheetName val="Ins"/>
      <sheetName val="M.O."/>
      <sheetName val="Ins 2"/>
      <sheetName val="MO"/>
    </sheetNames>
    <sheetDataSet>
      <sheetData sheetId="0">
        <row r="9">
          <cell r="E9">
            <v>676.82999999999993</v>
          </cell>
        </row>
        <row r="16">
          <cell r="E16">
            <v>232.13</v>
          </cell>
        </row>
      </sheetData>
      <sheetData sheetId="1"/>
      <sheetData sheetId="2">
        <row r="10">
          <cell r="E10">
            <v>8644.31</v>
          </cell>
        </row>
        <row r="177">
          <cell r="E177">
            <v>24387.87</v>
          </cell>
        </row>
        <row r="566">
          <cell r="E566">
            <v>18848.150000000001</v>
          </cell>
        </row>
        <row r="638">
          <cell r="E638">
            <v>25395.47</v>
          </cell>
        </row>
        <row r="683">
          <cell r="E683">
            <v>541.23820000000001</v>
          </cell>
        </row>
        <row r="739">
          <cell r="E739">
            <v>871.31</v>
          </cell>
        </row>
        <row r="751">
          <cell r="E751">
            <v>688.37</v>
          </cell>
        </row>
        <row r="757">
          <cell r="E757">
            <v>1274.19</v>
          </cell>
        </row>
        <row r="780">
          <cell r="E780">
            <v>244.05</v>
          </cell>
        </row>
        <row r="788">
          <cell r="E788">
            <v>309.58</v>
          </cell>
        </row>
        <row r="800">
          <cell r="E800">
            <v>134.27000000000001</v>
          </cell>
        </row>
        <row r="900">
          <cell r="E900">
            <v>6953.54</v>
          </cell>
        </row>
        <row r="971">
          <cell r="E971">
            <v>3058.96</v>
          </cell>
        </row>
        <row r="993">
          <cell r="E993">
            <v>1503.53</v>
          </cell>
        </row>
        <row r="1009">
          <cell r="E1009">
            <v>747.59</v>
          </cell>
        </row>
        <row r="1020">
          <cell r="E1020">
            <v>1058.58</v>
          </cell>
        </row>
        <row r="1031">
          <cell r="E1031">
            <v>1002.9</v>
          </cell>
        </row>
        <row r="1042">
          <cell r="E1042">
            <v>877.42</v>
          </cell>
        </row>
        <row r="1054">
          <cell r="E1054">
            <v>1836.99</v>
          </cell>
        </row>
        <row r="1159">
          <cell r="E1159">
            <v>980.21</v>
          </cell>
        </row>
        <row r="1167">
          <cell r="E1167">
            <v>1305.31</v>
          </cell>
        </row>
        <row r="1192">
          <cell r="E1192">
            <v>982.32</v>
          </cell>
        </row>
        <row r="1218">
          <cell r="E1218">
            <v>208.11</v>
          </cell>
        </row>
        <row r="1227">
          <cell r="E1227">
            <v>652.73</v>
          </cell>
        </row>
        <row r="1243">
          <cell r="E1243">
            <v>661.12</v>
          </cell>
        </row>
        <row r="1249">
          <cell r="E1249">
            <v>157.44999999999999</v>
          </cell>
        </row>
        <row r="1257">
          <cell r="E1257">
            <v>94.6</v>
          </cell>
        </row>
        <row r="1277">
          <cell r="E1277">
            <v>266.49</v>
          </cell>
        </row>
        <row r="1302">
          <cell r="E1302">
            <v>116.19999999999999</v>
          </cell>
        </row>
        <row r="1309">
          <cell r="E1309">
            <v>2019.4649999999999</v>
          </cell>
        </row>
        <row r="1332">
          <cell r="E1332">
            <v>7036.63</v>
          </cell>
        </row>
      </sheetData>
      <sheetData sheetId="3"/>
      <sheetData sheetId="4">
        <row r="11">
          <cell r="E11">
            <v>9829.5644444444442</v>
          </cell>
        </row>
        <row r="36">
          <cell r="E36">
            <v>9073.9288888888896</v>
          </cell>
        </row>
        <row r="73">
          <cell r="E73">
            <v>8644.2638888888887</v>
          </cell>
        </row>
        <row r="94">
          <cell r="E94">
            <v>9374.5663999999997</v>
          </cell>
        </row>
        <row r="116">
          <cell r="E116">
            <v>9146.4213333333337</v>
          </cell>
        </row>
        <row r="133">
          <cell r="E133">
            <v>7823.17</v>
          </cell>
        </row>
        <row r="149">
          <cell r="E149">
            <v>7156.82</v>
          </cell>
        </row>
        <row r="215">
          <cell r="E215">
            <v>20151.952826585177</v>
          </cell>
        </row>
        <row r="262">
          <cell r="E262">
            <v>34275.851851851854</v>
          </cell>
        </row>
        <row r="285">
          <cell r="E285">
            <v>32627.015873015873</v>
          </cell>
        </row>
        <row r="309">
          <cell r="E309">
            <v>24696.03</v>
          </cell>
        </row>
        <row r="328">
          <cell r="E328">
            <v>17611.110151187906</v>
          </cell>
        </row>
        <row r="347">
          <cell r="E347">
            <v>18967.59619047619</v>
          </cell>
        </row>
        <row r="367">
          <cell r="E367">
            <v>18000.304761904761</v>
          </cell>
        </row>
        <row r="387">
          <cell r="E387">
            <v>16581.811764705883</v>
          </cell>
        </row>
        <row r="407">
          <cell r="E407">
            <v>18942.117647058822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Insumos"/>
      <sheetName val="M.O."/>
      <sheetName val="Ins 2"/>
      <sheetName val="Hoja1"/>
      <sheetName val="Presupuesto"/>
      <sheetName val="Pasarela de L=60.00"/>
      <sheetName val="Ebanisteria"/>
      <sheetName val="Cisterna y Platea"/>
    </sheetNames>
    <sheetDataSet>
      <sheetData sheetId="0"/>
      <sheetData sheetId="1">
        <row r="424">
          <cell r="E424">
            <v>14.16</v>
          </cell>
        </row>
      </sheetData>
      <sheetData sheetId="2">
        <row r="26">
          <cell r="E26">
            <v>133421.38</v>
          </cell>
        </row>
      </sheetData>
      <sheetData sheetId="3"/>
      <sheetData sheetId="4">
        <row r="595">
          <cell r="D595">
            <v>441.84</v>
          </cell>
        </row>
      </sheetData>
      <sheetData sheetId="5"/>
      <sheetData sheetId="6">
        <row r="15">
          <cell r="M15">
            <v>2629.43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lub Ejec."/>
      <sheetName val="Edif. Hab."/>
      <sheetName val="Edif. Hab. (Platea)"/>
      <sheetName val="Lobby"/>
      <sheetName val="Rest. Buf. y Cocina"/>
      <sheetName val="Poblado comercial"/>
      <sheetName val="Anfiteatro"/>
      <sheetName val="Casino"/>
      <sheetName val="Club de Tennis"/>
      <sheetName val="Club de Piscina"/>
      <sheetName val="Piscina"/>
      <sheetName val="Análisis"/>
      <sheetName val="Club de Playa"/>
      <sheetName val="VIAS"/>
      <sheetName val="Resumen"/>
      <sheetName val="Resumen (2)"/>
      <sheetName val="Salón de Conv."/>
      <sheetName val="Discoteca"/>
      <sheetName val="Rest. Especialidades"/>
      <sheetName val="Edificio de Servicios"/>
      <sheetName val="PLOM. EXTERIOR"/>
      <sheetName val="ILUM. EXTERIOR"/>
      <sheetName val="GENERACION"/>
      <sheetName val="A.C."/>
      <sheetName val="adicional elect."/>
      <sheetName val="Presentación"/>
      <sheetName val="Ins"/>
      <sheetName val="M.O."/>
      <sheetName val="Ins 2"/>
      <sheetName val="Analisis"/>
      <sheetName val="Osiades Est."/>
      <sheetName val="Analisis RELLENO"/>
      <sheetName val="EQUIPOS"/>
      <sheetName val="MO"/>
      <sheetName val="Precio"/>
    </sheetNames>
    <sheetDataSet>
      <sheetData sheetId="0" refreshError="1">
        <row r="4">
          <cell r="F4">
            <v>1</v>
          </cell>
        </row>
        <row r="30">
          <cell r="E30">
            <v>46.96</v>
          </cell>
        </row>
        <row r="31">
          <cell r="E31">
            <v>55.6</v>
          </cell>
        </row>
        <row r="32">
          <cell r="E32">
            <v>88</v>
          </cell>
        </row>
        <row r="78">
          <cell r="E78">
            <v>170</v>
          </cell>
        </row>
        <row r="79">
          <cell r="E79">
            <v>155</v>
          </cell>
        </row>
        <row r="90">
          <cell r="E90">
            <v>335</v>
          </cell>
        </row>
        <row r="91">
          <cell r="E91">
            <v>108</v>
          </cell>
        </row>
        <row r="198">
          <cell r="E198">
            <v>55</v>
          </cell>
        </row>
        <row r="199">
          <cell r="E199">
            <v>100</v>
          </cell>
        </row>
        <row r="200">
          <cell r="E200">
            <v>110</v>
          </cell>
        </row>
        <row r="201">
          <cell r="E201">
            <v>120</v>
          </cell>
        </row>
        <row r="202">
          <cell r="E202">
            <v>130</v>
          </cell>
        </row>
        <row r="203">
          <cell r="E203">
            <v>140</v>
          </cell>
        </row>
        <row r="204">
          <cell r="E204">
            <v>150</v>
          </cell>
        </row>
        <row r="205">
          <cell r="E205">
            <v>155</v>
          </cell>
        </row>
        <row r="206">
          <cell r="E206">
            <v>160</v>
          </cell>
        </row>
        <row r="208">
          <cell r="E208">
            <v>155</v>
          </cell>
        </row>
        <row r="209">
          <cell r="E209">
            <v>165</v>
          </cell>
        </row>
        <row r="211">
          <cell r="E211">
            <v>175</v>
          </cell>
        </row>
        <row r="212">
          <cell r="E212">
            <v>180</v>
          </cell>
        </row>
        <row r="213">
          <cell r="E213">
            <v>200</v>
          </cell>
        </row>
        <row r="215">
          <cell r="E215">
            <v>250</v>
          </cell>
        </row>
        <row r="216">
          <cell r="E216">
            <v>300</v>
          </cell>
        </row>
        <row r="217">
          <cell r="E217">
            <v>325</v>
          </cell>
        </row>
        <row r="218">
          <cell r="E218">
            <v>70</v>
          </cell>
        </row>
        <row r="219">
          <cell r="E219">
            <v>75</v>
          </cell>
        </row>
        <row r="222">
          <cell r="E222">
            <v>95</v>
          </cell>
        </row>
        <row r="223">
          <cell r="E223">
            <v>90</v>
          </cell>
        </row>
        <row r="225">
          <cell r="E225">
            <v>110</v>
          </cell>
        </row>
        <row r="226">
          <cell r="E226">
            <v>120</v>
          </cell>
        </row>
        <row r="227">
          <cell r="E227">
            <v>125</v>
          </cell>
        </row>
        <row r="229">
          <cell r="E229">
            <v>150</v>
          </cell>
        </row>
        <row r="230">
          <cell r="E230">
            <v>150</v>
          </cell>
        </row>
        <row r="231">
          <cell r="E231">
            <v>150</v>
          </cell>
        </row>
        <row r="232">
          <cell r="E232">
            <v>210</v>
          </cell>
        </row>
        <row r="233">
          <cell r="E233">
            <v>230</v>
          </cell>
        </row>
        <row r="235">
          <cell r="E235">
            <v>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álisis entregado"/>
      <sheetName val="Insumos"/>
      <sheetName val="Análisis"/>
      <sheetName val="Presupuesto"/>
      <sheetName val="analisis metalico"/>
      <sheetName val="Sheet13"/>
      <sheetName val="Sheet14"/>
      <sheetName val="Sheet15"/>
      <sheetName val="Sheet16"/>
      <sheetName val="MATERIALES LISTADO"/>
      <sheetName val="V.Tierras A"/>
      <sheetName val="Cubicación"/>
      <sheetName val="Analisis"/>
      <sheetName val="INS"/>
    </sheetNames>
    <sheetDataSet>
      <sheetData sheetId="0"/>
      <sheetData sheetId="1"/>
      <sheetData sheetId="2">
        <row r="15">
          <cell r="C15" t="str">
            <v>Alambre No.12</v>
          </cell>
        </row>
      </sheetData>
      <sheetData sheetId="3">
        <row r="5">
          <cell r="Q5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PRECIOS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UDITORIUM"/>
      <sheetName val="ADMINISTRACION"/>
      <sheetName val="BIBLIOTECA"/>
      <sheetName val="AULAS"/>
      <sheetName val="PRECIOS"/>
      <sheetName val="Análisis"/>
      <sheetName val="INS"/>
      <sheetName val="HORM. Y MORTEROS."/>
      <sheetName val="SALARIOS"/>
    </sheetNames>
    <sheetDataSet>
      <sheetData sheetId="0"/>
      <sheetData sheetId="1"/>
      <sheetData sheetId="2"/>
      <sheetData sheetId="3"/>
      <sheetData sheetId="4"/>
      <sheetData sheetId="5">
        <row r="15">
          <cell r="E15">
            <v>469.87</v>
          </cell>
        </row>
        <row r="16">
          <cell r="E16">
            <v>211.44</v>
          </cell>
        </row>
        <row r="17">
          <cell r="E17">
            <v>78.31</v>
          </cell>
        </row>
        <row r="18">
          <cell r="E18">
            <v>39.159999999999997</v>
          </cell>
        </row>
        <row r="26">
          <cell r="E26">
            <v>389.54</v>
          </cell>
        </row>
        <row r="27">
          <cell r="E27">
            <v>175.47</v>
          </cell>
        </row>
        <row r="28">
          <cell r="E28">
            <v>62.39</v>
          </cell>
        </row>
        <row r="29">
          <cell r="E29">
            <v>22.8</v>
          </cell>
        </row>
        <row r="32">
          <cell r="E32">
            <v>16.21</v>
          </cell>
        </row>
        <row r="33">
          <cell r="E33">
            <v>146.28</v>
          </cell>
        </row>
        <row r="34">
          <cell r="E34">
            <v>121.9</v>
          </cell>
        </row>
        <row r="45">
          <cell r="E45">
            <v>1357.4</v>
          </cell>
        </row>
        <row r="46">
          <cell r="E46">
            <v>335.2</v>
          </cell>
        </row>
        <row r="54">
          <cell r="E54">
            <v>10684.7</v>
          </cell>
        </row>
        <row r="56">
          <cell r="E56">
            <v>5166.7299999999996</v>
          </cell>
        </row>
        <row r="58">
          <cell r="E58">
            <v>14326</v>
          </cell>
        </row>
        <row r="63">
          <cell r="E63">
            <v>432.74</v>
          </cell>
        </row>
        <row r="64">
          <cell r="E64">
            <v>357.6</v>
          </cell>
        </row>
        <row r="65">
          <cell r="E65">
            <v>200.95</v>
          </cell>
        </row>
        <row r="71">
          <cell r="E71">
            <v>244.42</v>
          </cell>
        </row>
        <row r="72">
          <cell r="E72">
            <v>186.8</v>
          </cell>
        </row>
        <row r="74">
          <cell r="E74">
            <v>37.72</v>
          </cell>
        </row>
        <row r="75">
          <cell r="E75">
            <v>33.61</v>
          </cell>
        </row>
        <row r="76">
          <cell r="E76">
            <v>29.5</v>
          </cell>
        </row>
        <row r="77">
          <cell r="E77">
            <v>71.62</v>
          </cell>
        </row>
        <row r="79">
          <cell r="E79">
            <v>52.09</v>
          </cell>
        </row>
        <row r="82">
          <cell r="E82">
            <v>542.49</v>
          </cell>
        </row>
        <row r="83">
          <cell r="E83">
            <v>428.1</v>
          </cell>
        </row>
        <row r="84">
          <cell r="E84">
            <v>433.11</v>
          </cell>
        </row>
        <row r="87">
          <cell r="E87">
            <v>510.02</v>
          </cell>
        </row>
        <row r="88">
          <cell r="E88">
            <v>384.23</v>
          </cell>
        </row>
        <row r="89">
          <cell r="E89">
            <v>352.98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</sheetData>
      <sheetData sheetId="8">
        <row r="13">
          <cell r="O13">
            <v>50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PRECIOS"/>
      <sheetName val="Insumos"/>
      <sheetName val="Análisis de Precios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139">
          <cell r="F139">
            <v>677.45999999999992</v>
          </cell>
        </row>
        <row r="183">
          <cell r="F183">
            <v>820.88</v>
          </cell>
        </row>
        <row r="216">
          <cell r="F216">
            <v>1363.16</v>
          </cell>
        </row>
        <row r="238">
          <cell r="F238">
            <v>1272.4899999999998</v>
          </cell>
        </row>
        <row r="248">
          <cell r="F248">
            <v>1524.53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PRECIOS"/>
      <sheetName val="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analisis"/>
      <sheetName val="Ebanisteria"/>
      <sheetName val="anal term"/>
      <sheetName val="Mat"/>
      <sheetName val="Jornal"/>
      <sheetName val="Precio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70">
          <cell r="D70">
            <v>3526.3227562500001</v>
          </cell>
        </row>
      </sheetData>
      <sheetData sheetId="4"/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 refreshError="1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 refreshError="1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 refreshError="1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 refreshError="1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>
        <row r="32">
          <cell r="J32">
            <v>120</v>
          </cell>
        </row>
      </sheetData>
      <sheetData sheetId="28">
        <row r="13">
          <cell r="O13">
            <v>50</v>
          </cell>
        </row>
      </sheetData>
      <sheetData sheetId="29">
        <row r="13">
          <cell r="O13">
            <v>50</v>
          </cell>
        </row>
      </sheetData>
      <sheetData sheetId="30"/>
      <sheetData sheetId="31"/>
      <sheetData sheetId="32"/>
      <sheetData sheetId="33">
        <row r="70">
          <cell r="D70">
            <v>3526.3227562500001</v>
          </cell>
        </row>
      </sheetData>
      <sheetData sheetId="34">
        <row r="6">
          <cell r="D6">
            <v>820.26717298649999</v>
          </cell>
        </row>
      </sheetData>
      <sheetData sheetId="35">
        <row r="6">
          <cell r="D6">
            <v>820.26717298649987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Ana. blocks y termin."/>
      <sheetName val="Costos Mano de Obra"/>
      <sheetName val="Insumos materiales"/>
      <sheetName val="Ana. Horm mexc mort"/>
    </sheetNames>
    <sheetDataSet>
      <sheetData sheetId="0"/>
      <sheetData sheetId="1"/>
      <sheetData sheetId="2"/>
      <sheetData sheetId="3"/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</sheetNames>
    <sheetDataSet>
      <sheetData sheetId="0"/>
      <sheetData sheetId="1"/>
      <sheetData sheetId="2"/>
      <sheetData sheetId="3"/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  <sheetName val="Sheet1"/>
      <sheetName val="capilla"/>
      <sheetName val="Analisis Unit. "/>
      <sheetName val="Cargas Sociale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ESTRUCT"/>
      <sheetName val="A-BASICOS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Partidas def."/>
      <sheetName val="Mem de Calculo"/>
      <sheetName val="ANALISIS  DE PARTIDAS"/>
      <sheetName val="Contratista"/>
      <sheetName val="Contratista 2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1">
          <cell r="B11">
            <v>0</v>
          </cell>
        </row>
      </sheetData>
      <sheetData sheetId="79"/>
      <sheetData sheetId="80"/>
      <sheetData sheetId="81"/>
      <sheetData sheetId="82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ulas"/>
      <sheetName val="Baños"/>
      <sheetName val="Cocina"/>
      <sheetName val="Administracion"/>
      <sheetName val="Cancha"/>
      <sheetName val="Verja"/>
      <sheetName val="Resu"/>
      <sheetName val="Ana"/>
      <sheetName val="Insumos"/>
      <sheetName val="M.O."/>
      <sheetName val="Rendimiento"/>
      <sheetName val="I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97">
          <cell r="E97">
            <v>35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INSU"/>
      <sheetName val="M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Personalizar"/>
      <sheetName val="Precios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Cashflow"/>
      <sheetName val="Costo Venta"/>
      <sheetName val="Precios"/>
      <sheetName val="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lisis"/>
      <sheetName val="salario cotizable y escala anua"/>
      <sheetName val="equipos y maquinarias"/>
      <sheetName val="insumo EN-2019"/>
      <sheetName val="mano de obra"/>
    </sheetNames>
    <sheetDataSet>
      <sheetData sheetId="0">
        <row r="29">
          <cell r="E29">
            <v>329.44</v>
          </cell>
        </row>
        <row r="1440">
          <cell r="E1440">
            <v>18290</v>
          </cell>
        </row>
        <row r="1443">
          <cell r="E1443">
            <v>9440</v>
          </cell>
        </row>
      </sheetData>
      <sheetData sheetId="1"/>
      <sheetData sheetId="2"/>
      <sheetData sheetId="3"/>
      <sheetData sheetId="4"/>
      <sheetData sheetId="5">
        <row r="5">
          <cell r="B5">
            <v>572.64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Analisis BC"/>
      <sheetName val="qqVgas"/>
      <sheetName val="INSU"/>
      <sheetName val="MO"/>
      <sheetName val="Configuración"/>
      <sheetName val="presupuesto no ejecutable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Sub-Cent. Manzanillo Base"/>
      <sheetName val="No ejecutables"/>
      <sheetName val="Orden de Cambio"/>
      <sheetName val="Orden de Cambio (corte)"/>
      <sheetName val="Adicional "/>
      <sheetName val="terminacion"/>
      <sheetName val="cotizacion puertas"/>
      <sheetName val="ORDEN DE CAMBIO #1"/>
      <sheetName val="PARTIDAS NO EJECUTABLES"/>
      <sheetName val="Hoja1"/>
      <sheetName val="Hoja1 (2)"/>
      <sheetName val="Orden de Cambio (2)"/>
    </sheetNames>
    <sheetDataSet>
      <sheetData sheetId="0">
        <row r="9">
          <cell r="F9">
            <v>90.35</v>
          </cell>
        </row>
      </sheetData>
      <sheetData sheetId="1">
        <row r="167">
          <cell r="H167">
            <v>30702406.949999999</v>
          </cell>
        </row>
      </sheetData>
      <sheetData sheetId="2">
        <row r="12">
          <cell r="D12">
            <v>4156.3599999999997</v>
          </cell>
        </row>
      </sheetData>
      <sheetData sheetId="3"/>
      <sheetData sheetId="4"/>
      <sheetData sheetId="5"/>
      <sheetData sheetId="6">
        <row r="125">
          <cell r="N125">
            <v>1412.4749999999999</v>
          </cell>
        </row>
        <row r="127">
          <cell r="N127">
            <v>985.42399999999998</v>
          </cell>
        </row>
        <row r="129">
          <cell r="N129">
            <v>1087.2239999999999</v>
          </cell>
        </row>
      </sheetData>
      <sheetData sheetId="7"/>
      <sheetData sheetId="8"/>
      <sheetData sheetId="9"/>
      <sheetData sheetId="10">
        <row r="8">
          <cell r="B8" t="str">
            <v>TRABAJOS GENERALES</v>
          </cell>
        </row>
      </sheetData>
      <sheetData sheetId="1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Sub-Cent. Manzanillo Base"/>
      <sheetName val="No ejecutables"/>
      <sheetName val="Orden de Cambio"/>
      <sheetName val="Orden de Cambio (corte)"/>
      <sheetName val="Adicional "/>
      <sheetName val="terminacion"/>
      <sheetName val="cotizacion puertas"/>
      <sheetName val="ORDEN DE CAMBIO #1"/>
      <sheetName val="PARTIDAS NO EJECUTABLES"/>
      <sheetName val="Hoja1"/>
      <sheetName val="Hoja1 (2)"/>
      <sheetName val="Orden de Cambio (2)"/>
    </sheetNames>
    <sheetDataSet>
      <sheetData sheetId="0">
        <row r="9">
          <cell r="F9">
            <v>90.35</v>
          </cell>
        </row>
      </sheetData>
      <sheetData sheetId="1">
        <row r="167">
          <cell r="H167">
            <v>30702406.949999999</v>
          </cell>
        </row>
      </sheetData>
      <sheetData sheetId="2">
        <row r="12">
          <cell r="D12">
            <v>4156.3599999999997</v>
          </cell>
        </row>
      </sheetData>
      <sheetData sheetId="3"/>
      <sheetData sheetId="4"/>
      <sheetData sheetId="5"/>
      <sheetData sheetId="6">
        <row r="125">
          <cell r="N125">
            <v>1412.4749999999999</v>
          </cell>
        </row>
        <row r="127">
          <cell r="N127">
            <v>985.42399999999998</v>
          </cell>
        </row>
        <row r="129">
          <cell r="N129">
            <v>1087.2239999999999</v>
          </cell>
        </row>
      </sheetData>
      <sheetData sheetId="7"/>
      <sheetData sheetId="8"/>
      <sheetData sheetId="9"/>
      <sheetData sheetId="10">
        <row r="8">
          <cell r="B8" t="str">
            <v>TRABAJOS GENERALES</v>
          </cell>
        </row>
      </sheetData>
      <sheetData sheetId="1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</sheetNames>
    <sheetDataSet>
      <sheetData sheetId="0">
        <row r="9">
          <cell r="C9">
            <v>1525</v>
          </cell>
        </row>
      </sheetData>
      <sheetData sheetId="1"/>
      <sheetData sheetId="2"/>
      <sheetData sheetId="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DE COSTOS"/>
      <sheetName val="ANALISIS HORMIGON ARMADO"/>
      <sheetName val="LISTA MANO DE OBRA"/>
      <sheetName val="LISTA DE MATERIALES"/>
      <sheetName val="DATOS"/>
      <sheetName val="QQ ZA"/>
      <sheetName val="QQ ZC"/>
      <sheetName val="QQ Platea-LP"/>
      <sheetName val="QQ Col"/>
      <sheetName val="QQ Muro"/>
      <sheetName val="QQ Vigas"/>
      <sheetName val="QQ Dinteles"/>
      <sheetName val="QQ Losas Aligeradas"/>
      <sheetName val="QQ Rampas"/>
      <sheetName val="QQ Losas Macizas"/>
      <sheetName val="COMPONENTES"/>
      <sheetName val="Volumetria "/>
      <sheetName val="COTIZAR"/>
    </sheetNames>
    <sheetDataSet>
      <sheetData sheetId="0" refreshError="1"/>
      <sheetData sheetId="1" refreshError="1"/>
      <sheetData sheetId="2"/>
      <sheetData sheetId="3" refreshError="1"/>
      <sheetData sheetId="4">
        <row r="159">
          <cell r="C159">
            <v>8850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EJERCICIO"/>
      <sheetName val="MACHOTE"/>
      <sheetName val="Mov. tierra"/>
      <sheetName val="H.A."/>
      <sheetName val="Cuantia de Acero"/>
      <sheetName val="Muros y Term"/>
      <sheetName val="Ventanas"/>
      <sheetName val="techos"/>
      <sheetName val="pi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ICIPO 20%"/>
      <sheetName val="PRECIOS MAT."/>
      <sheetName val="ALMACEN ARCHIVOS cub 1"/>
      <sheetName val="ALMACEN ARCHIVOS PRESP"/>
      <sheetName val="Presup Iluminacion "/>
      <sheetName val=" Garita cub 1"/>
      <sheetName val="Presup. Garita"/>
      <sheetName val="MANO DE OBRA"/>
      <sheetName val="COSTOS U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ICIPO 20%"/>
      <sheetName val="PRECIOS MAT."/>
      <sheetName val="ALMACEN ARCHIVOS cub 1"/>
      <sheetName val="ALMACEN ARCHIVOS PRESP"/>
      <sheetName val="Presup Iluminacion "/>
      <sheetName val=" Garita cub 1"/>
      <sheetName val="Presup. Garita"/>
      <sheetName val="MANO DE OBRA"/>
      <sheetName val="COSTOS U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CION 27 DE FEB"/>
      <sheetName val="Anál de Costos"/>
      <sheetName val="Anál de Costos (2)"/>
      <sheetName val="Analisis (2)"/>
      <sheetName val="Anál de Costos Incr"/>
      <sheetName val="ANALISIS"/>
      <sheetName val="ANALISIS HORMIGON ARMADO"/>
      <sheetName val="LISTA DE MATERIALE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Análisis"/>
    </sheetNames>
    <sheetDataSet>
      <sheetData sheetId="0"/>
      <sheetData sheetId="1"/>
      <sheetData sheetId="2"/>
      <sheetData sheetId="3">
        <row r="5">
          <cell r="H5">
            <v>3.5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1"/>
      <sheetName val="Ins2"/>
      <sheetName val="InsOfic"/>
      <sheetName val="Cotz."/>
      <sheetName val="Jornales"/>
      <sheetName val="Indirectos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Cashflow"/>
      <sheetName val="Costo Venta"/>
      <sheetName val="Partidas No Contempl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1">
          <cell r="F21">
            <v>1</v>
          </cell>
        </row>
      </sheetData>
      <sheetData sheetId="11" refreshError="1">
        <row r="21">
          <cell r="F21">
            <v>1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N. DE OVANDO CENTRAL (MOD. "/>
      <sheetName val="Analisis"/>
      <sheetName val="CRONOGRAMA N. DE OVANDO CENT"/>
      <sheetName val="Analisis (2)"/>
      <sheetName val="MO"/>
    </sheetNames>
    <sheetDataSet>
      <sheetData sheetId="0" refreshError="1">
        <row r="5">
          <cell r="I5">
            <v>2.5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análisis de costo edificio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Insumos_materiales"/>
      <sheetName val="Costos_Mano_de_Obra"/>
      <sheetName val="Ana__Horm_mexc_mort"/>
      <sheetName val="EST_N__DE_OVANDO_CENTRAL_(MOD__"/>
      <sheetName val="análisis_de_costo_edificios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24">
          <cell r="F24">
            <v>9</v>
          </cell>
        </row>
        <row r="26">
          <cell r="F26">
            <v>180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">
          <cell r="G3">
            <v>212.68726395300044</v>
          </cell>
        </row>
      </sheetData>
      <sheetData sheetId="21">
        <row r="3">
          <cell r="G3">
            <v>212.68726395300044</v>
          </cell>
        </row>
      </sheetData>
      <sheetData sheetId="22">
        <row r="3">
          <cell r="G3">
            <v>212.68726395300044</v>
          </cell>
        </row>
      </sheetData>
      <sheetData sheetId="23">
        <row r="3">
          <cell r="G3">
            <v>212.68726395300044</v>
          </cell>
        </row>
      </sheetData>
      <sheetData sheetId="24">
        <row r="3">
          <cell r="G3">
            <v>212.68726395300044</v>
          </cell>
        </row>
      </sheetData>
      <sheetData sheetId="25">
        <row r="3">
          <cell r="G3">
            <v>212.68726395300044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>
        <row r="3">
          <cell r="G3">
            <v>212.68726395300044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Villa Crhist"/>
      <sheetName val="Villa Kurt"/>
      <sheetName val="Villa fRIDEL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Insumos"/>
      <sheetName val="HOTEL SUNSCAPE EDF. I I Y V"/>
      <sheetName val="HOTEL SUNSCAPE EDF. I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ANALISIS HORMIGON ARMADO"/>
      <sheetName val="LISTA DE MATERIALES"/>
      <sheetName val="EST N. DE OVANDO CENTRAL (MOD. "/>
      <sheetName val="M.O."/>
      <sheetName val="Ins"/>
      <sheetName val="Ins 2"/>
      <sheetName val="m.t C"/>
      <sheetName val="Analisis"/>
    </sheetNames>
    <sheetDataSet>
      <sheetData sheetId="0" refreshError="1">
        <row r="439">
          <cell r="N439">
            <v>1730.989519230769</v>
          </cell>
        </row>
        <row r="808">
          <cell r="N808">
            <v>226.92368946153846</v>
          </cell>
        </row>
        <row r="821">
          <cell r="N821">
            <v>251.20814715384614</v>
          </cell>
        </row>
        <row r="845">
          <cell r="N845">
            <v>193.88830623076925</v>
          </cell>
        </row>
        <row r="906">
          <cell r="N906">
            <v>81.947692000000004</v>
          </cell>
        </row>
        <row r="957">
          <cell r="N957">
            <v>17.390142000000001</v>
          </cell>
        </row>
        <row r="1024">
          <cell r="N1024">
            <v>1337.1420170454546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Trabajos Generale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ecio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Resumen Precio Equipos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analisis"/>
      <sheetName val="Sheet4"/>
      <sheetName val="Sheet5"/>
      <sheetName val="Insumos"/>
      <sheetName val="Análisis de Precios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/>
      <sheetData sheetId="157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Ebanisteria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Precios"/>
    </sheetNames>
    <sheetDataSet>
      <sheetData sheetId="0">
        <row r="11">
          <cell r="C11">
            <v>268</v>
          </cell>
        </row>
      </sheetData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TAS"/>
      <sheetName val="TERMINACION DE SUPERFICIE"/>
      <sheetName val="ANALISIS"/>
      <sheetName val="Pisos marmol y Ceram.laticrete"/>
      <sheetName val="ANALISIS DE COSTOS"/>
      <sheetName val="REVESTIMIENTOS"/>
      <sheetName val="techos"/>
      <sheetName val="Sheet1"/>
      <sheetName val="PISO VIBRAZO GRIS"/>
      <sheetName val="GROUTING"/>
      <sheetName val="MORTEROS"/>
      <sheetName val="PISOS"/>
      <sheetName val="REFERENCIAS"/>
      <sheetName val="LISTADO INSUMOS DEL 2000"/>
      <sheetName val="HORMIGON ARMADO, ZAPATA"/>
      <sheetName val="PINTURA"/>
      <sheetName val="TECHO2"/>
      <sheetName val="ADOQUINES"/>
      <sheetName val="Presupuesto @ 1-10-02"/>
      <sheetName val="Mediciones @ 10-9-02"/>
      <sheetName val="Cotizaciones"/>
      <sheetName val="M.O. Plomería (2)"/>
      <sheetName val="Piezas Plomería (2)"/>
      <sheetName val="Mediciones"/>
      <sheetName val="Análisis Complementarios"/>
      <sheetName val="Bloques"/>
      <sheetName val="Otros"/>
      <sheetName val="Pisos &amp; Revestimientos"/>
      <sheetName val="Vigas"/>
      <sheetName val="Cuantía Acero"/>
      <sheetName val="Cotización Acero"/>
      <sheetName val="Cotizaciones Diversas"/>
      <sheetName val="M.O. Plomería"/>
      <sheetName val="Piezas Plomería"/>
      <sheetName val="Insumos"/>
      <sheetName val="M.O."/>
      <sheetName val="Ponderación"/>
      <sheetName val="Hoja Resumen"/>
      <sheetName val="Apto. #1202"/>
      <sheetName val="Apto. #1203"/>
      <sheetName val="Pisos Terraza Penthouse"/>
      <sheetName val="P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9">
          <cell r="I29">
            <v>277.11900900900901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Sheet4"/>
      <sheetName val="Sheet5"/>
      <sheetName val="Cotz."/>
      <sheetName val="MATERIALES"/>
      <sheetName val="OBRAMA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38">
          <cell r="O38">
            <v>6.5</v>
          </cell>
        </row>
      </sheetData>
      <sheetData sheetId="48"/>
      <sheetData sheetId="49">
        <row r="53">
          <cell r="D53">
            <v>2640.8667724999996</v>
          </cell>
        </row>
      </sheetData>
      <sheetData sheetId="50">
        <row r="53">
          <cell r="D53">
            <v>2640.8667724999996</v>
          </cell>
        </row>
      </sheetData>
      <sheetData sheetId="51">
        <row r="53">
          <cell r="D53">
            <v>2640.8667724999996</v>
          </cell>
        </row>
      </sheetData>
      <sheetData sheetId="52">
        <row r="53">
          <cell r="D53">
            <v>2640.8667724999996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38">
          <cell r="O38">
            <v>6.5</v>
          </cell>
        </row>
      </sheetData>
      <sheetData sheetId="78"/>
      <sheetData sheetId="79">
        <row r="53">
          <cell r="D53">
            <v>2640.8667724999996</v>
          </cell>
        </row>
      </sheetData>
      <sheetData sheetId="80">
        <row r="53">
          <cell r="D53">
            <v>2640.8667724999996</v>
          </cell>
        </row>
      </sheetData>
      <sheetData sheetId="81">
        <row r="53">
          <cell r="D53">
            <v>2640.8667724999996</v>
          </cell>
        </row>
      </sheetData>
      <sheetData sheetId="82">
        <row r="53">
          <cell r="D53">
            <v>2640.8667724999996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38">
          <cell r="O38">
            <v>6.5</v>
          </cell>
        </row>
      </sheetData>
      <sheetData sheetId="108"/>
      <sheetData sheetId="109">
        <row r="53">
          <cell r="D53">
            <v>2640.8667724999996</v>
          </cell>
        </row>
      </sheetData>
      <sheetData sheetId="110">
        <row r="53">
          <cell r="D53">
            <v>2640.8667724999996</v>
          </cell>
        </row>
      </sheetData>
      <sheetData sheetId="111">
        <row r="53">
          <cell r="D53">
            <v>2640.8667724999996</v>
          </cell>
        </row>
      </sheetData>
      <sheetData sheetId="112">
        <row r="53">
          <cell r="D53">
            <v>2640.8667724999996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38">
          <cell r="O38">
            <v>6.5</v>
          </cell>
        </row>
      </sheetData>
      <sheetData sheetId="138"/>
      <sheetData sheetId="139">
        <row r="53">
          <cell r="D53">
            <v>2640.8667724999996</v>
          </cell>
        </row>
      </sheetData>
      <sheetData sheetId="140">
        <row r="53">
          <cell r="D53">
            <v>2640.8667724999996</v>
          </cell>
        </row>
      </sheetData>
      <sheetData sheetId="141">
        <row r="53">
          <cell r="D53">
            <v>2640.8667724999996</v>
          </cell>
        </row>
      </sheetData>
      <sheetData sheetId="142">
        <row r="53">
          <cell r="D53">
            <v>2640.8667724999996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/>
      <sheetData sheetId="167"/>
      <sheetData sheetId="168"/>
      <sheetData sheetId="169"/>
      <sheetData sheetId="170">
        <row r="53">
          <cell r="D53">
            <v>2640.8667724999996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/>
      <sheetData sheetId="197"/>
      <sheetData sheetId="198"/>
      <sheetData sheetId="199"/>
      <sheetData sheetId="200">
        <row r="53">
          <cell r="D53">
            <v>2640.8667724999996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Cornisa de 2.62 pie"/>
      <sheetName val="Volumetria piso 16"/>
      <sheetName val="Hoja de calculo Recubrimiento"/>
      <sheetName val="Calculo Metales NIVEL 17"/>
      <sheetName val="Ana.precios un"/>
      <sheetName val="Analisis"/>
      <sheetName val="Insumos materiales"/>
      <sheetName val="Costos Mano de Obra"/>
      <sheetName val="Ana. Horm mexc mort"/>
      <sheetName val="Análisis"/>
      <sheetName val="Resumen Precio Equipos"/>
      <sheetName val="Factura (813)"/>
    </sheetNames>
    <sheetDataSet>
      <sheetData sheetId="0">
        <row r="30">
          <cell r="L30">
            <v>6.7</v>
          </cell>
        </row>
        <row r="31">
          <cell r="L31">
            <v>6.7</v>
          </cell>
        </row>
        <row r="35">
          <cell r="L35">
            <v>13.1976</v>
          </cell>
        </row>
        <row r="36">
          <cell r="L36">
            <v>7.3216000000000001</v>
          </cell>
        </row>
        <row r="38">
          <cell r="L38">
            <v>203.57</v>
          </cell>
        </row>
        <row r="40">
          <cell r="L40">
            <v>425</v>
          </cell>
        </row>
        <row r="41">
          <cell r="L41">
            <v>50.4</v>
          </cell>
        </row>
        <row r="43">
          <cell r="L43">
            <v>41.552000000000007</v>
          </cell>
        </row>
      </sheetData>
      <sheetData sheetId="1" refreshError="1"/>
      <sheetData sheetId="2" refreshError="1"/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>
        <row r="60">
          <cell r="E60">
            <v>519.29974515533274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 materiales"/>
      <sheetName val="Costos Mano de Obra"/>
      <sheetName val="Ana. Horm mexc mort"/>
      <sheetName val="Analisis Unit. "/>
      <sheetName val="Análisis"/>
    </sheetNames>
    <sheetDataSet>
      <sheetData sheetId="0"/>
      <sheetData sheetId="1"/>
      <sheetData sheetId="2">
        <row r="11">
          <cell r="F11">
            <v>1047.07</v>
          </cell>
        </row>
        <row r="120">
          <cell r="F120">
            <v>176.86</v>
          </cell>
        </row>
        <row r="161">
          <cell r="E161">
            <v>240</v>
          </cell>
        </row>
        <row r="166">
          <cell r="E166">
            <v>885</v>
          </cell>
        </row>
        <row r="385">
          <cell r="F385">
            <v>5541.47</v>
          </cell>
        </row>
        <row r="636">
          <cell r="F636">
            <v>7072.57</v>
          </cell>
        </row>
        <row r="830">
          <cell r="E830">
            <v>2300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Insumos"/>
      <sheetName val="Listado Equipos a utilizar"/>
      <sheetName val="COSTO INDIRECTO"/>
      <sheetName val="OPERADORES EQUIPOS"/>
      <sheetName val="LISTADO INSUMOS DEL 2000"/>
      <sheetName val="Analisis Unit. "/>
      <sheetName val="Cargas Sociale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EQUIPOS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Unified Pagos- factura_rep.txt"/>
    </sheetNames>
    <sheetDataSet>
      <sheetData sheetId="0" refreshError="1">
        <row r="767">
          <cell r="D767">
            <v>20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212">
          <cell r="H212">
            <v>2563.4295469815961</v>
          </cell>
        </row>
      </sheetData>
      <sheetData sheetId="22">
        <row r="212">
          <cell r="H212">
            <v>2563.4295469815961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/>
      <sheetData sheetId="36"/>
      <sheetData sheetId="37"/>
      <sheetData sheetId="38"/>
      <sheetData sheetId="39"/>
      <sheetData sheetId="40"/>
      <sheetData sheetId="41">
        <row r="212">
          <cell r="H212">
            <v>2563.4295469815961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0">
          <cell r="C10">
            <v>43335</v>
          </cell>
        </row>
      </sheetData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no"/>
      <sheetName val="Cub#1"/>
      <sheetName val="Pres completo correcc. sanchez"/>
      <sheetName val="Pres completo"/>
      <sheetName val="Analisis"/>
    </sheetNames>
    <sheetDataSet>
      <sheetData sheetId="0">
        <row r="115">
          <cell r="E115">
            <v>9249.3764088485095</v>
          </cell>
        </row>
        <row r="116">
          <cell r="E116">
            <v>19440.109112220878</v>
          </cell>
        </row>
        <row r="118">
          <cell r="E118">
            <v>10203.858199999999</v>
          </cell>
        </row>
        <row r="119">
          <cell r="E119">
            <v>15749.533300000001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 Hotel Sunscape "/>
      <sheetName val="Presentacion Hotel Sunscape (2)"/>
      <sheetName val="Resumen Hotel Sunscape II"/>
      <sheetName val="LOBBY Y AREA DE OFICINAS"/>
      <sheetName val="BAR DE LOBBY"/>
      <sheetName val="AREA DE ESPECTACULOS"/>
      <sheetName val="COMEDOR RESTAURANT"/>
      <sheetName val="MODULO DE COCINA"/>
      <sheetName val="EXPLORERS CLUB"/>
      <sheetName val="RESTAURANT DE PLAYA"/>
      <sheetName val="CENTRO SPA Y GIMNASIO"/>
      <sheetName val="EDIF. VEST. Y OFICINAS DE PERS."/>
      <sheetName val="PISCINAS"/>
      <sheetName val="PALAPAS DEPORTES ACUATICOS"/>
      <sheetName val="EDIFICIO DE PERSONAL"/>
      <sheetName val="PALAPA WET BAR"/>
      <sheetName val="PALAPA BAR"/>
      <sheetName val="EDIFICIO DE EMPLEADOS I"/>
      <sheetName val="EDIFICIO DE EMPLEADOS II"/>
      <sheetName val="LAVANDERIA"/>
      <sheetName val="PALAPAS DEPORTES"/>
      <sheetName val="PALAPA WC Y TOALLAS"/>
      <sheetName val="TEMPLETE DE BODAS"/>
      <sheetName val="COFEE BAR"/>
      <sheetName val="AREAS EXT CAMINOSY CALLES HOTEL"/>
      <sheetName val="CANCHA DE FUBOLITO"/>
      <sheetName val="CANCHA DE TENNIS"/>
      <sheetName val="CASETA GUARDIAN"/>
      <sheetName val="CISTERNA"/>
      <sheetName val="Insumos"/>
      <sheetName val="Análisis"/>
      <sheetName val="Muros Interiores h=2.8 m "/>
      <sheetName val="Hormigones Bavaro"/>
      <sheetName val="Listado Equipos a utiliz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5">
          <cell r="C65">
            <v>3449.4880000000003</v>
          </cell>
        </row>
      </sheetData>
      <sheetData sheetId="28">
        <row r="163">
          <cell r="D163">
            <v>4173.9325396235208</v>
          </cell>
        </row>
      </sheetData>
      <sheetData sheetId="29">
        <row r="65">
          <cell r="C65">
            <v>3449.4880000000003</v>
          </cell>
        </row>
        <row r="207">
          <cell r="C207">
            <v>307.06319702602235</v>
          </cell>
        </row>
      </sheetData>
      <sheetData sheetId="30">
        <row r="163">
          <cell r="D163">
            <v>4173.9325396235208</v>
          </cell>
        </row>
        <row r="207">
          <cell r="D207">
            <v>1956.0864615839996</v>
          </cell>
        </row>
        <row r="242">
          <cell r="D242">
            <v>303.18600521235203</v>
          </cell>
        </row>
        <row r="324">
          <cell r="D324">
            <v>10743.444821990295</v>
          </cell>
        </row>
        <row r="345">
          <cell r="D345">
            <v>8896.8764318970934</v>
          </cell>
        </row>
        <row r="503">
          <cell r="D503">
            <v>3374.4886690559997</v>
          </cell>
        </row>
        <row r="557">
          <cell r="D557">
            <v>261.37686356797445</v>
          </cell>
        </row>
        <row r="624">
          <cell r="D624">
            <v>7246.458215866026</v>
          </cell>
        </row>
        <row r="653">
          <cell r="D653">
            <v>6874.6497891993595</v>
          </cell>
        </row>
        <row r="1042">
          <cell r="D1042">
            <v>24.834825970240004</v>
          </cell>
        </row>
        <row r="1256">
          <cell r="D1256">
            <v>589.12297128</v>
          </cell>
        </row>
        <row r="1266">
          <cell r="D1266">
            <v>72.449601096799995</v>
          </cell>
        </row>
        <row r="1340">
          <cell r="D1340">
            <v>353.10569752513288</v>
          </cell>
        </row>
        <row r="1549">
          <cell r="D1549">
            <v>51.690176000000001</v>
          </cell>
        </row>
        <row r="1556">
          <cell r="D1556">
            <v>79.600000000000009</v>
          </cell>
        </row>
      </sheetData>
      <sheetData sheetId="31"/>
      <sheetData sheetId="32"/>
      <sheetData sheetId="3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Insumos"/>
      <sheetName val="Análisis"/>
      <sheetName val="HOTEL SUNSCAPE EDF. I"/>
      <sheetName val="Hormigones Bavaro"/>
      <sheetName val="Parte Electrica"/>
      <sheetName val="Arcos"/>
      <sheetName val="Cronograma"/>
      <sheetName val="INS"/>
      <sheetName val="HORM. Y MORTEROS."/>
      <sheetName val="SALARIOS"/>
      <sheetName val="Listado Equipos a utilizar"/>
      <sheetName val="Desembolso de Caja"/>
      <sheetName val="Materiales"/>
      <sheetName val="Analisis"/>
      <sheetName val="INSUMO"/>
      <sheetName val="Mezcla"/>
    </sheetNames>
    <sheetDataSet>
      <sheetData sheetId="0"/>
      <sheetData sheetId="1" refreshError="1"/>
      <sheetData sheetId="2">
        <row r="261">
          <cell r="D261">
            <v>8760.1070946448017</v>
          </cell>
        </row>
        <row r="525">
          <cell r="D525">
            <v>6325.6686946448008</v>
          </cell>
        </row>
        <row r="1164">
          <cell r="D1164">
            <v>51.690176000000001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In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 de Precios"/>
      <sheetName val="Analisis"/>
      <sheetName val="Hoja2"/>
      <sheetName val="Hoja3"/>
      <sheetName val="Análisis"/>
      <sheetName val="Trabajos Generales"/>
      <sheetName val="COSTO INDIRECTO"/>
      <sheetName val="OPERADORES EQUIPOS"/>
      <sheetName val="PRESUPUESTO DE TERMINACION"/>
      <sheetName val="materiales (2)"/>
    </sheetNames>
    <sheetDataSet>
      <sheetData sheetId="0">
        <row r="59">
          <cell r="C59">
            <v>113.94199999999999</v>
          </cell>
        </row>
      </sheetData>
      <sheetData sheetId="1">
        <row r="1872">
          <cell r="F1872">
            <v>4652.12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In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2">
          <cell r="D192">
            <v>4262.3431656800003</v>
          </cell>
        </row>
        <row r="200">
          <cell r="D200">
            <v>3629.3421656800001</v>
          </cell>
        </row>
        <row r="729">
          <cell r="D729">
            <v>6101.5641656799999</v>
          </cell>
        </row>
        <row r="1278">
          <cell r="D1278">
            <v>453.35550609000006</v>
          </cell>
        </row>
        <row r="1293">
          <cell r="D1293">
            <v>226.52595108666665</v>
          </cell>
        </row>
        <row r="1304">
          <cell r="D1304">
            <v>385.28506635666668</v>
          </cell>
        </row>
        <row r="1314">
          <cell r="D1314">
            <v>1091.3609376166667</v>
          </cell>
        </row>
        <row r="1324">
          <cell r="D1324">
            <v>991.92152743666668</v>
          </cell>
        </row>
        <row r="1334">
          <cell r="D1334">
            <v>892.4821172566667</v>
          </cell>
        </row>
        <row r="1344">
          <cell r="D1344">
            <v>693.60329689666662</v>
          </cell>
        </row>
        <row r="1354">
          <cell r="D1354">
            <v>589.16388671666675</v>
          </cell>
        </row>
        <row r="1562">
          <cell r="D1562">
            <v>75.459999999999994</v>
          </cell>
        </row>
        <row r="1570">
          <cell r="D1570">
            <v>204.21084000000002</v>
          </cell>
        </row>
        <row r="1625">
          <cell r="D1625">
            <v>1624.9403733333334</v>
          </cell>
        </row>
        <row r="1633">
          <cell r="D1633">
            <v>596.58149475465325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 MAÑON."/>
      <sheetName val="Pres. Leopoldo Pou"/>
      <sheetName val="PRESUPUESTO (2)"/>
      <sheetName val="orden de cambio no,1"/>
      <sheetName val="cuantia vigas cabral"/>
      <sheetName val="PRESUPUESTO. "/>
      <sheetName val="Analisis Civil EDIFICIO ESPECIA"/>
      <sheetName val="CUANTIA"/>
      <sheetName val="SANITARIA"/>
      <sheetName val="ANALISIS GENERAL"/>
      <sheetName val="Aquamar,Bloque Sur"/>
      <sheetName val="Aquamar, Area Exterior"/>
      <sheetName val="Marial, Ala Oeste 1er,2do Nivel"/>
      <sheetName val="Aquamar, Climatización Ala Cent"/>
      <sheetName val="Aquamar, Moviliario Este y Cent"/>
      <sheetName val="Aquamar, Ala Este"/>
      <sheetName val="Aquamar, Edificio Nuevo (Viejo)"/>
      <sheetName val="Aquamar, Edificio Especialidads"/>
      <sheetName val="Aquamar, Ala Central "/>
      <sheetName val="Grupo FH4 Sub- Est. Electrica"/>
      <sheetName val="adic. pn smester no va con est"/>
      <sheetName val="ANALISIS FREDDY"/>
      <sheetName val="CUBIC. SUBESTACIONviejo"/>
      <sheetName val="DEMOLICIONES"/>
      <sheetName val="MOVIMIENTO DE TIERRA"/>
      <sheetName val="FREDDY"/>
      <sheetName val="INSUMOS"/>
      <sheetName val="Cotizaciones Generales (2)"/>
      <sheetName val="ANALISIS HORMIGON MECHY"/>
      <sheetName val="ana. civil ala central"/>
      <sheetName val="edificio nuevo"/>
      <sheetName val="CUBIC. SUBESTACION"/>
      <sheetName val="HORMIGON ARMADO"/>
      <sheetName val="Cotizacion Gases Ciprian"/>
      <sheetName val="cotizacion puertas"/>
      <sheetName val="LISTADO MATERIAL GENERAL"/>
      <sheetName val="Mano de Obra"/>
      <sheetName val="metalica analisis"/>
      <sheetName val="VERJA ANALISIS"/>
      <sheetName val="MO SANITARIA"/>
      <sheetName val="CANTIDADES A"/>
      <sheetName val="Adicional No va"/>
      <sheetName val="Hoja2"/>
      <sheetName val="Hoja1"/>
      <sheetName val="ana.civil Ala norte"/>
      <sheetName val="ana.civil Ala  este "/>
      <sheetName val="Hoja3"/>
      <sheetName val="mov don carlos"/>
      <sheetName val="PRESUPUESTO BASE"/>
      <sheetName val="IMPREVISTOS"/>
      <sheetName val="ENMIENDA No. 1"/>
      <sheetName val="IMPREVISTOS (2)"/>
      <sheetName val="Hoja5"/>
      <sheetName val="Hoja4"/>
      <sheetName val="Copia de PRESUPUESTO SUBESTACIO"/>
    </sheetNames>
    <sheetDataSet>
      <sheetData sheetId="0"/>
      <sheetData sheetId="1"/>
      <sheetData sheetId="2"/>
      <sheetData sheetId="3"/>
      <sheetData sheetId="4"/>
      <sheetData sheetId="5"/>
      <sheetData sheetId="6">
        <row r="4628">
          <cell r="F4628">
            <v>29143.972447288368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 MAÑON."/>
      <sheetName val="Pres. Leopoldo Pou"/>
      <sheetName val="PRESUPUESTO (2)"/>
      <sheetName val="orden de cambio no,1"/>
      <sheetName val="cuantia vigas cabral"/>
      <sheetName val="PRESUPUESTO. "/>
      <sheetName val="Analisis Civil EDIFICIO ESPECIA"/>
      <sheetName val="CUANTIA"/>
      <sheetName val="SANITARIA"/>
      <sheetName val="ANALISIS GENERAL"/>
      <sheetName val="Aquamar,Bloque Sur"/>
      <sheetName val="Aquamar, Area Exterior"/>
      <sheetName val="Marial, Ala Oeste 1er,2do Nivel"/>
      <sheetName val="Aquamar, Climatización Ala Cent"/>
      <sheetName val="Aquamar, Moviliario Este y Cent"/>
      <sheetName val="Aquamar, Ala Este"/>
      <sheetName val="Aquamar, Edificio Nuevo (Viejo)"/>
      <sheetName val="Aquamar, Edificio Especialidads"/>
      <sheetName val="Aquamar, Ala Central "/>
      <sheetName val="Grupo FH4 Sub- Est. Electrica"/>
      <sheetName val="adic. pn smester no va con est"/>
      <sheetName val="ANALISIS FREDDY"/>
      <sheetName val="CUBIC. SUBESTACIONviejo"/>
      <sheetName val="DEMOLICIONES"/>
      <sheetName val="MOVIMIENTO DE TIERRA"/>
      <sheetName val="FREDDY"/>
      <sheetName val="INSUMOS"/>
      <sheetName val="Cotizaciones Generales (2)"/>
      <sheetName val="ANALISIS HORMIGON MECHY"/>
      <sheetName val="ana. civil ala central"/>
      <sheetName val="edificio nuevo"/>
      <sheetName val="CUBIC. SUBESTACION"/>
      <sheetName val="HORMIGON ARMADO"/>
      <sheetName val="Cotizacion Gases Ciprian"/>
      <sheetName val="cotizacion puertas"/>
      <sheetName val="LISTADO MATERIAL GENERAL"/>
      <sheetName val="Mano de Obra"/>
      <sheetName val="metalica analisis"/>
      <sheetName val="VERJA ANALISIS"/>
      <sheetName val="MO SANITARIA"/>
      <sheetName val="CANTIDADES A"/>
      <sheetName val="Adicional No va"/>
      <sheetName val="Hoja2"/>
      <sheetName val="Hoja1"/>
      <sheetName val="ana.civil Ala norte"/>
      <sheetName val="ana.civil Ala  este "/>
      <sheetName val="Hoja3"/>
      <sheetName val="mov don carlos"/>
      <sheetName val="PRESUPUESTO BASE"/>
      <sheetName val="IMPREVISTOS"/>
      <sheetName val="ENMIENDA No. 1"/>
      <sheetName val="IMPREVISTOS (2)"/>
      <sheetName val="Hoja5"/>
      <sheetName val="Hoja4"/>
    </sheetNames>
    <sheetDataSet>
      <sheetData sheetId="0"/>
      <sheetData sheetId="1"/>
      <sheetData sheetId="2"/>
      <sheetData sheetId="3"/>
      <sheetData sheetId="4"/>
      <sheetData sheetId="5">
        <row r="872">
          <cell r="G872">
            <v>75000</v>
          </cell>
        </row>
      </sheetData>
      <sheetData sheetId="6">
        <row r="16">
          <cell r="F16">
            <v>8992.6388605333996</v>
          </cell>
        </row>
        <row r="4752">
          <cell r="F4752">
            <v>32823.688210574568</v>
          </cell>
        </row>
        <row r="4876">
          <cell r="F4876">
            <v>34663.546092217664</v>
          </cell>
        </row>
        <row r="5000">
          <cell r="F5000">
            <v>36503.403973860768</v>
          </cell>
        </row>
      </sheetData>
      <sheetData sheetId="7"/>
      <sheetData sheetId="8">
        <row r="57">
          <cell r="G57">
            <v>923.70033329812088</v>
          </cell>
        </row>
      </sheetData>
      <sheetData sheetId="9">
        <row r="236">
          <cell r="G236">
            <v>89.502139231016827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39">
          <cell r="G139">
            <v>597.61122967800009</v>
          </cell>
        </row>
      </sheetData>
      <sheetData sheetId="24">
        <row r="65">
          <cell r="G65">
            <v>339.48176276025009</v>
          </cell>
        </row>
      </sheetData>
      <sheetData sheetId="25">
        <row r="409">
          <cell r="F409">
            <v>844.28824752747255</v>
          </cell>
        </row>
      </sheetData>
      <sheetData sheetId="26">
        <row r="715">
          <cell r="C715">
            <v>7670</v>
          </cell>
        </row>
      </sheetData>
      <sheetData sheetId="27">
        <row r="16">
          <cell r="D16">
            <v>350</v>
          </cell>
        </row>
      </sheetData>
      <sheetData sheetId="28"/>
      <sheetData sheetId="29">
        <row r="43">
          <cell r="E43">
            <v>288.89987297297296</v>
          </cell>
        </row>
      </sheetData>
      <sheetData sheetId="30"/>
      <sheetData sheetId="31"/>
      <sheetData sheetId="32">
        <row r="247">
          <cell r="F247">
            <v>4258.0222999999996</v>
          </cell>
        </row>
      </sheetData>
      <sheetData sheetId="33"/>
      <sheetData sheetId="34"/>
      <sheetData sheetId="35"/>
      <sheetData sheetId="36">
        <row r="533">
          <cell r="E533">
            <v>5115.76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53">
          <cell r="E153">
            <v>36182.26</v>
          </cell>
        </row>
      </sheetData>
      <sheetData sheetId="50">
        <row r="13">
          <cell r="F13">
            <v>75000</v>
          </cell>
        </row>
      </sheetData>
      <sheetData sheetId="51"/>
      <sheetData sheetId="52"/>
      <sheetData sheetId="53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 MAÑON."/>
      <sheetName val="Pres. Leopoldo Pou"/>
      <sheetName val="PRESUPUESTO (2)"/>
      <sheetName val="orden de cambio no,1"/>
      <sheetName val="cuantia vigas cabral"/>
      <sheetName val="PRESUPUESTO. "/>
      <sheetName val="Analisis Civil EDIFICIO ESPECIA"/>
      <sheetName val="CUANTIA"/>
      <sheetName val="SANITARIA"/>
      <sheetName val="ANALISIS GENERAL"/>
      <sheetName val="Aquamar,Bloque Sur"/>
      <sheetName val="Aquamar, Area Exterior"/>
      <sheetName val="Marial, Ala Oeste 1er,2do Nivel"/>
      <sheetName val="Aquamar, Climatización Ala Cent"/>
      <sheetName val="Aquamar, Moviliario Este y Cent"/>
      <sheetName val="Aquamar, Ala Este"/>
      <sheetName val="Aquamar, Edificio Nuevo (Viejo)"/>
      <sheetName val="Aquamar, Edificio Especialidads"/>
      <sheetName val="Aquamar, Ala Central "/>
      <sheetName val="Grupo FH4 Sub- Est. Electrica"/>
      <sheetName val="adic. pn smester no va con est"/>
      <sheetName val="ANALISIS FREDDY"/>
      <sheetName val="CUBIC. SUBESTACIONviejo"/>
      <sheetName val="DEMOLICIONES"/>
      <sheetName val="MOVIMIENTO DE TIERRA"/>
      <sheetName val="FREDDY"/>
      <sheetName val="INSUMOS"/>
      <sheetName val="Cotizaciones Generales (2)"/>
      <sheetName val="ANALISIS HORMIGON MECHY"/>
      <sheetName val="ana. civil ala central"/>
      <sheetName val="edificio nuevo"/>
      <sheetName val="CUBIC. SUBESTACION"/>
      <sheetName val="HORMIGON ARMADO"/>
      <sheetName val="Cotizacion Gases Ciprian"/>
      <sheetName val="cotizacion puertas"/>
      <sheetName val="LISTADO MATERIAL GENERAL"/>
      <sheetName val="Mano de Obra"/>
      <sheetName val="metalica analisis"/>
      <sheetName val="VERJA ANALISIS"/>
      <sheetName val="MO SANITARIA"/>
      <sheetName val="CANTIDADES A"/>
      <sheetName val="Adicional No va"/>
      <sheetName val="Hoja2"/>
      <sheetName val="Hoja1"/>
      <sheetName val="ana.civil Ala norte"/>
      <sheetName val="ana.civil Ala  este "/>
      <sheetName val="Hoja3"/>
      <sheetName val="mov don carlos"/>
      <sheetName val="PRESUPUESTO BASE"/>
      <sheetName val="IMPREVISTOS"/>
      <sheetName val="ENMIENDA No. 1"/>
      <sheetName val="IMPREVISTOS (2)"/>
      <sheetName val="Hoja5"/>
      <sheetName val="Hoja4"/>
    </sheetNames>
    <sheetDataSet>
      <sheetData sheetId="0"/>
      <sheetData sheetId="1"/>
      <sheetData sheetId="2"/>
      <sheetData sheetId="3"/>
      <sheetData sheetId="4"/>
      <sheetData sheetId="5">
        <row r="872">
          <cell r="G872">
            <v>75000</v>
          </cell>
        </row>
      </sheetData>
      <sheetData sheetId="6">
        <row r="16">
          <cell r="F16">
            <v>8992.6388605333996</v>
          </cell>
        </row>
        <row r="4752">
          <cell r="F4752">
            <v>32823.688210574568</v>
          </cell>
        </row>
        <row r="4876">
          <cell r="F4876">
            <v>34663.546092217664</v>
          </cell>
        </row>
        <row r="5000">
          <cell r="F5000">
            <v>36503.403973860768</v>
          </cell>
        </row>
      </sheetData>
      <sheetData sheetId="7"/>
      <sheetData sheetId="8">
        <row r="57">
          <cell r="G57">
            <v>923.70033329812088</v>
          </cell>
        </row>
      </sheetData>
      <sheetData sheetId="9">
        <row r="236">
          <cell r="G236">
            <v>89.502139231016827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39">
          <cell r="G139">
            <v>597.61122967800009</v>
          </cell>
        </row>
      </sheetData>
      <sheetData sheetId="24">
        <row r="65">
          <cell r="G65">
            <v>339.48176276025009</v>
          </cell>
        </row>
      </sheetData>
      <sheetData sheetId="25">
        <row r="409">
          <cell r="F409">
            <v>844.28824752747255</v>
          </cell>
        </row>
      </sheetData>
      <sheetData sheetId="26">
        <row r="715">
          <cell r="C715">
            <v>7670</v>
          </cell>
        </row>
      </sheetData>
      <sheetData sheetId="27">
        <row r="16">
          <cell r="D16">
            <v>350</v>
          </cell>
        </row>
      </sheetData>
      <sheetData sheetId="28"/>
      <sheetData sheetId="29">
        <row r="43">
          <cell r="E43">
            <v>288.89987297297296</v>
          </cell>
        </row>
      </sheetData>
      <sheetData sheetId="30"/>
      <sheetData sheetId="31"/>
      <sheetData sheetId="32">
        <row r="247">
          <cell r="F247">
            <v>4258.0222999999996</v>
          </cell>
        </row>
      </sheetData>
      <sheetData sheetId="33"/>
      <sheetData sheetId="34"/>
      <sheetData sheetId="35"/>
      <sheetData sheetId="36">
        <row r="533">
          <cell r="E533">
            <v>5115.76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53">
          <cell r="E153">
            <v>36182.26</v>
          </cell>
        </row>
      </sheetData>
      <sheetData sheetId="50">
        <row r="13">
          <cell r="F13">
            <v>75000</v>
          </cell>
        </row>
      </sheetData>
      <sheetData sheetId="51"/>
      <sheetData sheetId="52"/>
      <sheetData sheetId="53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1"/>
      <sheetName val="Materiales"/>
      <sheetName val="Mano de Obra"/>
      <sheetName val="Equipos"/>
      <sheetName val="Analisis Tierra"/>
      <sheetName val="Analisis Mezclas"/>
      <sheetName val="Analisis Horm."/>
      <sheetName val="Analisis subir"/>
      <sheetName val="Analisis albañil"/>
      <sheetName val="Analisis Elect."/>
      <sheetName val="Analisis Sanit."/>
      <sheetName val="Analisis Varios"/>
      <sheetName val="Jornales"/>
      <sheetName val="Sub-Contratos"/>
      <sheetName val="Logos"/>
      <sheetName val="Atajos"/>
      <sheetName val="Contenido"/>
      <sheetName val="Subti"/>
      <sheetName val="Acarreos "/>
      <sheetName val="C.Resumen"/>
      <sheetName val="Z.A"/>
      <sheetName val="Z.Muros"/>
      <sheetName val="Col.CargaB"/>
      <sheetName val="Col.AmB"/>
      <sheetName val="Vga.AmB"/>
      <sheetName val="LosaP"/>
      <sheetName val="Escalera"/>
      <sheetName val="Muros"/>
      <sheetName val="PedidoB"/>
      <sheetName val="Col.CargaS"/>
      <sheetName val="Col.AmS"/>
      <sheetName val="Vga.CargaS"/>
      <sheetName val="Vga.AmS"/>
      <sheetName val="Losa Entrep"/>
      <sheetName val="EscaleraS"/>
      <sheetName val="MurosS"/>
      <sheetName val="PedidoS"/>
      <sheetName val="Volumenes"/>
      <sheetName val="copia."/>
      <sheetName val="Prov."/>
      <sheetName val="Maest."/>
      <sheetName val="FAnalisis"/>
      <sheetName val="Pal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BASICA EL MANI"/>
      <sheetName val="Resumen Precio Equipos"/>
      <sheetName val="o.m. y salarios"/>
      <sheetName val="materiale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Factura (813)"/>
      <sheetName val="Cornisa de 2.62 pie"/>
      <sheetName val="Volumetria piso 16"/>
      <sheetName val="Hoja de calculo Recubrimiento"/>
      <sheetName val="Calculo Metales NIVEL 17"/>
      <sheetName val="Análisis"/>
      <sheetName val="Analisis"/>
      <sheetName val="Ana.precios un"/>
      <sheetName val="Insumos materiales"/>
      <sheetName val="Costos Mano de Obra"/>
      <sheetName val="Ana. Horm mexc mort"/>
      <sheetName val="Resumen Precio Equipos"/>
    </sheetNames>
    <sheetDataSet>
      <sheetData sheetId="0">
        <row r="30">
          <cell r="L30">
            <v>6.7</v>
          </cell>
        </row>
      </sheetData>
      <sheetData sheetId="1"/>
      <sheetData sheetId="2">
        <row r="64">
          <cell r="E64">
            <v>490.21498365499457</v>
          </cell>
        </row>
      </sheetData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>
        <row r="60">
          <cell r="E60">
            <v>519.29974515533274</v>
          </cell>
        </row>
      </sheetData>
      <sheetData sheetId="9">
        <row r="60">
          <cell r="E60">
            <v>519.29974515533274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  <sheetName val="Analisis Unitario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IN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 MAÑON."/>
      <sheetName val="Pres. Leopoldo Pou"/>
      <sheetName val="PRESUPUESTO (2)"/>
      <sheetName val="orden de cambio no. 2"/>
      <sheetName val="adicional no.1"/>
      <sheetName val="Aquamar, Mobiliario Este y Cent"/>
      <sheetName val="orden de cambio no,1"/>
      <sheetName val="Sacar de la ORden No. 2"/>
      <sheetName val="Hoja8"/>
      <sheetName val="SANITARIA"/>
      <sheetName val="Cotizaciones Generales (2)"/>
      <sheetName val="ANALISIS GENERAL"/>
      <sheetName val="ANALISIS ALA OESTE"/>
      <sheetName val="EE AU hormigones  SOTANO "/>
      <sheetName val="EE AU hormigones 2doN"/>
      <sheetName val="EE AU hormigones 3erN"/>
      <sheetName val="cuantia ala oeste"/>
      <sheetName val="cuantia oete tania "/>
      <sheetName val="RESUMEN CUANTIAS ALA OESTE"/>
      <sheetName val="Hoja7"/>
      <sheetName val="CUANTIA ESPECIALIDADES "/>
      <sheetName val="CUANTIA"/>
      <sheetName val="pintura SW"/>
      <sheetName val="PRESUPUESTO. "/>
      <sheetName val="ANALISIS FREDDY"/>
      <sheetName val="cuantia cabral"/>
      <sheetName val="INSUMOS"/>
      <sheetName val="Analisis Civil EDIFICIO ESPECIA"/>
      <sheetName val="HORMIGON ARMADO"/>
      <sheetName val="DEMOLICIONES"/>
      <sheetName val="MOVIMIENTO DE TIERRA"/>
      <sheetName val="FREDDY"/>
      <sheetName val="Aquamar,Bloque Sur"/>
      <sheetName val="Aquamar, Area Exterior"/>
      <sheetName val="Marial, Ala Oeste 1er,2do Nivel"/>
      <sheetName val="Aquamar, Climatización Ala Cent"/>
      <sheetName val="Aquamar, Ala Este"/>
      <sheetName val="Aquamar, Edificio Nuevo (Viejo)"/>
      <sheetName val="Aquamar, Edificio Especialidads"/>
      <sheetName val="Aquamar, Ala Central "/>
      <sheetName val="Grupo FH4 Sub- Est. Electrica"/>
      <sheetName val="adic. pn smester no va con est"/>
      <sheetName val="CUBIC. SUBESTACIONviejo"/>
      <sheetName val="ANALISIS HORMIGON MECHY"/>
      <sheetName val="ana. civil ala central"/>
      <sheetName val="edificio nuevo"/>
      <sheetName val="CUBIC. SUBESTACION"/>
      <sheetName val="Cotizacion Gases Ciprian"/>
      <sheetName val="cotizacion puertas"/>
      <sheetName val="LISTADO MATERIAL GENERAL"/>
      <sheetName val="Mano de Obra"/>
      <sheetName val="metalica analisis"/>
      <sheetName val="VERJA ANALISIS"/>
      <sheetName val="MO SANITARIA"/>
      <sheetName val="CANTIDADES A"/>
      <sheetName val="Adicional No va"/>
      <sheetName val="Hoja2"/>
      <sheetName val="Hoja1"/>
      <sheetName val="ana.civil Ala norte"/>
      <sheetName val="ana.civil Ala  este "/>
      <sheetName val="Hoja3"/>
      <sheetName val="mov don carlos"/>
      <sheetName val="PRESUPUESTO BASE"/>
      <sheetName val="IMPREVISTOS"/>
      <sheetName val="ENMIENDA No. 1"/>
      <sheetName val="IMPREVISTOS (2)"/>
      <sheetName val="Hoja5"/>
      <sheetName val="Hoja6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 MAÑON."/>
      <sheetName val="Pres. Leopoldo Pou"/>
      <sheetName val="PRESUPUESTO (2)"/>
      <sheetName val="orden de cambio no. 2"/>
      <sheetName val="adicional no.1"/>
      <sheetName val="Aquamar, Mobiliario Este y Cent"/>
      <sheetName val="orden de cambio no,1"/>
      <sheetName val="Sacar de la ORden No. 2"/>
      <sheetName val="Hoja8"/>
      <sheetName val="SANITARIA"/>
      <sheetName val="Cotizaciones Generales (2)"/>
      <sheetName val="ANALISIS GENERAL"/>
      <sheetName val="ANALISIS ALA OESTE"/>
      <sheetName val="EE AU hormigones  SOTANO "/>
      <sheetName val="EE AU hormigones 2doN"/>
      <sheetName val="EE AU hormigones 3erN"/>
      <sheetName val="cuantia ala oeste"/>
      <sheetName val="cuantia oete tania "/>
      <sheetName val="RESUMEN CUANTIAS ALA OESTE"/>
      <sheetName val="Hoja7"/>
      <sheetName val="CUANTIA ESPECIALIDADES "/>
      <sheetName val="CUANTIA"/>
      <sheetName val="pintura SW"/>
      <sheetName val="PRESUPUESTO. "/>
      <sheetName val="ANALISIS FREDDY"/>
      <sheetName val="cuantia cabral"/>
      <sheetName val="INSUMOS"/>
      <sheetName val="Analisis Civil EDIFICIO ESPECIA"/>
      <sheetName val="HORMIGON ARMADO"/>
      <sheetName val="DEMOLICIONES"/>
      <sheetName val="MOVIMIENTO DE TIERRA"/>
      <sheetName val="FREDDY"/>
      <sheetName val="Aquamar,Bloque Sur"/>
      <sheetName val="Aquamar, Area Exterior"/>
      <sheetName val="Marial, Ala Oeste 1er,2do Nivel"/>
      <sheetName val="Aquamar, Climatización Ala Cent"/>
      <sheetName val="Aquamar, Ala Este"/>
      <sheetName val="Aquamar, Edificio Nuevo (Viejo)"/>
      <sheetName val="Aquamar, Edificio Especialidads"/>
      <sheetName val="Aquamar, Ala Central "/>
      <sheetName val="Grupo FH4 Sub- Est. Electrica"/>
      <sheetName val="adic. pn smester no va con est"/>
      <sheetName val="CUBIC. SUBESTACIONviejo"/>
      <sheetName val="ANALISIS HORMIGON MECHY"/>
      <sheetName val="ana. civil ala central"/>
      <sheetName val="edificio nuevo"/>
      <sheetName val="CUBIC. SUBESTACION"/>
      <sheetName val="Cotizacion Gases Ciprian"/>
      <sheetName val="cotizacion puertas"/>
      <sheetName val="LISTADO MATERIAL GENERAL"/>
      <sheetName val="Mano de Obra"/>
      <sheetName val="metalica analisis"/>
      <sheetName val="VERJA ANALISIS"/>
      <sheetName val="MO SANITARIA"/>
      <sheetName val="CANTIDADES A"/>
      <sheetName val="Adicional No va"/>
      <sheetName val="Hoja2"/>
      <sheetName val="Hoja1"/>
      <sheetName val="ana.civil Ala norte"/>
      <sheetName val="ana.civil Ala  este "/>
      <sheetName val="Hoja3"/>
      <sheetName val="mov don carlos"/>
      <sheetName val="PRESUPUESTO BASE"/>
      <sheetName val="IMPREVISTOS"/>
      <sheetName val="ENMIENDA No. 1"/>
      <sheetName val="IMPREVISTOS (2)"/>
      <sheetName val="Hoja5"/>
      <sheetName val="Hoja6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 (2)"/>
      <sheetName val="Analisis"/>
      <sheetName val="otros"/>
      <sheetName val="PVC"/>
      <sheetName val="Resumen (2)"/>
      <sheetName val="Pres. "/>
      <sheetName val="Resumen"/>
      <sheetName val="Materiales"/>
      <sheetName val="M.O."/>
      <sheetName val="precios varios contratistas"/>
      <sheetName val="MANO DE OBRA"/>
      <sheetName val="Estructurales SALON"/>
      <sheetName val="EST. ALM"/>
      <sheetName val="Hoja1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DD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. ELECTROMECANICA"/>
      <sheetName val="VOL. ELECTROMECANICA (2)"/>
      <sheetName val="Analisis"/>
    </sheetNames>
    <sheetDataSet>
      <sheetData sheetId="0" refreshError="1"/>
      <sheetData sheetId="1" refreshError="1"/>
      <sheetData sheetId="2" refreshError="1">
        <row r="38">
          <cell r="E38">
            <v>1869.998</v>
          </cell>
        </row>
        <row r="187">
          <cell r="E187">
            <v>3633.1929999999993</v>
          </cell>
        </row>
        <row r="273">
          <cell r="E273">
            <v>4900.87</v>
          </cell>
        </row>
        <row r="293">
          <cell r="E293">
            <v>2681.3500000000004</v>
          </cell>
        </row>
        <row r="367">
          <cell r="E367">
            <v>5400</v>
          </cell>
        </row>
      </sheetData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ficación Obra Civil "/>
      <sheetName val="Codificación Hidrosanitaria "/>
      <sheetName val="Codificación Electrica"/>
      <sheetName val="Materiales"/>
      <sheetName val="Mano de  Obra"/>
      <sheetName val="Sub-Contratos"/>
      <sheetName val="Equipos"/>
      <sheetName val="Anal. Morteros y Hormigones "/>
      <sheetName val="Tabla Pre-Anal"/>
      <sheetName val="ANALISIS UNITARIOS"/>
      <sheetName val="Resumen de Analisis"/>
      <sheetName val="Presupuesto Vivienda Tipo"/>
    </sheetNames>
    <sheetDataSet>
      <sheetData sheetId="0"/>
      <sheetData sheetId="1"/>
      <sheetData sheetId="2"/>
      <sheetData sheetId="3">
        <row r="3">
          <cell r="A3" t="str">
            <v>CODIGO</v>
          </cell>
          <cell r="B3" t="str">
            <v>DESCRIPCION</v>
          </cell>
          <cell r="C3" t="str">
            <v>UND</v>
          </cell>
          <cell r="D3" t="str">
            <v>P.U</v>
          </cell>
        </row>
        <row r="4">
          <cell r="A4" t="str">
            <v>M0110001</v>
          </cell>
          <cell r="B4" t="str">
            <v>Acero 1''</v>
          </cell>
          <cell r="C4" t="str">
            <v>Qq</v>
          </cell>
          <cell r="D4">
            <v>1</v>
          </cell>
        </row>
        <row r="5">
          <cell r="A5" t="str">
            <v>M0110002</v>
          </cell>
          <cell r="B5" t="str">
            <v>Acero 1/2''</v>
          </cell>
          <cell r="C5" t="str">
            <v>Qq</v>
          </cell>
          <cell r="D5">
            <v>1</v>
          </cell>
        </row>
        <row r="6">
          <cell r="A6" t="str">
            <v>M0110003</v>
          </cell>
          <cell r="B6" t="str">
            <v>Acero 3/4''</v>
          </cell>
          <cell r="C6" t="str">
            <v>Qq</v>
          </cell>
          <cell r="D6">
            <v>1</v>
          </cell>
        </row>
        <row r="7">
          <cell r="A7" t="str">
            <v>M0110004</v>
          </cell>
          <cell r="B7" t="str">
            <v>Acero 3/8''</v>
          </cell>
          <cell r="C7" t="str">
            <v>Qq</v>
          </cell>
          <cell r="D7">
            <v>1</v>
          </cell>
        </row>
        <row r="8">
          <cell r="A8" t="str">
            <v>M0110005</v>
          </cell>
          <cell r="B8" t="str">
            <v>Acero Malla W2.5 x W2.5</v>
          </cell>
          <cell r="C8" t="str">
            <v>Qq</v>
          </cell>
          <cell r="D8">
            <v>1</v>
          </cell>
        </row>
        <row r="9">
          <cell r="A9" t="str">
            <v>M0110006</v>
          </cell>
          <cell r="B9" t="str">
            <v>Alambre Cal. 18</v>
          </cell>
          <cell r="C9" t="str">
            <v>Lbs</v>
          </cell>
          <cell r="D9">
            <v>1</v>
          </cell>
        </row>
        <row r="10">
          <cell r="A10" t="str">
            <v>M0120001</v>
          </cell>
          <cell r="B10" t="str">
            <v>Caliche</v>
          </cell>
          <cell r="C10" t="str">
            <v>M3</v>
          </cell>
          <cell r="D10">
            <v>1</v>
          </cell>
        </row>
        <row r="11">
          <cell r="A11" t="str">
            <v>M0120002</v>
          </cell>
          <cell r="B11" t="str">
            <v>Arena Itabo lavada</v>
          </cell>
          <cell r="C11" t="str">
            <v>M3</v>
          </cell>
          <cell r="D11">
            <v>1</v>
          </cell>
        </row>
        <row r="12">
          <cell r="A12" t="str">
            <v>M0120003</v>
          </cell>
          <cell r="B12" t="str">
            <v>Arena Itabo sin lavar</v>
          </cell>
          <cell r="C12" t="str">
            <v>M3</v>
          </cell>
          <cell r="D12">
            <v>1</v>
          </cell>
        </row>
        <row r="13">
          <cell r="A13" t="str">
            <v>M0120004</v>
          </cell>
          <cell r="B13" t="str">
            <v>Arena Gris</v>
          </cell>
          <cell r="C13" t="str">
            <v>M3</v>
          </cell>
          <cell r="D13">
            <v>1</v>
          </cell>
        </row>
        <row r="14">
          <cell r="A14" t="str">
            <v>M0120005</v>
          </cell>
          <cell r="B14" t="str">
            <v>Grava de 3/4''' @ 1/2''</v>
          </cell>
          <cell r="C14" t="str">
            <v>M3</v>
          </cell>
          <cell r="D14">
            <v>1</v>
          </cell>
        </row>
        <row r="15">
          <cell r="A15" t="str">
            <v>M0130001</v>
          </cell>
          <cell r="B15" t="str">
            <v>Agua</v>
          </cell>
          <cell r="C15" t="str">
            <v>Gln</v>
          </cell>
          <cell r="D15">
            <v>1</v>
          </cell>
        </row>
        <row r="16">
          <cell r="A16" t="str">
            <v>M0140001</v>
          </cell>
          <cell r="B16" t="str">
            <v>Bloques de 4''</v>
          </cell>
          <cell r="C16" t="str">
            <v>Und</v>
          </cell>
          <cell r="D16">
            <v>1</v>
          </cell>
        </row>
        <row r="17">
          <cell r="A17" t="str">
            <v>M0140002</v>
          </cell>
          <cell r="B17" t="str">
            <v>Bloques de 6''</v>
          </cell>
          <cell r="C17" t="str">
            <v>Und</v>
          </cell>
          <cell r="D17">
            <v>1</v>
          </cell>
        </row>
        <row r="18">
          <cell r="A18" t="str">
            <v>M0140003</v>
          </cell>
          <cell r="B18" t="str">
            <v>Bloques de 8''</v>
          </cell>
          <cell r="C18" t="str">
            <v>Und</v>
          </cell>
          <cell r="D18">
            <v>1</v>
          </cell>
        </row>
        <row r="19">
          <cell r="A19" t="str">
            <v>M0150001</v>
          </cell>
          <cell r="B19" t="str">
            <v>Cal</v>
          </cell>
          <cell r="C19" t="str">
            <v>Fdas</v>
          </cell>
          <cell r="D19">
            <v>1</v>
          </cell>
        </row>
        <row r="20">
          <cell r="A20" t="str">
            <v>M0160001</v>
          </cell>
          <cell r="B20" t="str">
            <v>Cemento Blanco</v>
          </cell>
          <cell r="C20" t="str">
            <v>Fdas</v>
          </cell>
          <cell r="D20">
            <v>1</v>
          </cell>
        </row>
        <row r="21">
          <cell r="A21" t="str">
            <v>M0160002</v>
          </cell>
          <cell r="B21" t="str">
            <v>Cemento Gris</v>
          </cell>
          <cell r="C21" t="str">
            <v>Fdas</v>
          </cell>
          <cell r="D21">
            <v>1</v>
          </cell>
        </row>
        <row r="22">
          <cell r="A22" t="str">
            <v>M0160003</v>
          </cell>
          <cell r="B22" t="str">
            <v>Derretido Blanco</v>
          </cell>
          <cell r="C22" t="str">
            <v>Fdas</v>
          </cell>
          <cell r="D22">
            <v>1</v>
          </cell>
        </row>
        <row r="23">
          <cell r="A23" t="str">
            <v>M0160004</v>
          </cell>
          <cell r="B23" t="str">
            <v>Derretido de Color</v>
          </cell>
          <cell r="C23" t="str">
            <v>Fdas</v>
          </cell>
          <cell r="D23">
            <v>1</v>
          </cell>
        </row>
        <row r="24">
          <cell r="A24" t="str">
            <v>M0170001</v>
          </cell>
          <cell r="B24" t="str">
            <v>Ladrillo Colonial 2'' x 4'' x 6''</v>
          </cell>
          <cell r="C24" t="str">
            <v>Und</v>
          </cell>
          <cell r="D24">
            <v>1</v>
          </cell>
        </row>
        <row r="25">
          <cell r="A25" t="str">
            <v>M0170002</v>
          </cell>
          <cell r="B25" t="str">
            <v>Ladrillo de Arcilla 2'' x 4'' x 6''</v>
          </cell>
          <cell r="C25" t="str">
            <v>Und</v>
          </cell>
          <cell r="D25">
            <v>1</v>
          </cell>
        </row>
        <row r="26">
          <cell r="A26" t="str">
            <v>M0170003</v>
          </cell>
          <cell r="B26" t="str">
            <v>Tableta Colonial  8'' x 8''</v>
          </cell>
          <cell r="C26" t="str">
            <v>Und</v>
          </cell>
          <cell r="D26">
            <v>1</v>
          </cell>
        </row>
        <row r="27">
          <cell r="A27" t="str">
            <v>M0170004</v>
          </cell>
          <cell r="B27" t="str">
            <v>Piedra Caliza</v>
          </cell>
          <cell r="C27" t="str">
            <v>M2</v>
          </cell>
          <cell r="D27">
            <v>1</v>
          </cell>
        </row>
        <row r="28">
          <cell r="A28" t="str">
            <v>M0170005</v>
          </cell>
          <cell r="B28" t="str">
            <v>Piedra de Monte</v>
          </cell>
          <cell r="C28" t="str">
            <v>M2</v>
          </cell>
          <cell r="D28">
            <v>1</v>
          </cell>
        </row>
        <row r="29">
          <cell r="A29" t="str">
            <v>M0170006</v>
          </cell>
          <cell r="B29" t="str">
            <v>Cerámica Criolla de 0.2 x 0.20</v>
          </cell>
          <cell r="C29" t="str">
            <v>M2</v>
          </cell>
          <cell r="D29">
            <v>1</v>
          </cell>
        </row>
        <row r="30">
          <cell r="A30" t="str">
            <v>M0170007</v>
          </cell>
          <cell r="B30" t="str">
            <v>Cerámica Criolla de 0.33 x 0.33</v>
          </cell>
          <cell r="C30" t="str">
            <v>M2</v>
          </cell>
          <cell r="D30">
            <v>1</v>
          </cell>
        </row>
        <row r="31">
          <cell r="A31" t="str">
            <v>M0170008</v>
          </cell>
          <cell r="B31" t="str">
            <v>Cerámica Criolla de 0.45 x 0.45</v>
          </cell>
          <cell r="C31" t="str">
            <v>M2</v>
          </cell>
          <cell r="D31">
            <v>1</v>
          </cell>
        </row>
        <row r="32">
          <cell r="A32" t="str">
            <v>M0170009</v>
          </cell>
          <cell r="B32" t="str">
            <v>Cerámica Importada de 0.2 x 0.20</v>
          </cell>
          <cell r="C32" t="str">
            <v>M2</v>
          </cell>
          <cell r="D32">
            <v>1</v>
          </cell>
        </row>
        <row r="33">
          <cell r="A33" t="str">
            <v>M0170010</v>
          </cell>
          <cell r="B33" t="str">
            <v>Cerámica Importada de 0.40 x 0.40</v>
          </cell>
          <cell r="C33" t="str">
            <v>M2</v>
          </cell>
          <cell r="D33">
            <v>1</v>
          </cell>
        </row>
        <row r="34">
          <cell r="A34" t="str">
            <v>M0170011</v>
          </cell>
          <cell r="B34" t="str">
            <v>Cerámica Importada de 0.45 x 0.45</v>
          </cell>
          <cell r="C34" t="str">
            <v>M2</v>
          </cell>
          <cell r="D34">
            <v>1</v>
          </cell>
        </row>
        <row r="35">
          <cell r="A35" t="str">
            <v>M0170012</v>
          </cell>
          <cell r="B35" t="str">
            <v>Mármol de 0.20 x 0.20</v>
          </cell>
          <cell r="C35" t="str">
            <v>M2</v>
          </cell>
          <cell r="D35">
            <v>1</v>
          </cell>
        </row>
        <row r="36">
          <cell r="A36" t="str">
            <v>M0170013</v>
          </cell>
          <cell r="B36" t="str">
            <v>Mármol de 0.20 x 0.40</v>
          </cell>
          <cell r="C36" t="str">
            <v>M2</v>
          </cell>
          <cell r="D36">
            <v>1</v>
          </cell>
        </row>
        <row r="37">
          <cell r="A37" t="str">
            <v>M0170014</v>
          </cell>
          <cell r="B37" t="str">
            <v>Mármol de 0.40 x 0.40</v>
          </cell>
          <cell r="C37" t="str">
            <v>M2</v>
          </cell>
          <cell r="D37">
            <v>1</v>
          </cell>
        </row>
        <row r="38">
          <cell r="A38" t="str">
            <v>M0170015</v>
          </cell>
          <cell r="B38" t="str">
            <v>Zócalos de Mármol de 0.10 x 0.20</v>
          </cell>
          <cell r="C38" t="str">
            <v>Und</v>
          </cell>
          <cell r="D38">
            <v>1</v>
          </cell>
        </row>
        <row r="39">
          <cell r="A39" t="str">
            <v>M0170016</v>
          </cell>
          <cell r="B39" t="str">
            <v>Zócalos de Mármol de 0.10 x 0.40</v>
          </cell>
          <cell r="C39" t="str">
            <v>Und</v>
          </cell>
          <cell r="D39">
            <v>1</v>
          </cell>
        </row>
        <row r="40">
          <cell r="A40" t="str">
            <v>M0170017</v>
          </cell>
          <cell r="B40" t="str">
            <v>Cerámica Criolla de 0.2 x 0.40</v>
          </cell>
          <cell r="C40" t="str">
            <v>M2</v>
          </cell>
          <cell r="D40">
            <v>1</v>
          </cell>
        </row>
        <row r="41">
          <cell r="A41" t="str">
            <v>M0170018</v>
          </cell>
          <cell r="B41" t="str">
            <v>Cerámica Importada de 0.2 x 0.40</v>
          </cell>
          <cell r="C41" t="str">
            <v>M2</v>
          </cell>
          <cell r="D41">
            <v>1</v>
          </cell>
        </row>
        <row r="42">
          <cell r="A42" t="str">
            <v>M0170019</v>
          </cell>
          <cell r="B42" t="str">
            <v>Cerámica Criolla de 0.15 x 0.30</v>
          </cell>
          <cell r="C42" t="str">
            <v>M2</v>
          </cell>
          <cell r="D42">
            <v>1</v>
          </cell>
        </row>
        <row r="43">
          <cell r="A43" t="str">
            <v>M0180001</v>
          </cell>
          <cell r="B43" t="str">
            <v>Clavo Corriente de 2''</v>
          </cell>
          <cell r="C43" t="str">
            <v>Lbs</v>
          </cell>
          <cell r="D43">
            <v>1</v>
          </cell>
        </row>
        <row r="44">
          <cell r="A44" t="str">
            <v>M0180002</v>
          </cell>
          <cell r="B44" t="str">
            <v>Clavo Corriente de 3''</v>
          </cell>
          <cell r="C44" t="str">
            <v>Lbs</v>
          </cell>
          <cell r="D44">
            <v>1</v>
          </cell>
        </row>
        <row r="45">
          <cell r="A45" t="str">
            <v>M0180003</v>
          </cell>
          <cell r="B45" t="str">
            <v>Clavo de Acero de 2 1/2''</v>
          </cell>
          <cell r="C45" t="str">
            <v>Lbs</v>
          </cell>
          <cell r="D45">
            <v>1</v>
          </cell>
        </row>
        <row r="46">
          <cell r="A46" t="str">
            <v>M0190001</v>
          </cell>
          <cell r="B46" t="str">
            <v>Pintura Acrílica</v>
          </cell>
          <cell r="C46" t="str">
            <v>Gln</v>
          </cell>
          <cell r="D46">
            <v>1</v>
          </cell>
        </row>
        <row r="47">
          <cell r="A47" t="str">
            <v>M0190002</v>
          </cell>
          <cell r="B47" t="str">
            <v>Pintura Mantenimiento</v>
          </cell>
          <cell r="C47" t="str">
            <v>Gln</v>
          </cell>
          <cell r="D47">
            <v>1</v>
          </cell>
        </row>
        <row r="48">
          <cell r="A48" t="str">
            <v>M0190003</v>
          </cell>
          <cell r="B48" t="str">
            <v>Brocha de 3''</v>
          </cell>
          <cell r="C48" t="str">
            <v>Und</v>
          </cell>
          <cell r="D48">
            <v>1</v>
          </cell>
        </row>
        <row r="49">
          <cell r="A49" t="str">
            <v>M0190004</v>
          </cell>
          <cell r="B49" t="str">
            <v>Mota para aplicación de Pintura</v>
          </cell>
          <cell r="C49" t="str">
            <v>Und</v>
          </cell>
          <cell r="D49">
            <v>1</v>
          </cell>
        </row>
        <row r="50">
          <cell r="A50" t="str">
            <v>M0190005</v>
          </cell>
          <cell r="B50" t="str">
            <v>Porta Rolo</v>
          </cell>
          <cell r="C50" t="str">
            <v>Und</v>
          </cell>
          <cell r="D50">
            <v>1</v>
          </cell>
        </row>
        <row r="51">
          <cell r="A51" t="str">
            <v>M0190006</v>
          </cell>
          <cell r="B51" t="str">
            <v>Caballete de Barro</v>
          </cell>
          <cell r="C51" t="str">
            <v>Und</v>
          </cell>
          <cell r="D51">
            <v>1</v>
          </cell>
        </row>
        <row r="52">
          <cell r="A52" t="str">
            <v>M0190007</v>
          </cell>
          <cell r="B52" t="str">
            <v>Caballete Metálico</v>
          </cell>
          <cell r="C52" t="str">
            <v>Und</v>
          </cell>
          <cell r="D52">
            <v>1</v>
          </cell>
        </row>
        <row r="53">
          <cell r="A53" t="str">
            <v>M0190008</v>
          </cell>
          <cell r="B53" t="str">
            <v>Escalones de Granito</v>
          </cell>
          <cell r="C53" t="str">
            <v>Und</v>
          </cell>
          <cell r="D53">
            <v>1</v>
          </cell>
        </row>
        <row r="54">
          <cell r="A54" t="str">
            <v>M0190009</v>
          </cell>
          <cell r="B54" t="str">
            <v>Estopa</v>
          </cell>
          <cell r="C54" t="str">
            <v>Lbs</v>
          </cell>
          <cell r="D54">
            <v>1</v>
          </cell>
        </row>
        <row r="55">
          <cell r="A55" t="str">
            <v>M0190010</v>
          </cell>
          <cell r="B55" t="str">
            <v>Hilo de Nylon</v>
          </cell>
          <cell r="C55" t="str">
            <v>Rollo</v>
          </cell>
          <cell r="D55">
            <v>1</v>
          </cell>
        </row>
        <row r="56">
          <cell r="A56" t="str">
            <v>M0190011</v>
          </cell>
          <cell r="B56" t="str">
            <v>Madera 1'' x 4''  x 10'</v>
          </cell>
          <cell r="C56" t="str">
            <v>P2-Plg</v>
          </cell>
          <cell r="D56">
            <v>1</v>
          </cell>
        </row>
        <row r="57">
          <cell r="A57" t="str">
            <v>M0190012</v>
          </cell>
          <cell r="B57" t="str">
            <v>Madera 2'' x 4''  x 12'</v>
          </cell>
          <cell r="C57" t="str">
            <v>P2-Plg</v>
          </cell>
          <cell r="D57">
            <v>1</v>
          </cell>
        </row>
        <row r="58">
          <cell r="A58" t="str">
            <v>M0190013</v>
          </cell>
          <cell r="B58" t="str">
            <v>Madera 2'' x 4''  x 14'</v>
          </cell>
          <cell r="C58" t="str">
            <v>P2-Plg</v>
          </cell>
          <cell r="D58">
            <v>1</v>
          </cell>
        </row>
        <row r="59">
          <cell r="A59" t="str">
            <v>M0190014</v>
          </cell>
          <cell r="B59" t="str">
            <v>Madera 2'' x 4''  x 16'</v>
          </cell>
          <cell r="C59" t="str">
            <v>P2-Plg</v>
          </cell>
          <cell r="D59">
            <v>1</v>
          </cell>
        </row>
        <row r="60">
          <cell r="A60" t="str">
            <v>M0190015</v>
          </cell>
          <cell r="B60" t="str">
            <v>Tejas de Barro</v>
          </cell>
          <cell r="C60" t="str">
            <v>M2</v>
          </cell>
          <cell r="D60">
            <v>1</v>
          </cell>
        </row>
        <row r="61">
          <cell r="A61" t="str">
            <v>M0190016</v>
          </cell>
          <cell r="B61" t="str">
            <v>Tejas Metálicas</v>
          </cell>
          <cell r="C61" t="str">
            <v>M2</v>
          </cell>
          <cell r="D61">
            <v>1</v>
          </cell>
        </row>
        <row r="62">
          <cell r="A62" t="str">
            <v>M0190017</v>
          </cell>
          <cell r="B62" t="str">
            <v>Llavín sin Llave</v>
          </cell>
          <cell r="C62" t="str">
            <v>Und</v>
          </cell>
          <cell r="D62">
            <v>1</v>
          </cell>
        </row>
        <row r="63">
          <cell r="A63" t="str">
            <v>M0190018</v>
          </cell>
          <cell r="B63" t="str">
            <v>Llavín con Llave y Seguro</v>
          </cell>
          <cell r="C63" t="str">
            <v>Und</v>
          </cell>
          <cell r="D63">
            <v>1</v>
          </cell>
        </row>
        <row r="64">
          <cell r="A64" t="str">
            <v>M0210001</v>
          </cell>
          <cell r="B64" t="str">
            <v>Bañera de Hierro Liviana Blanca</v>
          </cell>
          <cell r="C64" t="str">
            <v>Und</v>
          </cell>
          <cell r="D64">
            <v>1</v>
          </cell>
        </row>
        <row r="65">
          <cell r="A65" t="str">
            <v>M0210002</v>
          </cell>
          <cell r="B65" t="str">
            <v>Bañera de Hierro Liviana de Color</v>
          </cell>
          <cell r="C65" t="str">
            <v>Und</v>
          </cell>
          <cell r="D65">
            <v>1</v>
          </cell>
        </row>
        <row r="66">
          <cell r="A66" t="str">
            <v>M0210003</v>
          </cell>
          <cell r="B66" t="str">
            <v xml:space="preserve">Bañera en Fibra Blanca </v>
          </cell>
          <cell r="C66" t="str">
            <v>Und</v>
          </cell>
          <cell r="D66">
            <v>1</v>
          </cell>
        </row>
        <row r="67">
          <cell r="A67" t="str">
            <v>M0210004</v>
          </cell>
          <cell r="B67" t="str">
            <v xml:space="preserve">Bañera en Fibra de Color </v>
          </cell>
          <cell r="C67" t="str">
            <v>Und</v>
          </cell>
          <cell r="D67">
            <v>1</v>
          </cell>
        </row>
        <row r="68">
          <cell r="A68" t="str">
            <v>M0210005</v>
          </cell>
          <cell r="B68" t="str">
            <v>Fregadero de Acero inoxidable Sencillo</v>
          </cell>
          <cell r="C68" t="str">
            <v>Und</v>
          </cell>
          <cell r="D68">
            <v>1</v>
          </cell>
        </row>
        <row r="69">
          <cell r="A69" t="str">
            <v>M0210006</v>
          </cell>
          <cell r="B69" t="str">
            <v xml:space="preserve">Fregadero Doble en Acero Inoxidable </v>
          </cell>
          <cell r="C69" t="str">
            <v>Und</v>
          </cell>
          <cell r="D69">
            <v>1</v>
          </cell>
        </row>
        <row r="70">
          <cell r="A70" t="str">
            <v>M0210007</v>
          </cell>
          <cell r="B70" t="str">
            <v xml:space="preserve">Inodoro Alargado Blanco </v>
          </cell>
          <cell r="C70" t="str">
            <v>Und</v>
          </cell>
          <cell r="D70">
            <v>1</v>
          </cell>
        </row>
        <row r="71">
          <cell r="A71" t="str">
            <v>M0210008</v>
          </cell>
          <cell r="B71" t="str">
            <v xml:space="preserve">Inodoro Alargado de Color </v>
          </cell>
          <cell r="C71" t="str">
            <v>Und</v>
          </cell>
          <cell r="D71">
            <v>1</v>
          </cell>
        </row>
        <row r="72">
          <cell r="A72" t="str">
            <v>M0210009</v>
          </cell>
          <cell r="B72" t="str">
            <v>Lavadero de Granito Doble</v>
          </cell>
          <cell r="C72" t="str">
            <v>Und</v>
          </cell>
          <cell r="D72">
            <v>1</v>
          </cell>
        </row>
        <row r="73">
          <cell r="A73" t="str">
            <v>M0210010</v>
          </cell>
          <cell r="B73" t="str">
            <v>Lavadero de Granito Sencillo</v>
          </cell>
          <cell r="C73" t="str">
            <v>Und</v>
          </cell>
          <cell r="D73">
            <v>1</v>
          </cell>
        </row>
        <row r="74">
          <cell r="A74" t="str">
            <v>M0210011</v>
          </cell>
          <cell r="B74" t="str">
            <v xml:space="preserve">Lavamano de Pedestal Blanco </v>
          </cell>
          <cell r="C74" t="str">
            <v>Und</v>
          </cell>
          <cell r="D74">
            <v>1</v>
          </cell>
        </row>
        <row r="75">
          <cell r="A75" t="str">
            <v>M0210012</v>
          </cell>
          <cell r="B75" t="str">
            <v xml:space="preserve">Lavamano de Pedestal de Color </v>
          </cell>
          <cell r="C75" t="str">
            <v>Und</v>
          </cell>
          <cell r="D75">
            <v>1</v>
          </cell>
        </row>
        <row r="76">
          <cell r="A76" t="str">
            <v>M0210013</v>
          </cell>
          <cell r="B76" t="str">
            <v xml:space="preserve">Lavamano Ovalado Standar Blanco </v>
          </cell>
          <cell r="C76" t="str">
            <v>Und</v>
          </cell>
          <cell r="D76">
            <v>1</v>
          </cell>
        </row>
        <row r="77">
          <cell r="A77" t="str">
            <v>M0210014</v>
          </cell>
          <cell r="B77" t="str">
            <v>Lavamano Standar Blanco para Empotrar</v>
          </cell>
          <cell r="C77" t="str">
            <v>Und</v>
          </cell>
          <cell r="D77">
            <v>1</v>
          </cell>
        </row>
        <row r="78">
          <cell r="A78" t="str">
            <v>M0210015</v>
          </cell>
          <cell r="B78" t="str">
            <v xml:space="preserve">Lavamano Ovalado Standar de Color </v>
          </cell>
          <cell r="C78" t="str">
            <v>Und</v>
          </cell>
          <cell r="D78">
            <v>1</v>
          </cell>
        </row>
        <row r="79">
          <cell r="A79" t="str">
            <v>M0210016</v>
          </cell>
          <cell r="B79" t="str">
            <v>Orinal 1/2'' Falda, Blanco, Fluxómetro</v>
          </cell>
          <cell r="C79" t="str">
            <v>Und</v>
          </cell>
          <cell r="D79">
            <v>1</v>
          </cell>
        </row>
        <row r="80">
          <cell r="A80" t="str">
            <v>M0210017</v>
          </cell>
          <cell r="B80" t="str">
            <v>Orinal Falda Completa, Blanco</v>
          </cell>
          <cell r="C80" t="str">
            <v>Und</v>
          </cell>
          <cell r="D80">
            <v>1</v>
          </cell>
        </row>
        <row r="81">
          <cell r="A81" t="str">
            <v>M0210018</v>
          </cell>
          <cell r="B81" t="str">
            <v>Orinal Falda Completa, Blanco, Fluxómetro</v>
          </cell>
          <cell r="C81" t="str">
            <v>Und</v>
          </cell>
          <cell r="D81">
            <v>1</v>
          </cell>
        </row>
        <row r="82">
          <cell r="A82" t="str">
            <v>M0210019</v>
          </cell>
          <cell r="B82" t="str">
            <v>Orinal Pequeño, Blanco</v>
          </cell>
          <cell r="C82" t="str">
            <v>Und</v>
          </cell>
          <cell r="D82">
            <v>1</v>
          </cell>
        </row>
        <row r="83">
          <cell r="A83" t="str">
            <v>M0210020</v>
          </cell>
          <cell r="B83" t="str">
            <v>Inodoro Redondo Balnco</v>
          </cell>
          <cell r="C83" t="str">
            <v>Und</v>
          </cell>
          <cell r="D83">
            <v>1</v>
          </cell>
        </row>
        <row r="84">
          <cell r="A84" t="str">
            <v>M0210021</v>
          </cell>
          <cell r="B84" t="str">
            <v>Lavamano Standar de Color para Empotrar</v>
          </cell>
          <cell r="C84" t="str">
            <v>Und</v>
          </cell>
          <cell r="D84">
            <v>1</v>
          </cell>
        </row>
        <row r="85">
          <cell r="A85" t="str">
            <v>M0220001</v>
          </cell>
          <cell r="B85" t="str">
            <v>Cemento C.P.V.C</v>
          </cell>
          <cell r="C85" t="str">
            <v>Cuarto</v>
          </cell>
          <cell r="D85">
            <v>1</v>
          </cell>
        </row>
        <row r="86">
          <cell r="A86" t="str">
            <v>M0220002</v>
          </cell>
          <cell r="B86" t="str">
            <v>Cemento P.V.C</v>
          </cell>
          <cell r="C86" t="str">
            <v>Cuarto</v>
          </cell>
          <cell r="D86">
            <v>1</v>
          </cell>
        </row>
        <row r="87">
          <cell r="A87" t="str">
            <v>M0220003</v>
          </cell>
          <cell r="B87" t="str">
            <v>Limpiador para C.P.V.C</v>
          </cell>
          <cell r="C87" t="str">
            <v>Cuarto</v>
          </cell>
          <cell r="D87">
            <v>1</v>
          </cell>
        </row>
        <row r="88">
          <cell r="A88" t="str">
            <v>M0230001</v>
          </cell>
          <cell r="B88" t="str">
            <v>Mezcladora para Bañera</v>
          </cell>
          <cell r="C88" t="str">
            <v>Und</v>
          </cell>
          <cell r="D88">
            <v>1</v>
          </cell>
        </row>
        <row r="89">
          <cell r="A89" t="str">
            <v>M0230002</v>
          </cell>
          <cell r="B89" t="str">
            <v>Mezcladora para Lavamano</v>
          </cell>
          <cell r="C89" t="str">
            <v>Und</v>
          </cell>
          <cell r="D89">
            <v>1</v>
          </cell>
        </row>
        <row r="90">
          <cell r="A90" t="str">
            <v>M0230003</v>
          </cell>
          <cell r="B90" t="str">
            <v>Mezcladora para Orinal</v>
          </cell>
          <cell r="C90" t="str">
            <v>Und</v>
          </cell>
          <cell r="D90">
            <v>1</v>
          </cell>
        </row>
        <row r="91">
          <cell r="A91" t="str">
            <v>M0230004</v>
          </cell>
          <cell r="B91" t="str">
            <v>Mezcladora para Fregadero</v>
          </cell>
          <cell r="C91" t="str">
            <v>Und</v>
          </cell>
          <cell r="D91">
            <v>1</v>
          </cell>
        </row>
        <row r="92">
          <cell r="A92" t="str">
            <v>M0240001</v>
          </cell>
          <cell r="B92" t="str">
            <v>Llave Angular de 3/8'', Cromo</v>
          </cell>
          <cell r="C92" t="str">
            <v>Und</v>
          </cell>
          <cell r="D92">
            <v>1</v>
          </cell>
        </row>
        <row r="93">
          <cell r="A93" t="str">
            <v>M0240002</v>
          </cell>
          <cell r="B93" t="str">
            <v>Llave Cromada para Orinal</v>
          </cell>
          <cell r="C93" t="str">
            <v>Und</v>
          </cell>
          <cell r="D93">
            <v>1</v>
          </cell>
        </row>
        <row r="94">
          <cell r="A94" t="str">
            <v>M0240003</v>
          </cell>
          <cell r="B94" t="str">
            <v>Llave de Chorro de 1/2''</v>
          </cell>
          <cell r="C94" t="str">
            <v>Und</v>
          </cell>
          <cell r="D94">
            <v>1</v>
          </cell>
        </row>
        <row r="95">
          <cell r="A95" t="str">
            <v>M0240004</v>
          </cell>
          <cell r="B95" t="str">
            <v>Llave de Chorro de 3/4''</v>
          </cell>
          <cell r="C95" t="str">
            <v>Und</v>
          </cell>
          <cell r="D95">
            <v>1</v>
          </cell>
        </row>
        <row r="96">
          <cell r="A96" t="str">
            <v>M0240005</v>
          </cell>
          <cell r="B96" t="str">
            <v>Llave de Paso de 1/2''</v>
          </cell>
          <cell r="C96" t="str">
            <v>Und</v>
          </cell>
          <cell r="D96">
            <v>1</v>
          </cell>
        </row>
        <row r="97">
          <cell r="A97" t="str">
            <v>M0240006</v>
          </cell>
          <cell r="B97" t="str">
            <v>Llave de Paso de 3/4''</v>
          </cell>
          <cell r="C97" t="str">
            <v>Und</v>
          </cell>
          <cell r="D97">
            <v>1</v>
          </cell>
        </row>
        <row r="98">
          <cell r="A98" t="str">
            <v>M0240007</v>
          </cell>
          <cell r="B98" t="str">
            <v>Manguera Flexible para Fregadero</v>
          </cell>
          <cell r="C98" t="str">
            <v>Und</v>
          </cell>
          <cell r="D98">
            <v>1</v>
          </cell>
        </row>
        <row r="99">
          <cell r="A99" t="str">
            <v>M0240008</v>
          </cell>
          <cell r="B99" t="str">
            <v>Manguera Flexible para Inodoro</v>
          </cell>
          <cell r="C99" t="str">
            <v>Und</v>
          </cell>
          <cell r="D99">
            <v>1</v>
          </cell>
        </row>
        <row r="100">
          <cell r="A100" t="str">
            <v>M0240009</v>
          </cell>
          <cell r="B100" t="str">
            <v>Manguera Flexible para Lavamano</v>
          </cell>
          <cell r="C100" t="str">
            <v>Und</v>
          </cell>
          <cell r="D100">
            <v>1</v>
          </cell>
        </row>
        <row r="101">
          <cell r="A101" t="str">
            <v>M0240010</v>
          </cell>
          <cell r="B101" t="str">
            <v>Niple de 1/2''  x 4'' , H.G</v>
          </cell>
          <cell r="C101" t="str">
            <v>Und</v>
          </cell>
          <cell r="D101">
            <v>1</v>
          </cell>
        </row>
        <row r="102">
          <cell r="A102" t="str">
            <v>M0240011</v>
          </cell>
          <cell r="B102" t="str">
            <v>Niple de 3/8'' x 2 1/2'', Cromo</v>
          </cell>
          <cell r="C102" t="str">
            <v>Und</v>
          </cell>
          <cell r="D102">
            <v>1</v>
          </cell>
        </row>
        <row r="103">
          <cell r="A103" t="str">
            <v>M0240012</v>
          </cell>
          <cell r="B103" t="str">
            <v>Reducción Bushing de 1/2'' @ 3/8''</v>
          </cell>
          <cell r="C103" t="str">
            <v>Und</v>
          </cell>
          <cell r="D103">
            <v>1</v>
          </cell>
        </row>
        <row r="104">
          <cell r="A104" t="str">
            <v>M0240013</v>
          </cell>
          <cell r="B104" t="str">
            <v>Reducción de 1'' @ 3/4''</v>
          </cell>
          <cell r="C104" t="str">
            <v>Und</v>
          </cell>
          <cell r="D104">
            <v>1</v>
          </cell>
        </row>
        <row r="105">
          <cell r="A105" t="str">
            <v>M0240014</v>
          </cell>
          <cell r="B105" t="str">
            <v>Reducción de 3/4'' @ 1/2''</v>
          </cell>
          <cell r="C105" t="str">
            <v>Und</v>
          </cell>
          <cell r="D105">
            <v>1</v>
          </cell>
        </row>
        <row r="106">
          <cell r="A106" t="str">
            <v>M0240015</v>
          </cell>
          <cell r="B106" t="str">
            <v>Rejilla de 3'' para desague de Techo</v>
          </cell>
          <cell r="C106" t="str">
            <v>Und</v>
          </cell>
          <cell r="D106">
            <v>1</v>
          </cell>
        </row>
        <row r="107">
          <cell r="A107" t="str">
            <v>M0240016</v>
          </cell>
          <cell r="B107" t="str">
            <v>Rejilla de Piso de 3''</v>
          </cell>
          <cell r="C107" t="str">
            <v>Und</v>
          </cell>
          <cell r="D107">
            <v>1</v>
          </cell>
        </row>
        <row r="108">
          <cell r="A108" t="str">
            <v>M0240017</v>
          </cell>
          <cell r="B108" t="str">
            <v>Rejilla de Piso de 4''</v>
          </cell>
          <cell r="C108" t="str">
            <v>Und</v>
          </cell>
          <cell r="D108">
            <v>1</v>
          </cell>
        </row>
        <row r="109">
          <cell r="A109" t="str">
            <v>M0240018</v>
          </cell>
          <cell r="B109" t="str">
            <v>Sifón 1 1/2'' , Drenaje</v>
          </cell>
          <cell r="C109" t="str">
            <v>Und</v>
          </cell>
          <cell r="D109">
            <v>1</v>
          </cell>
        </row>
        <row r="110">
          <cell r="A110" t="str">
            <v>M0240019</v>
          </cell>
          <cell r="B110" t="str">
            <v>Sifón 1 1/4'' , Drenaje</v>
          </cell>
          <cell r="C110" t="str">
            <v>Und</v>
          </cell>
          <cell r="D110">
            <v>1</v>
          </cell>
        </row>
        <row r="111">
          <cell r="A111" t="str">
            <v>M0240020</v>
          </cell>
          <cell r="B111" t="str">
            <v>Sifón 2'' , Drenaje</v>
          </cell>
          <cell r="C111" t="str">
            <v>Und</v>
          </cell>
          <cell r="D111">
            <v>1</v>
          </cell>
        </row>
        <row r="112">
          <cell r="A112" t="str">
            <v>M0240021</v>
          </cell>
          <cell r="B112" t="str">
            <v>Sifón 3'' , Drenaje</v>
          </cell>
          <cell r="C112" t="str">
            <v>Und</v>
          </cell>
          <cell r="D112">
            <v>1</v>
          </cell>
        </row>
        <row r="113">
          <cell r="A113" t="str">
            <v>M0240022</v>
          </cell>
          <cell r="B113" t="str">
            <v>Sifón 4'' , Drenaje</v>
          </cell>
          <cell r="C113" t="str">
            <v>Und</v>
          </cell>
          <cell r="D113">
            <v>1</v>
          </cell>
        </row>
        <row r="114">
          <cell r="A114" t="str">
            <v>M0240023</v>
          </cell>
          <cell r="B114" t="str">
            <v>Silicone Transparente</v>
          </cell>
          <cell r="C114" t="str">
            <v>Tubo</v>
          </cell>
          <cell r="D114">
            <v>1</v>
          </cell>
        </row>
        <row r="115">
          <cell r="A115" t="str">
            <v>M0240024</v>
          </cell>
          <cell r="B115" t="str">
            <v>Tee C.P.V.C de 1/2''</v>
          </cell>
          <cell r="C115" t="str">
            <v>Und</v>
          </cell>
          <cell r="D115">
            <v>1</v>
          </cell>
        </row>
        <row r="116">
          <cell r="A116" t="str">
            <v>M0240025</v>
          </cell>
          <cell r="B116" t="str">
            <v>Tee Reducción SDR - 26 de 3''  @ 2''</v>
          </cell>
          <cell r="C116" t="str">
            <v>Und</v>
          </cell>
          <cell r="D116">
            <v>1</v>
          </cell>
        </row>
        <row r="117">
          <cell r="A117" t="str">
            <v>M0240026</v>
          </cell>
          <cell r="B117" t="str">
            <v>Tee SCH - 40 de 1/2''</v>
          </cell>
          <cell r="C117" t="str">
            <v>Und</v>
          </cell>
          <cell r="D117">
            <v>1</v>
          </cell>
        </row>
        <row r="118">
          <cell r="A118" t="str">
            <v>M0240027</v>
          </cell>
          <cell r="B118" t="str">
            <v>Tee SCH - 40 de 3/4''</v>
          </cell>
          <cell r="C118" t="str">
            <v>Und</v>
          </cell>
          <cell r="D118">
            <v>1</v>
          </cell>
        </row>
        <row r="119">
          <cell r="A119" t="str">
            <v>M0240028</v>
          </cell>
          <cell r="B119" t="str">
            <v>Tee SDR - 26 de 1 1/2''</v>
          </cell>
          <cell r="C119" t="str">
            <v>Und</v>
          </cell>
          <cell r="D119">
            <v>1</v>
          </cell>
        </row>
        <row r="120">
          <cell r="A120" t="str">
            <v>M0240029</v>
          </cell>
          <cell r="B120" t="str">
            <v>Tee SDR - 26 de 2''</v>
          </cell>
          <cell r="C120" t="str">
            <v>Und</v>
          </cell>
          <cell r="D120">
            <v>1</v>
          </cell>
        </row>
        <row r="121">
          <cell r="A121" t="str">
            <v>M0240030</v>
          </cell>
          <cell r="B121" t="str">
            <v>Tee SDR - 26 de 3''</v>
          </cell>
          <cell r="C121" t="str">
            <v>Und</v>
          </cell>
          <cell r="D121">
            <v>1</v>
          </cell>
        </row>
        <row r="122">
          <cell r="A122" t="str">
            <v>M0240031</v>
          </cell>
          <cell r="B122" t="str">
            <v>Teflón de 1/2''</v>
          </cell>
          <cell r="C122" t="str">
            <v>Rollo</v>
          </cell>
          <cell r="D122">
            <v>1</v>
          </cell>
        </row>
        <row r="123">
          <cell r="A123" t="str">
            <v>M0240032</v>
          </cell>
          <cell r="B123" t="str">
            <v>Teflón de 3/4''</v>
          </cell>
          <cell r="C123" t="str">
            <v>Rollo</v>
          </cell>
          <cell r="D123">
            <v>1</v>
          </cell>
        </row>
        <row r="124">
          <cell r="A124" t="str">
            <v>M0240033</v>
          </cell>
          <cell r="B124" t="str">
            <v>Válvula Fluxómetro de 3/4''</v>
          </cell>
          <cell r="C124" t="str">
            <v>Und</v>
          </cell>
          <cell r="D124">
            <v>1</v>
          </cell>
        </row>
        <row r="125">
          <cell r="A125" t="str">
            <v>M0240034</v>
          </cell>
          <cell r="B125" t="str">
            <v>Yee  Reducción SDR - 26 de 4'' @ 2''</v>
          </cell>
          <cell r="C125" t="str">
            <v>Und</v>
          </cell>
          <cell r="D125">
            <v>1</v>
          </cell>
        </row>
        <row r="126">
          <cell r="A126" t="str">
            <v>M0240035</v>
          </cell>
          <cell r="B126" t="str">
            <v>Yee  Reducción SDR - 26 de 4'' @ 3''</v>
          </cell>
          <cell r="C126" t="str">
            <v>Und</v>
          </cell>
          <cell r="D126">
            <v>1</v>
          </cell>
        </row>
        <row r="127">
          <cell r="A127" t="str">
            <v>M0240036</v>
          </cell>
          <cell r="B127" t="str">
            <v>Yee  Reducción SDR - 26 de 6'' @ 4''</v>
          </cell>
          <cell r="C127" t="str">
            <v>Und</v>
          </cell>
          <cell r="D127">
            <v>1</v>
          </cell>
        </row>
        <row r="128">
          <cell r="A128" t="str">
            <v>M0240037</v>
          </cell>
          <cell r="B128" t="str">
            <v>Tee SDR - 26 de 4''</v>
          </cell>
          <cell r="C128" t="str">
            <v>Und</v>
          </cell>
          <cell r="D128">
            <v>1</v>
          </cell>
        </row>
        <row r="129">
          <cell r="A129" t="str">
            <v>M0240038</v>
          </cell>
          <cell r="B129" t="str">
            <v>Tee SDR - 26 de 4''</v>
          </cell>
          <cell r="C129" t="str">
            <v>Und</v>
          </cell>
          <cell r="D129">
            <v>1</v>
          </cell>
        </row>
        <row r="130">
          <cell r="A130" t="str">
            <v>M0240039</v>
          </cell>
          <cell r="B130" t="str">
            <v>Yee  SDR - 26 de 2''</v>
          </cell>
          <cell r="C130" t="str">
            <v>Und</v>
          </cell>
          <cell r="D130">
            <v>1</v>
          </cell>
        </row>
        <row r="131">
          <cell r="A131" t="str">
            <v>M0240040</v>
          </cell>
          <cell r="B131" t="str">
            <v>Yee SDR - 26 de 4'' x 4''</v>
          </cell>
          <cell r="C131" t="str">
            <v>Und</v>
          </cell>
          <cell r="D131">
            <v>1</v>
          </cell>
        </row>
        <row r="132">
          <cell r="A132" t="str">
            <v>M0240041</v>
          </cell>
          <cell r="B132" t="str">
            <v>Rejilla de Piso de 2''</v>
          </cell>
          <cell r="C132" t="str">
            <v>Und</v>
          </cell>
          <cell r="D132">
            <v>1</v>
          </cell>
        </row>
        <row r="133">
          <cell r="A133" t="str">
            <v>M0250001</v>
          </cell>
          <cell r="B133" t="str">
            <v>Tubo C.P.V.C de 1/2'',</v>
          </cell>
          <cell r="C133" t="str">
            <v>ML</v>
          </cell>
          <cell r="D133">
            <v>1</v>
          </cell>
        </row>
        <row r="134">
          <cell r="A134" t="str">
            <v>M0250002</v>
          </cell>
          <cell r="B134" t="str">
            <v>Tubo SCH - 40 de 1/2''</v>
          </cell>
          <cell r="C134" t="str">
            <v>ML</v>
          </cell>
          <cell r="D134">
            <v>1</v>
          </cell>
        </row>
        <row r="135">
          <cell r="A135" t="str">
            <v>M0250003</v>
          </cell>
          <cell r="B135" t="str">
            <v>Tubo SCH - 40 de 3/4''</v>
          </cell>
          <cell r="C135" t="str">
            <v>ML</v>
          </cell>
          <cell r="D135">
            <v>1</v>
          </cell>
        </row>
        <row r="136">
          <cell r="A136" t="str">
            <v>M0250004</v>
          </cell>
          <cell r="B136" t="str">
            <v>Tubo SDR - 26 de 1 1/2''</v>
          </cell>
          <cell r="C136" t="str">
            <v>ML</v>
          </cell>
          <cell r="D136">
            <v>1</v>
          </cell>
        </row>
        <row r="137">
          <cell r="A137" t="str">
            <v>M0250005</v>
          </cell>
          <cell r="B137" t="str">
            <v>Tubo SDR - 26 de 2''</v>
          </cell>
          <cell r="C137" t="str">
            <v>ML</v>
          </cell>
          <cell r="D137">
            <v>1</v>
          </cell>
        </row>
        <row r="138">
          <cell r="A138" t="str">
            <v>M0250006</v>
          </cell>
          <cell r="B138" t="str">
            <v>Tubo SDR - 26 de 3''</v>
          </cell>
          <cell r="C138" t="str">
            <v>Und</v>
          </cell>
          <cell r="D138">
            <v>1</v>
          </cell>
        </row>
        <row r="139">
          <cell r="A139" t="str">
            <v>M0250007</v>
          </cell>
          <cell r="B139" t="str">
            <v>Tubo SDR - 26 de 4''</v>
          </cell>
          <cell r="C139" t="str">
            <v>Und</v>
          </cell>
          <cell r="D139">
            <v>1</v>
          </cell>
        </row>
        <row r="140">
          <cell r="A140" t="str">
            <v>M0270001</v>
          </cell>
          <cell r="B140" t="str">
            <v>Adaptador Hembra C.P.V.C de 1/2''</v>
          </cell>
          <cell r="C140" t="str">
            <v>Und</v>
          </cell>
          <cell r="D140">
            <v>1</v>
          </cell>
        </row>
        <row r="141">
          <cell r="A141" t="str">
            <v>M0270002</v>
          </cell>
          <cell r="B141" t="str">
            <v>Adaptador Hembra SCH - 40 de 1/2''</v>
          </cell>
          <cell r="C141" t="str">
            <v>Und</v>
          </cell>
          <cell r="D141">
            <v>1</v>
          </cell>
        </row>
        <row r="142">
          <cell r="A142" t="str">
            <v>M0270003</v>
          </cell>
          <cell r="B142" t="str">
            <v>Adaptador Hembra SCH - 40 de 3/4''</v>
          </cell>
          <cell r="C142" t="str">
            <v>Und</v>
          </cell>
          <cell r="D142">
            <v>1</v>
          </cell>
        </row>
        <row r="143">
          <cell r="A143" t="str">
            <v>M0270004</v>
          </cell>
          <cell r="B143" t="str">
            <v>Adaptador Macho C.P.V.C de 1/2''</v>
          </cell>
          <cell r="C143" t="str">
            <v>Und</v>
          </cell>
          <cell r="D143">
            <v>1</v>
          </cell>
        </row>
        <row r="144">
          <cell r="A144" t="str">
            <v>M0270005</v>
          </cell>
          <cell r="B144" t="str">
            <v>Adaptador Macho SCH - 40 de 1/2''</v>
          </cell>
          <cell r="C144" t="str">
            <v>Und</v>
          </cell>
          <cell r="D144">
            <v>1</v>
          </cell>
        </row>
        <row r="145">
          <cell r="A145" t="str">
            <v>M0270006</v>
          </cell>
          <cell r="B145" t="str">
            <v>Adaptador Macho SCH - 40 de 3/4''</v>
          </cell>
          <cell r="C145" t="str">
            <v>Und</v>
          </cell>
          <cell r="D145">
            <v>1</v>
          </cell>
        </row>
        <row r="146">
          <cell r="A146" t="str">
            <v>M0270007</v>
          </cell>
          <cell r="B146" t="str">
            <v>Arandela P.V.C 4'' Plana para Inodoro</v>
          </cell>
          <cell r="C146" t="str">
            <v>Und</v>
          </cell>
          <cell r="D146">
            <v>1</v>
          </cell>
        </row>
        <row r="147">
          <cell r="A147" t="str">
            <v>M0270008</v>
          </cell>
          <cell r="B147" t="str">
            <v>Boquilla para Fregadero</v>
          </cell>
          <cell r="C147" t="str">
            <v>Und</v>
          </cell>
          <cell r="D147">
            <v>1</v>
          </cell>
        </row>
        <row r="148">
          <cell r="A148" t="str">
            <v>M0270009</v>
          </cell>
          <cell r="B148" t="str">
            <v>Boquilla para Lavamano</v>
          </cell>
          <cell r="C148" t="str">
            <v>Und</v>
          </cell>
          <cell r="D148">
            <v>1</v>
          </cell>
        </row>
        <row r="149">
          <cell r="A149" t="str">
            <v>M0270010</v>
          </cell>
          <cell r="B149" t="str">
            <v>Codo C.P.V.C de 1/2''</v>
          </cell>
          <cell r="C149" t="str">
            <v>Und</v>
          </cell>
          <cell r="D149">
            <v>1</v>
          </cell>
        </row>
        <row r="150">
          <cell r="A150" t="str">
            <v>M0270011</v>
          </cell>
          <cell r="B150" t="str">
            <v>Codo SCH-  40 de 1''</v>
          </cell>
          <cell r="C150" t="str">
            <v>Und</v>
          </cell>
          <cell r="D150">
            <v>1</v>
          </cell>
        </row>
        <row r="151">
          <cell r="A151" t="str">
            <v>M0270012</v>
          </cell>
          <cell r="B151" t="str">
            <v>Codo SCH-  40 de 1/2''</v>
          </cell>
          <cell r="C151" t="str">
            <v>Und</v>
          </cell>
          <cell r="D151">
            <v>1</v>
          </cell>
        </row>
        <row r="152">
          <cell r="A152" t="str">
            <v>M0270013</v>
          </cell>
          <cell r="B152" t="str">
            <v>Codo SCH-  40 de 3/4''</v>
          </cell>
          <cell r="C152" t="str">
            <v>Und</v>
          </cell>
          <cell r="D152">
            <v>1</v>
          </cell>
        </row>
        <row r="153">
          <cell r="A153" t="str">
            <v>M0270014</v>
          </cell>
          <cell r="B153" t="str">
            <v>Codo SDR - 26 de 1 1/2''</v>
          </cell>
          <cell r="C153" t="str">
            <v>Und</v>
          </cell>
          <cell r="D153">
            <v>1</v>
          </cell>
        </row>
        <row r="154">
          <cell r="A154" t="str">
            <v>M0270015</v>
          </cell>
          <cell r="B154" t="str">
            <v>Codo SDR - 26 de 2'' x 45</v>
          </cell>
          <cell r="C154" t="str">
            <v>Und</v>
          </cell>
          <cell r="D154">
            <v>1</v>
          </cell>
        </row>
        <row r="155">
          <cell r="A155" t="str">
            <v>M0270016</v>
          </cell>
          <cell r="B155" t="str">
            <v>Codo SDR - 26 de 2'' x 90</v>
          </cell>
          <cell r="C155" t="str">
            <v>Und</v>
          </cell>
          <cell r="D155">
            <v>1</v>
          </cell>
        </row>
        <row r="156">
          <cell r="A156" t="str">
            <v>M0270017</v>
          </cell>
          <cell r="B156" t="str">
            <v>Codo SDR - 26 de 3'' x 45</v>
          </cell>
          <cell r="C156" t="str">
            <v>Und</v>
          </cell>
          <cell r="D156">
            <v>1</v>
          </cell>
        </row>
        <row r="157">
          <cell r="A157" t="str">
            <v>M0270018</v>
          </cell>
          <cell r="B157" t="str">
            <v>Codo SDR - 26 de 3'' x 90</v>
          </cell>
          <cell r="C157" t="str">
            <v>Und</v>
          </cell>
          <cell r="D157">
            <v>1</v>
          </cell>
        </row>
        <row r="158">
          <cell r="A158" t="str">
            <v>M0270019</v>
          </cell>
          <cell r="B158" t="str">
            <v>Codo SDR - 26 de 4'' x 45</v>
          </cell>
          <cell r="C158" t="str">
            <v>Und</v>
          </cell>
          <cell r="D158">
            <v>1</v>
          </cell>
        </row>
        <row r="159">
          <cell r="A159" t="str">
            <v>M0270020</v>
          </cell>
          <cell r="B159" t="str">
            <v>Codo SDR - 26 de 4'' x 90</v>
          </cell>
          <cell r="C159" t="str">
            <v>Und</v>
          </cell>
          <cell r="D159">
            <v>1</v>
          </cell>
        </row>
        <row r="160">
          <cell r="A160" t="str">
            <v>M0270021</v>
          </cell>
          <cell r="B160" t="str">
            <v>Cola Extensión de 1 1/4'' x 8'', Cromo</v>
          </cell>
          <cell r="C160" t="str">
            <v>Und</v>
          </cell>
          <cell r="D160">
            <v>1</v>
          </cell>
        </row>
        <row r="161">
          <cell r="A161" t="str">
            <v>M0270022</v>
          </cell>
          <cell r="B161" t="str">
            <v>Cola Extensión de 1 1/4'' x 8'', P.V.C</v>
          </cell>
          <cell r="C161" t="str">
            <v>Und</v>
          </cell>
          <cell r="D161">
            <v>1</v>
          </cell>
        </row>
        <row r="162">
          <cell r="A162" t="str">
            <v>M0270023</v>
          </cell>
          <cell r="B162" t="str">
            <v>Coupling C.P.V.C de 1/2''</v>
          </cell>
          <cell r="C162" t="str">
            <v>Und</v>
          </cell>
          <cell r="D162">
            <v>1</v>
          </cell>
        </row>
        <row r="163">
          <cell r="A163" t="str">
            <v>M0270024</v>
          </cell>
          <cell r="B163" t="str">
            <v>Cubrefalta 3/8'' , Cromo</v>
          </cell>
          <cell r="C163" t="str">
            <v>Und</v>
          </cell>
          <cell r="D163">
            <v>1</v>
          </cell>
        </row>
        <row r="164">
          <cell r="A164" t="str">
            <v>M0270025</v>
          </cell>
          <cell r="B164" t="str">
            <v>Curva SDR - 26 de 1 1/2''</v>
          </cell>
          <cell r="C164" t="str">
            <v>Und</v>
          </cell>
          <cell r="D164">
            <v>1</v>
          </cell>
        </row>
        <row r="165">
          <cell r="A165" t="str">
            <v>M0270026</v>
          </cell>
          <cell r="B165" t="str">
            <v>Curva SDR - 26 de 2''</v>
          </cell>
          <cell r="C165" t="str">
            <v>Und</v>
          </cell>
          <cell r="D165">
            <v>1</v>
          </cell>
        </row>
        <row r="166">
          <cell r="A166" t="str">
            <v>M0270027</v>
          </cell>
          <cell r="B166" t="str">
            <v>Curva SDR - 26 de 3''</v>
          </cell>
          <cell r="C166" t="str">
            <v>Und</v>
          </cell>
          <cell r="D166">
            <v>1</v>
          </cell>
        </row>
        <row r="167">
          <cell r="A167" t="str">
            <v>M0270028</v>
          </cell>
          <cell r="B167" t="str">
            <v>Desague Automatico para Bañera</v>
          </cell>
          <cell r="C167" t="str">
            <v>Und</v>
          </cell>
          <cell r="D167">
            <v>1</v>
          </cell>
        </row>
        <row r="168">
          <cell r="A168" t="str">
            <v>M0270029</v>
          </cell>
          <cell r="B168" t="str">
            <v>Desague Doble para Fregadero</v>
          </cell>
          <cell r="C168" t="str">
            <v>Und</v>
          </cell>
          <cell r="D168">
            <v>1</v>
          </cell>
        </row>
        <row r="169">
          <cell r="A169" t="str">
            <v>M0270030</v>
          </cell>
          <cell r="B169" t="str">
            <v>Junta de Cera</v>
          </cell>
          <cell r="C169" t="str">
            <v>Und</v>
          </cell>
          <cell r="D169">
            <v>1</v>
          </cell>
        </row>
        <row r="170">
          <cell r="A170" t="str">
            <v>M0310001</v>
          </cell>
          <cell r="B170" t="str">
            <v>Alambre Electrico # 10</v>
          </cell>
          <cell r="C170" t="str">
            <v>P.l</v>
          </cell>
          <cell r="D170">
            <v>1</v>
          </cell>
        </row>
        <row r="171">
          <cell r="A171" t="str">
            <v>M0310002</v>
          </cell>
          <cell r="B171" t="str">
            <v>Alambre Electrico # 12</v>
          </cell>
          <cell r="C171" t="str">
            <v>P.l</v>
          </cell>
          <cell r="D171">
            <v>1</v>
          </cell>
        </row>
        <row r="172">
          <cell r="A172" t="str">
            <v>M0310003</v>
          </cell>
          <cell r="B172" t="str">
            <v>Alambre Electrico # 14</v>
          </cell>
          <cell r="C172" t="str">
            <v>P.l</v>
          </cell>
          <cell r="D172">
            <v>1</v>
          </cell>
        </row>
        <row r="173">
          <cell r="A173" t="str">
            <v>M0320001</v>
          </cell>
          <cell r="B173" t="str">
            <v>Tomacorriente 110 volt. Luminex</v>
          </cell>
          <cell r="C173" t="str">
            <v>Und</v>
          </cell>
          <cell r="D173">
            <v>1</v>
          </cell>
        </row>
        <row r="174">
          <cell r="A174" t="str">
            <v>M0320002</v>
          </cell>
          <cell r="B174" t="str">
            <v>Tomacorriente 220 volt. Luminex</v>
          </cell>
          <cell r="C174" t="str">
            <v>Und</v>
          </cell>
          <cell r="D174">
            <v>1</v>
          </cell>
        </row>
        <row r="175">
          <cell r="A175" t="str">
            <v>M0320003</v>
          </cell>
          <cell r="B175" t="str">
            <v>Campana de Timbre</v>
          </cell>
          <cell r="C175" t="str">
            <v>Und</v>
          </cell>
          <cell r="D175">
            <v>1</v>
          </cell>
        </row>
        <row r="176">
          <cell r="A176" t="str">
            <v>M0320004</v>
          </cell>
          <cell r="B176" t="str">
            <v>Pulsador de Timbre</v>
          </cell>
          <cell r="C176" t="str">
            <v>Und</v>
          </cell>
          <cell r="D176">
            <v>1</v>
          </cell>
        </row>
        <row r="177">
          <cell r="A177" t="str">
            <v>M0320005</v>
          </cell>
          <cell r="B177" t="str">
            <v>Interruptor Doble Bticino</v>
          </cell>
          <cell r="C177" t="str">
            <v>Und</v>
          </cell>
          <cell r="D177">
            <v>1</v>
          </cell>
        </row>
        <row r="178">
          <cell r="A178" t="str">
            <v>M0320006</v>
          </cell>
          <cell r="B178" t="str">
            <v>Interruptor Piloto Bticino</v>
          </cell>
          <cell r="C178" t="str">
            <v>Und</v>
          </cell>
          <cell r="D178">
            <v>1</v>
          </cell>
        </row>
        <row r="179">
          <cell r="A179" t="str">
            <v>M0320007</v>
          </cell>
          <cell r="B179" t="str">
            <v>Interruptor Sencillo Bticino</v>
          </cell>
          <cell r="C179" t="str">
            <v>Und</v>
          </cell>
          <cell r="D179">
            <v>1</v>
          </cell>
        </row>
        <row r="180">
          <cell r="A180" t="str">
            <v>M0320008</v>
          </cell>
          <cell r="B180" t="str">
            <v>Interruptor Triple Bticino</v>
          </cell>
          <cell r="C180" t="str">
            <v>Und</v>
          </cell>
          <cell r="D180">
            <v>1</v>
          </cell>
        </row>
        <row r="181">
          <cell r="A181" t="str">
            <v>M0320009</v>
          </cell>
          <cell r="B181" t="str">
            <v>Interruptor Doble Leviton</v>
          </cell>
          <cell r="C181" t="str">
            <v>Und</v>
          </cell>
          <cell r="D181">
            <v>1</v>
          </cell>
        </row>
        <row r="182">
          <cell r="A182" t="str">
            <v>M0320010</v>
          </cell>
          <cell r="B182" t="str">
            <v>Interruptor Piloto Leviton</v>
          </cell>
          <cell r="C182" t="str">
            <v>Und</v>
          </cell>
          <cell r="D182">
            <v>1</v>
          </cell>
        </row>
        <row r="183">
          <cell r="A183" t="str">
            <v>M0320011</v>
          </cell>
          <cell r="B183" t="str">
            <v>Interruptor Sencillo  Leviton</v>
          </cell>
          <cell r="C183" t="str">
            <v>Und</v>
          </cell>
          <cell r="D183">
            <v>1</v>
          </cell>
        </row>
        <row r="184">
          <cell r="A184" t="str">
            <v>M0320012</v>
          </cell>
          <cell r="B184" t="str">
            <v>Interruptor Triple Leviton</v>
          </cell>
          <cell r="C184" t="str">
            <v>Und</v>
          </cell>
          <cell r="D184">
            <v>1</v>
          </cell>
        </row>
        <row r="185">
          <cell r="A185" t="str">
            <v>M0320013</v>
          </cell>
          <cell r="B185" t="str">
            <v>Interruptor Doble Luminex</v>
          </cell>
          <cell r="C185" t="str">
            <v>Und</v>
          </cell>
          <cell r="D185">
            <v>1</v>
          </cell>
        </row>
        <row r="186">
          <cell r="A186" t="str">
            <v>M0320014</v>
          </cell>
          <cell r="B186" t="str">
            <v>Interruptor Piloto Luminex</v>
          </cell>
          <cell r="C186" t="str">
            <v>Und</v>
          </cell>
          <cell r="D186">
            <v>1</v>
          </cell>
        </row>
        <row r="187">
          <cell r="A187" t="str">
            <v>M0320015</v>
          </cell>
          <cell r="B187" t="str">
            <v>Interruptor Sencillo Luminex</v>
          </cell>
          <cell r="C187" t="str">
            <v>Und</v>
          </cell>
          <cell r="D187">
            <v>1</v>
          </cell>
        </row>
        <row r="188">
          <cell r="A188" t="str">
            <v>M0320016</v>
          </cell>
          <cell r="B188" t="str">
            <v>Interruptor Triple Luminex</v>
          </cell>
          <cell r="C188" t="str">
            <v>Und</v>
          </cell>
          <cell r="D188">
            <v>1</v>
          </cell>
        </row>
        <row r="189">
          <cell r="A189" t="str">
            <v>M0320017</v>
          </cell>
          <cell r="B189" t="str">
            <v>Lámpara Colgantes</v>
          </cell>
          <cell r="C189" t="str">
            <v>Und</v>
          </cell>
          <cell r="D189">
            <v>1</v>
          </cell>
        </row>
        <row r="190">
          <cell r="A190" t="str">
            <v>M0320018</v>
          </cell>
          <cell r="B190" t="str">
            <v>Lámpara de Pared</v>
          </cell>
          <cell r="C190" t="str">
            <v>Und</v>
          </cell>
          <cell r="D190">
            <v>1</v>
          </cell>
        </row>
        <row r="191">
          <cell r="A191" t="str">
            <v>M0320019</v>
          </cell>
          <cell r="B191" t="str">
            <v>Lámpara de Techo</v>
          </cell>
          <cell r="C191" t="str">
            <v>Und</v>
          </cell>
          <cell r="D191">
            <v>1</v>
          </cell>
        </row>
        <row r="192">
          <cell r="A192" t="str">
            <v>M0320020</v>
          </cell>
          <cell r="B192" t="str">
            <v>Lámpara Fluorescente</v>
          </cell>
          <cell r="C192" t="str">
            <v>Und</v>
          </cell>
          <cell r="D192">
            <v>1</v>
          </cell>
        </row>
        <row r="193">
          <cell r="A193" t="str">
            <v>M0320021</v>
          </cell>
          <cell r="B193" t="str">
            <v>Tomacorriente 110 volt. Bticino</v>
          </cell>
          <cell r="C193" t="str">
            <v>Und</v>
          </cell>
          <cell r="D193">
            <v>1</v>
          </cell>
        </row>
        <row r="194">
          <cell r="A194" t="str">
            <v>M0320022</v>
          </cell>
          <cell r="B194" t="str">
            <v>Tomacorriente 220 volt. Bticino</v>
          </cell>
          <cell r="C194" t="str">
            <v>Und</v>
          </cell>
          <cell r="D194">
            <v>1</v>
          </cell>
        </row>
        <row r="195">
          <cell r="A195" t="str">
            <v>M0320023</v>
          </cell>
          <cell r="B195" t="str">
            <v>Tomacorriente 110 volt. Leviton</v>
          </cell>
          <cell r="C195" t="str">
            <v>Und</v>
          </cell>
          <cell r="D195">
            <v>1</v>
          </cell>
        </row>
        <row r="196">
          <cell r="A196" t="str">
            <v>M0320024</v>
          </cell>
          <cell r="B196" t="str">
            <v>Tomacorriente 220 volt. Leviton</v>
          </cell>
          <cell r="C196" t="str">
            <v>Und</v>
          </cell>
          <cell r="D196">
            <v>1</v>
          </cell>
        </row>
        <row r="197">
          <cell r="A197" t="str">
            <v>M0340001</v>
          </cell>
          <cell r="B197" t="str">
            <v>Panel Electrico de 2 Circuitos</v>
          </cell>
          <cell r="C197" t="str">
            <v>Und</v>
          </cell>
          <cell r="D197">
            <v>1</v>
          </cell>
        </row>
        <row r="198">
          <cell r="A198" t="str">
            <v>M0340002</v>
          </cell>
          <cell r="B198" t="str">
            <v>Panel Electrico de 4 Circuitos</v>
          </cell>
          <cell r="C198" t="str">
            <v>Und</v>
          </cell>
          <cell r="D198">
            <v>1</v>
          </cell>
        </row>
        <row r="199">
          <cell r="A199" t="str">
            <v>M0340003</v>
          </cell>
          <cell r="B199" t="str">
            <v>Panel Electrico de 6 Circuitos</v>
          </cell>
          <cell r="C199" t="str">
            <v>Und</v>
          </cell>
          <cell r="D199">
            <v>1</v>
          </cell>
        </row>
        <row r="200">
          <cell r="A200" t="str">
            <v>M0340004</v>
          </cell>
          <cell r="B200" t="str">
            <v>Panel Electrico de 8 Circuitos</v>
          </cell>
          <cell r="C200" t="str">
            <v>Und</v>
          </cell>
          <cell r="D200">
            <v>1</v>
          </cell>
        </row>
        <row r="201">
          <cell r="A201" t="str">
            <v>M0340005</v>
          </cell>
          <cell r="B201" t="str">
            <v>Panel Electrico de 12 Circuitos</v>
          </cell>
          <cell r="C201" t="str">
            <v>Und</v>
          </cell>
          <cell r="D201">
            <v>1</v>
          </cell>
        </row>
        <row r="202">
          <cell r="A202" t="str">
            <v>M0340006</v>
          </cell>
          <cell r="B202" t="str">
            <v>Panel Electrico de 16 Circuitos</v>
          </cell>
          <cell r="C202" t="str">
            <v>Und</v>
          </cell>
          <cell r="D202">
            <v>1</v>
          </cell>
        </row>
        <row r="203">
          <cell r="A203" t="str">
            <v>M0340007</v>
          </cell>
          <cell r="B203" t="str">
            <v>Panel Electrico de 24 Circuitos</v>
          </cell>
          <cell r="C203" t="str">
            <v>Und</v>
          </cell>
          <cell r="D203">
            <v>1</v>
          </cell>
        </row>
        <row r="204">
          <cell r="A204" t="str">
            <v>M0350001</v>
          </cell>
          <cell r="B204" t="str">
            <v>Tubo Eléctrico de 1/2''</v>
          </cell>
          <cell r="C204" t="str">
            <v>ML</v>
          </cell>
          <cell r="D204">
            <v>1</v>
          </cell>
        </row>
        <row r="205">
          <cell r="A205" t="str">
            <v>M0350002</v>
          </cell>
          <cell r="B205" t="str">
            <v>Tubo Eléctrico de 3/4''</v>
          </cell>
          <cell r="C205" t="str">
            <v>ML</v>
          </cell>
          <cell r="D205">
            <v>1</v>
          </cell>
        </row>
        <row r="206">
          <cell r="A206" t="str">
            <v>M0360001</v>
          </cell>
          <cell r="B206" t="str">
            <v>Curva Electrica de 1/2''</v>
          </cell>
          <cell r="C206" t="str">
            <v>Und</v>
          </cell>
          <cell r="D206">
            <v>1</v>
          </cell>
        </row>
        <row r="207">
          <cell r="A207" t="str">
            <v>M0360002</v>
          </cell>
          <cell r="B207" t="str">
            <v>Registro Electrico de 4' x 4''</v>
          </cell>
          <cell r="C207" t="str">
            <v>Und</v>
          </cell>
          <cell r="D207">
            <v>1</v>
          </cell>
        </row>
        <row r="208">
          <cell r="A208" t="str">
            <v>M0360003</v>
          </cell>
          <cell r="B208" t="str">
            <v>Tapa Salida de Antena</v>
          </cell>
          <cell r="C208" t="str">
            <v>Und</v>
          </cell>
          <cell r="D208">
            <v>1</v>
          </cell>
        </row>
        <row r="209">
          <cell r="A209" t="str">
            <v>M0360004</v>
          </cell>
          <cell r="B209" t="str">
            <v>Tapa Salida de Teléfono</v>
          </cell>
          <cell r="C209" t="str">
            <v>Und</v>
          </cell>
          <cell r="D209">
            <v>1</v>
          </cell>
        </row>
        <row r="210">
          <cell r="A210" t="str">
            <v>M0360005</v>
          </cell>
          <cell r="B210" t="str">
            <v>Breakers de 15 Amp.</v>
          </cell>
          <cell r="C210" t="str">
            <v>Und</v>
          </cell>
          <cell r="D210">
            <v>1</v>
          </cell>
        </row>
        <row r="211">
          <cell r="A211" t="str">
            <v>M0360006</v>
          </cell>
          <cell r="B211" t="str">
            <v>Breakers de 20 Amp.</v>
          </cell>
          <cell r="C211" t="str">
            <v>Und</v>
          </cell>
          <cell r="D211">
            <v>1</v>
          </cell>
        </row>
        <row r="212">
          <cell r="A212" t="str">
            <v>M0360007</v>
          </cell>
          <cell r="B212" t="str">
            <v>Breakers de 30 Amp.</v>
          </cell>
          <cell r="C212" t="str">
            <v>Und</v>
          </cell>
          <cell r="D212">
            <v>1</v>
          </cell>
        </row>
        <row r="213">
          <cell r="A213" t="str">
            <v>M0360008</v>
          </cell>
          <cell r="B213" t="str">
            <v>Breakers de 15 Amp.</v>
          </cell>
          <cell r="C213" t="str">
            <v>Und</v>
          </cell>
          <cell r="D213">
            <v>1</v>
          </cell>
        </row>
        <row r="214">
          <cell r="A214" t="str">
            <v>M0360009</v>
          </cell>
          <cell r="B214" t="str">
            <v>Breakers de 15 Amp.</v>
          </cell>
          <cell r="C214" t="str">
            <v>Und</v>
          </cell>
          <cell r="D214">
            <v>1</v>
          </cell>
        </row>
        <row r="215">
          <cell r="A215" t="str">
            <v>M0360010</v>
          </cell>
          <cell r="B215" t="str">
            <v>Caja de Breaker de 4 @ 8 circuitos</v>
          </cell>
          <cell r="C215" t="str">
            <v>Und</v>
          </cell>
          <cell r="D215">
            <v>1</v>
          </cell>
        </row>
        <row r="216">
          <cell r="A216" t="str">
            <v>M0360011</v>
          </cell>
          <cell r="B216" t="str">
            <v>Caja Octagonal</v>
          </cell>
          <cell r="C216" t="str">
            <v>Und</v>
          </cell>
          <cell r="D216">
            <v>1</v>
          </cell>
        </row>
        <row r="217">
          <cell r="A217" t="str">
            <v>M0360012</v>
          </cell>
          <cell r="B217" t="str">
            <v>Caja Rectangular de 2'' x 4''</v>
          </cell>
          <cell r="C217" t="str">
            <v>Und</v>
          </cell>
          <cell r="D217">
            <v>1</v>
          </cell>
        </row>
        <row r="218">
          <cell r="A218" t="str">
            <v>M0360013</v>
          </cell>
          <cell r="B218" t="str">
            <v>Curva Electrica de 1/2''</v>
          </cell>
          <cell r="C218" t="str">
            <v>Und</v>
          </cell>
          <cell r="D218">
            <v>1</v>
          </cell>
        </row>
        <row r="219">
          <cell r="A219" t="str">
            <v>M0360014</v>
          </cell>
          <cell r="B219" t="str">
            <v>Roseta</v>
          </cell>
          <cell r="C219" t="str">
            <v>Und</v>
          </cell>
          <cell r="D219">
            <v>1</v>
          </cell>
        </row>
        <row r="220">
          <cell r="A220" t="str">
            <v>M0360015</v>
          </cell>
          <cell r="B220" t="str">
            <v>Tape 3M</v>
          </cell>
          <cell r="C220" t="str">
            <v>Und</v>
          </cell>
          <cell r="D220">
            <v>1</v>
          </cell>
        </row>
        <row r="221">
          <cell r="A221" t="str">
            <v>M0360016</v>
          </cell>
          <cell r="B221" t="str">
            <v>Curva Electrica de 3/4''</v>
          </cell>
          <cell r="C221" t="str">
            <v>Und</v>
          </cell>
          <cell r="D221">
            <v>1</v>
          </cell>
        </row>
      </sheetData>
      <sheetData sheetId="4">
        <row r="3">
          <cell r="A3" t="str">
            <v>CÓDIGO</v>
          </cell>
          <cell r="B3" t="str">
            <v>DESCRIPCIÓN</v>
          </cell>
          <cell r="C3" t="str">
            <v>UND</v>
          </cell>
          <cell r="D3" t="str">
            <v>P.U</v>
          </cell>
        </row>
        <row r="4">
          <cell r="A4" t="str">
            <v>H0110001</v>
          </cell>
          <cell r="B4" t="str">
            <v>Armado e Inst. De Acero en Muros de Hormigón Armado</v>
          </cell>
          <cell r="C4" t="str">
            <v>Qq</v>
          </cell>
          <cell r="D4">
            <v>95</v>
          </cell>
        </row>
        <row r="5">
          <cell r="A5" t="str">
            <v>H0110002</v>
          </cell>
          <cell r="B5" t="str">
            <v>Armado e Inst. De Acero en Rampa de Escalera</v>
          </cell>
          <cell r="C5" t="str">
            <v>Qq</v>
          </cell>
          <cell r="D5">
            <v>125</v>
          </cell>
        </row>
        <row r="6">
          <cell r="A6" t="str">
            <v>H0110003</v>
          </cell>
          <cell r="B6" t="str">
            <v xml:space="preserve">Armado e Inst. De Acero para Columnas Circulares </v>
          </cell>
          <cell r="C6" t="str">
            <v>Qq</v>
          </cell>
          <cell r="D6">
            <v>95</v>
          </cell>
        </row>
        <row r="7">
          <cell r="A7" t="str">
            <v>H0110004</v>
          </cell>
          <cell r="B7" t="str">
            <v xml:space="preserve">Armado e Inst. De Acero para Columnas de Amarre </v>
          </cell>
          <cell r="C7" t="str">
            <v>Qq</v>
          </cell>
          <cell r="D7">
            <v>295</v>
          </cell>
        </row>
        <row r="8">
          <cell r="A8" t="str">
            <v>H0110005</v>
          </cell>
          <cell r="B8" t="str">
            <v>Armado e Inst. De Acero para Columnas de Carga</v>
          </cell>
          <cell r="C8" t="str">
            <v>Qq</v>
          </cell>
          <cell r="D8">
            <v>95</v>
          </cell>
        </row>
        <row r="9">
          <cell r="A9" t="str">
            <v>H0110006</v>
          </cell>
          <cell r="B9" t="str">
            <v>Armado e Inst. De Acero para Dinteles</v>
          </cell>
          <cell r="C9" t="str">
            <v>Qq</v>
          </cell>
          <cell r="D9">
            <v>295</v>
          </cell>
        </row>
        <row r="10">
          <cell r="A10" t="str">
            <v>H0110007</v>
          </cell>
          <cell r="B10" t="str">
            <v>Armado e Inst. De Acero para Losas Inclinadas</v>
          </cell>
          <cell r="C10" t="str">
            <v>Qq</v>
          </cell>
          <cell r="D10">
            <v>98</v>
          </cell>
        </row>
        <row r="11">
          <cell r="A11" t="str">
            <v>H0110008</v>
          </cell>
          <cell r="B11" t="str">
            <v>Armado e Inst. De Acero para Losas Plana</v>
          </cell>
          <cell r="C11" t="str">
            <v>Qq</v>
          </cell>
          <cell r="D11">
            <v>98</v>
          </cell>
        </row>
        <row r="12">
          <cell r="A12" t="str">
            <v>H0110009</v>
          </cell>
          <cell r="B12" t="str">
            <v>Armado e Inst. De Acero para Mensulas</v>
          </cell>
          <cell r="C12" t="str">
            <v>Qq</v>
          </cell>
          <cell r="D12">
            <v>95</v>
          </cell>
        </row>
        <row r="13">
          <cell r="A13" t="str">
            <v>H0110010</v>
          </cell>
          <cell r="B13" t="str">
            <v>Armado e Inst. De Acero para Pisos</v>
          </cell>
          <cell r="C13" t="str">
            <v>Qq</v>
          </cell>
          <cell r="D13">
            <v>85</v>
          </cell>
        </row>
        <row r="14">
          <cell r="A14" t="str">
            <v>H0110011</v>
          </cell>
          <cell r="B14" t="str">
            <v xml:space="preserve">Armado e Inst. De Acero para Vigas de Amarre </v>
          </cell>
          <cell r="C14" t="str">
            <v>Qq</v>
          </cell>
          <cell r="D14">
            <v>295</v>
          </cell>
        </row>
        <row r="15">
          <cell r="A15" t="str">
            <v>H0110012</v>
          </cell>
          <cell r="B15" t="str">
            <v xml:space="preserve">Armado e Inst. De Acero para Vigas de Carga </v>
          </cell>
          <cell r="C15" t="str">
            <v>Qq</v>
          </cell>
          <cell r="D15">
            <v>98</v>
          </cell>
        </row>
        <row r="16">
          <cell r="A16" t="str">
            <v>H0110013</v>
          </cell>
          <cell r="B16" t="str">
            <v>Armado e Inst. De Acero para Zapata de Columnas</v>
          </cell>
          <cell r="C16" t="str">
            <v>Qq</v>
          </cell>
          <cell r="D16">
            <v>295</v>
          </cell>
        </row>
        <row r="17">
          <cell r="A17" t="str">
            <v>H0110014</v>
          </cell>
          <cell r="B17" t="str">
            <v>Armado e Inst. De Acero para Zapata de Muros de Bloques</v>
          </cell>
          <cell r="C17" t="str">
            <v>Qq</v>
          </cell>
          <cell r="D17">
            <v>295</v>
          </cell>
        </row>
        <row r="18">
          <cell r="A18" t="str">
            <v>H0110015</v>
          </cell>
          <cell r="B18" t="str">
            <v>Armado e Inst. De Acero para Zapata de Muros de Hormigón</v>
          </cell>
          <cell r="C18" t="str">
            <v>Qq</v>
          </cell>
          <cell r="D18">
            <v>95</v>
          </cell>
        </row>
        <row r="19">
          <cell r="A19" t="str">
            <v>H0110016</v>
          </cell>
          <cell r="B19" t="str">
            <v>Colc. de Acero en Muros de Bloques</v>
          </cell>
          <cell r="C19" t="str">
            <v>Und</v>
          </cell>
          <cell r="D19">
            <v>0.3</v>
          </cell>
        </row>
        <row r="20">
          <cell r="A20" t="str">
            <v>H0110017</v>
          </cell>
          <cell r="B20" t="str">
            <v>Colc. de Malla Electro soldada</v>
          </cell>
          <cell r="C20" t="str">
            <v>M2</v>
          </cell>
          <cell r="D20">
            <v>12</v>
          </cell>
        </row>
        <row r="21">
          <cell r="A21" t="str">
            <v>H0110018</v>
          </cell>
          <cell r="B21" t="str">
            <v>Conf. de Bastones</v>
          </cell>
          <cell r="C21" t="str">
            <v>Qq</v>
          </cell>
          <cell r="D21">
            <v>95</v>
          </cell>
        </row>
        <row r="22">
          <cell r="A22" t="str">
            <v>H0110019</v>
          </cell>
          <cell r="B22" t="str">
            <v>Subida de Acero al Segundo Nivel</v>
          </cell>
          <cell r="C22" t="str">
            <v>Qq</v>
          </cell>
          <cell r="D22">
            <v>60</v>
          </cell>
        </row>
        <row r="23">
          <cell r="A23" t="str">
            <v>H0110020</v>
          </cell>
          <cell r="B23" t="str">
            <v>Subida de Acero al Tercer Nivel</v>
          </cell>
          <cell r="C23" t="str">
            <v>Qq</v>
          </cell>
          <cell r="D23">
            <v>70</v>
          </cell>
        </row>
        <row r="24">
          <cell r="A24" t="str">
            <v>H0110021</v>
          </cell>
          <cell r="B24" t="str">
            <v>Colc. De Caballetes de Barro</v>
          </cell>
          <cell r="C24" t="str">
            <v>Ml</v>
          </cell>
          <cell r="D24">
            <v>90</v>
          </cell>
        </row>
        <row r="25">
          <cell r="A25" t="str">
            <v>H0110022</v>
          </cell>
          <cell r="B25" t="str">
            <v>Colc. De Caballetes Metálicos</v>
          </cell>
          <cell r="C25" t="str">
            <v>Ml</v>
          </cell>
          <cell r="D25">
            <v>70</v>
          </cell>
        </row>
        <row r="26">
          <cell r="A26" t="str">
            <v>H0110023</v>
          </cell>
          <cell r="B26" t="str">
            <v>Colc. de Escalones de Granito</v>
          </cell>
          <cell r="C26" t="str">
            <v>Und</v>
          </cell>
          <cell r="D26">
            <v>1</v>
          </cell>
        </row>
        <row r="27">
          <cell r="A27" t="str">
            <v>H0110024</v>
          </cell>
          <cell r="B27" t="str">
            <v>Colc. de Ladrillo Colonial</v>
          </cell>
          <cell r="C27" t="str">
            <v>Und</v>
          </cell>
          <cell r="D27">
            <v>6</v>
          </cell>
        </row>
        <row r="28">
          <cell r="A28" t="str">
            <v>H0110025</v>
          </cell>
          <cell r="B28" t="str">
            <v>Colc. de Ladrillo de Arcilla</v>
          </cell>
          <cell r="C28" t="str">
            <v>Und</v>
          </cell>
          <cell r="D28">
            <v>6</v>
          </cell>
        </row>
        <row r="29">
          <cell r="A29" t="str">
            <v>H0110026</v>
          </cell>
          <cell r="B29" t="str">
            <v>Colc. de Tableta Colonial ( 12.5 x 25 cms )</v>
          </cell>
          <cell r="C29" t="str">
            <v>M2</v>
          </cell>
          <cell r="D29">
            <v>70</v>
          </cell>
        </row>
        <row r="30">
          <cell r="A30" t="str">
            <v>H0110027</v>
          </cell>
          <cell r="B30" t="str">
            <v>Colc. De Tejas de Barro</v>
          </cell>
          <cell r="C30" t="str">
            <v>M2</v>
          </cell>
          <cell r="D30">
            <v>100</v>
          </cell>
        </row>
        <row r="31">
          <cell r="A31" t="str">
            <v>H0110028</v>
          </cell>
          <cell r="B31" t="str">
            <v>Colc. De Tejas Metálicas</v>
          </cell>
          <cell r="C31" t="str">
            <v>M2</v>
          </cell>
          <cell r="D31">
            <v>85</v>
          </cell>
        </row>
        <row r="32">
          <cell r="A32" t="str">
            <v>H0110029</v>
          </cell>
          <cell r="B32" t="str">
            <v>Coloc. De Madera Machimbrada en Techo</v>
          </cell>
          <cell r="C32" t="str">
            <v>M2</v>
          </cell>
          <cell r="D32">
            <v>1</v>
          </cell>
        </row>
        <row r="33">
          <cell r="A33" t="str">
            <v>H0110030</v>
          </cell>
          <cell r="B33" t="str">
            <v>Conf. de Aceras</v>
          </cell>
          <cell r="C33" t="str">
            <v>M2</v>
          </cell>
          <cell r="D33">
            <v>45</v>
          </cell>
        </row>
        <row r="34">
          <cell r="A34" t="str">
            <v>H0110031</v>
          </cell>
          <cell r="B34" t="str">
            <v>Conf. de Charrancha</v>
          </cell>
          <cell r="C34" t="str">
            <v>ML</v>
          </cell>
          <cell r="D34">
            <v>25</v>
          </cell>
        </row>
        <row r="35">
          <cell r="A35" t="str">
            <v>H0110032</v>
          </cell>
          <cell r="B35" t="str">
            <v>Conf. de Contenes</v>
          </cell>
          <cell r="C35" t="str">
            <v>ML</v>
          </cell>
          <cell r="D35">
            <v>55</v>
          </cell>
        </row>
        <row r="36">
          <cell r="A36" t="str">
            <v>H0110033</v>
          </cell>
          <cell r="B36" t="str">
            <v>Conf. de Registros</v>
          </cell>
          <cell r="C36" t="str">
            <v>Und</v>
          </cell>
          <cell r="D36">
            <v>350</v>
          </cell>
        </row>
        <row r="37">
          <cell r="A37" t="str">
            <v>H0110034</v>
          </cell>
          <cell r="B37" t="str">
            <v>Conf. de Trampa de Grasa</v>
          </cell>
          <cell r="C37" t="str">
            <v>Und</v>
          </cell>
          <cell r="D37">
            <v>625</v>
          </cell>
        </row>
        <row r="38">
          <cell r="A38" t="str">
            <v>H0110035</v>
          </cell>
          <cell r="B38" t="str">
            <v>Excavación  en Roca a Mano</v>
          </cell>
          <cell r="C38" t="str">
            <v>M3</v>
          </cell>
          <cell r="D38">
            <v>350</v>
          </cell>
        </row>
        <row r="39">
          <cell r="A39" t="str">
            <v>H0110036</v>
          </cell>
          <cell r="B39" t="str">
            <v>Excavación  en Tierra</v>
          </cell>
          <cell r="C39" t="str">
            <v>M3</v>
          </cell>
          <cell r="D39">
            <v>150</v>
          </cell>
        </row>
        <row r="40">
          <cell r="A40" t="str">
            <v>H0110037</v>
          </cell>
          <cell r="B40" t="str">
            <v>Marcado de Cimientos ( Replanteo )</v>
          </cell>
          <cell r="C40" t="str">
            <v>M2</v>
          </cell>
          <cell r="D40">
            <v>30</v>
          </cell>
        </row>
        <row r="41">
          <cell r="A41" t="str">
            <v>H0110038</v>
          </cell>
          <cell r="B41" t="str">
            <v>Nivelación de Hormigón en Cimientos</v>
          </cell>
          <cell r="C41" t="str">
            <v>M3</v>
          </cell>
          <cell r="D41">
            <v>80</v>
          </cell>
        </row>
        <row r="42">
          <cell r="A42" t="str">
            <v>H0110039</v>
          </cell>
          <cell r="B42" t="str">
            <v>Operador de Compactador Manual</v>
          </cell>
          <cell r="C42" t="str">
            <v>Hora</v>
          </cell>
          <cell r="D42">
            <v>75</v>
          </cell>
        </row>
        <row r="43">
          <cell r="A43" t="str">
            <v>H0110040</v>
          </cell>
          <cell r="B43" t="str">
            <v>Conf. de Tapa en Hormigón ( hasta 1.00 x 1.00 )</v>
          </cell>
          <cell r="C43" t="str">
            <v>Und</v>
          </cell>
          <cell r="D43">
            <v>200</v>
          </cell>
        </row>
        <row r="44">
          <cell r="A44" t="str">
            <v>H0120040</v>
          </cell>
          <cell r="B44" t="str">
            <v>Colc. de Bloques de 4''</v>
          </cell>
          <cell r="C44" t="str">
            <v>Und</v>
          </cell>
          <cell r="D44">
            <v>10</v>
          </cell>
        </row>
        <row r="45">
          <cell r="A45" t="str">
            <v>H0120041</v>
          </cell>
          <cell r="B45" t="str">
            <v>Colc. de Bloques de 6'' ,B.N.P</v>
          </cell>
          <cell r="C45" t="str">
            <v>Und</v>
          </cell>
          <cell r="D45">
            <v>10</v>
          </cell>
        </row>
        <row r="46">
          <cell r="A46" t="str">
            <v>H0120042</v>
          </cell>
          <cell r="B46" t="str">
            <v>Colc. de Bloques de 6'', S.N.P</v>
          </cell>
          <cell r="C46" t="str">
            <v>Und</v>
          </cell>
          <cell r="D46">
            <v>10</v>
          </cell>
        </row>
        <row r="47">
          <cell r="A47" t="str">
            <v>H0120043</v>
          </cell>
          <cell r="B47" t="str">
            <v>Colc. de Bloques de 8'', B.N.P</v>
          </cell>
          <cell r="C47" t="str">
            <v>Und</v>
          </cell>
          <cell r="D47">
            <v>11</v>
          </cell>
        </row>
        <row r="48">
          <cell r="A48" t="str">
            <v>H0120044</v>
          </cell>
          <cell r="B48" t="str">
            <v>Colc. de Bloques de 8'', S.N.P</v>
          </cell>
          <cell r="C48" t="str">
            <v>Und</v>
          </cell>
          <cell r="D48">
            <v>11</v>
          </cell>
        </row>
        <row r="49">
          <cell r="A49" t="str">
            <v>H0120045</v>
          </cell>
          <cell r="B49" t="str">
            <v xml:space="preserve">Colc. de Bloques de Vidrio </v>
          </cell>
          <cell r="C49" t="str">
            <v>Und</v>
          </cell>
          <cell r="D49">
            <v>30</v>
          </cell>
        </row>
        <row r="50">
          <cell r="A50" t="str">
            <v>H0120046</v>
          </cell>
          <cell r="B50" t="str">
            <v>Llenado de Huecos de Bloques con Hormigón</v>
          </cell>
          <cell r="C50" t="str">
            <v>Hueco</v>
          </cell>
          <cell r="D50">
            <v>0.3</v>
          </cell>
        </row>
        <row r="51">
          <cell r="A51" t="str">
            <v>H0120047</v>
          </cell>
          <cell r="B51" t="str">
            <v>Subida de Bloques al Segundo Nivel</v>
          </cell>
          <cell r="C51" t="str">
            <v>Und</v>
          </cell>
          <cell r="D51">
            <v>2.25</v>
          </cell>
        </row>
        <row r="52">
          <cell r="A52" t="str">
            <v>H0120048</v>
          </cell>
          <cell r="B52" t="str">
            <v>Subida de Bloques al Tercer Nivel</v>
          </cell>
          <cell r="C52" t="str">
            <v>Und</v>
          </cell>
          <cell r="D52">
            <v>3</v>
          </cell>
        </row>
        <row r="53">
          <cell r="A53" t="str">
            <v>H0130049</v>
          </cell>
          <cell r="B53" t="str">
            <v>Ligado de Hormigón @ Mano</v>
          </cell>
          <cell r="C53" t="str">
            <v>M3</v>
          </cell>
          <cell r="D53">
            <v>350</v>
          </cell>
        </row>
        <row r="54">
          <cell r="A54" t="str">
            <v>H0130050</v>
          </cell>
          <cell r="B54" t="str">
            <v>Ligado de Hormigón con Ligadora</v>
          </cell>
          <cell r="C54" t="str">
            <v>M3</v>
          </cell>
          <cell r="D54">
            <v>290</v>
          </cell>
        </row>
        <row r="55">
          <cell r="A55" t="str">
            <v>H0130051</v>
          </cell>
          <cell r="B55" t="str">
            <v>Subida de Hormigón al Segundo Nivel</v>
          </cell>
          <cell r="C55" t="str">
            <v>M3</v>
          </cell>
          <cell r="D55">
            <v>200</v>
          </cell>
        </row>
        <row r="56">
          <cell r="A56" t="str">
            <v>H0130052</v>
          </cell>
          <cell r="B56" t="str">
            <v>Subida de Hormigón al Tercer Nivel</v>
          </cell>
          <cell r="C56" t="str">
            <v>M3</v>
          </cell>
          <cell r="D56">
            <v>275</v>
          </cell>
        </row>
        <row r="57">
          <cell r="A57" t="str">
            <v>H0130053</v>
          </cell>
          <cell r="B57" t="str">
            <v>Vaciado de Hormigón en Columnas de Amarre y Rampa de Escalera</v>
          </cell>
          <cell r="C57" t="str">
            <v>M3</v>
          </cell>
          <cell r="D57">
            <v>250</v>
          </cell>
        </row>
        <row r="58">
          <cell r="A58" t="str">
            <v>H0130054</v>
          </cell>
          <cell r="B58" t="str">
            <v>Vaciado de Hormigón en Viga Amarre de Piso y Torta de Piso</v>
          </cell>
          <cell r="C58" t="str">
            <v>M3</v>
          </cell>
          <cell r="D58">
            <v>250</v>
          </cell>
        </row>
        <row r="59">
          <cell r="A59" t="str">
            <v>H0130055</v>
          </cell>
          <cell r="B59" t="str">
            <v>Vaciado de Hormigón en Vigas y Columnas</v>
          </cell>
          <cell r="C59" t="str">
            <v>M3</v>
          </cell>
          <cell r="D59">
            <v>325</v>
          </cell>
        </row>
        <row r="60">
          <cell r="A60" t="str">
            <v>H0130056</v>
          </cell>
          <cell r="B60" t="str">
            <v>Vaciado de Hormigón en Vigas de Coronación y Dinteles</v>
          </cell>
          <cell r="C60" t="str">
            <v>M3</v>
          </cell>
          <cell r="D60">
            <v>325</v>
          </cell>
        </row>
        <row r="61">
          <cell r="A61" t="str">
            <v>H0130057</v>
          </cell>
          <cell r="B61" t="str">
            <v>Vaciado de Hormigón en Zapata de Columnas</v>
          </cell>
          <cell r="C61" t="str">
            <v>M3</v>
          </cell>
          <cell r="D61">
            <v>300</v>
          </cell>
        </row>
        <row r="62">
          <cell r="A62" t="str">
            <v>H0130058</v>
          </cell>
          <cell r="B62" t="str">
            <v>Vaciado de Hormigón en Zapata de Muros de Bloques</v>
          </cell>
          <cell r="C62" t="str">
            <v>M3</v>
          </cell>
          <cell r="D62">
            <v>300</v>
          </cell>
        </row>
        <row r="63">
          <cell r="A63" t="str">
            <v>H0130059</v>
          </cell>
          <cell r="B63" t="str">
            <v>Vaciado de Hormigón en Zapata de Muros de Hormigón</v>
          </cell>
          <cell r="C63" t="str">
            <v>M3</v>
          </cell>
          <cell r="D63">
            <v>300</v>
          </cell>
        </row>
        <row r="64">
          <cell r="A64" t="str">
            <v>H0140060</v>
          </cell>
          <cell r="B64" t="str">
            <v>Aplicación de Pintura Acrílica en Muro Exterior ( dos manos )</v>
          </cell>
          <cell r="C64" t="str">
            <v>M2</v>
          </cell>
          <cell r="D64">
            <v>18</v>
          </cell>
        </row>
        <row r="65">
          <cell r="A65" t="str">
            <v>H0140061</v>
          </cell>
          <cell r="B65" t="str">
            <v>Aplicación de Pintura Acrílica en Muro Interior ( dos manos )</v>
          </cell>
          <cell r="C65" t="str">
            <v>M2</v>
          </cell>
          <cell r="D65">
            <v>15</v>
          </cell>
        </row>
        <row r="66">
          <cell r="A66" t="str">
            <v>H0140062</v>
          </cell>
          <cell r="B66" t="str">
            <v>Aplicación de Pintura Acrílica en Techo ( dos manos )</v>
          </cell>
          <cell r="C66" t="str">
            <v>M2</v>
          </cell>
          <cell r="D66">
            <v>15</v>
          </cell>
        </row>
        <row r="67">
          <cell r="A67" t="str">
            <v>H0140063</v>
          </cell>
          <cell r="B67" t="str">
            <v>Aplicación de Pintura Esmalte</v>
          </cell>
          <cell r="C67" t="str">
            <v>M2</v>
          </cell>
          <cell r="D67">
            <v>25</v>
          </cell>
        </row>
        <row r="68">
          <cell r="A68" t="str">
            <v>H0150064</v>
          </cell>
          <cell r="B68" t="str">
            <v>Colc. de Pisos de Cerámica ( hasta 0.45 x 0.45 )</v>
          </cell>
          <cell r="C68" t="str">
            <v>M2</v>
          </cell>
          <cell r="D68">
            <v>115</v>
          </cell>
        </row>
        <row r="69">
          <cell r="A69" t="str">
            <v>H0150065</v>
          </cell>
          <cell r="B69" t="str">
            <v>Colc. de Pisos de Mármol ( hasta 0.45 x 0.45 )</v>
          </cell>
          <cell r="C69" t="str">
            <v>M2</v>
          </cell>
          <cell r="D69">
            <v>195</v>
          </cell>
        </row>
        <row r="70">
          <cell r="A70" t="str">
            <v>H0150066</v>
          </cell>
          <cell r="B70" t="str">
            <v>Colc. de Zócalos de Cerámica</v>
          </cell>
          <cell r="C70" t="str">
            <v>Und</v>
          </cell>
          <cell r="D70">
            <v>50</v>
          </cell>
        </row>
        <row r="71">
          <cell r="A71" t="str">
            <v>H0150067</v>
          </cell>
          <cell r="B71" t="str">
            <v>Colc. de Zócalos de Mármol</v>
          </cell>
          <cell r="C71" t="str">
            <v>Und</v>
          </cell>
          <cell r="D71">
            <v>95</v>
          </cell>
        </row>
        <row r="72">
          <cell r="A72" t="str">
            <v>H0150068</v>
          </cell>
          <cell r="B72" t="str">
            <v>Conf. de Zócalos de Cerámica</v>
          </cell>
          <cell r="C72" t="str">
            <v>Und</v>
          </cell>
          <cell r="D72">
            <v>5</v>
          </cell>
        </row>
        <row r="73">
          <cell r="A73" t="str">
            <v>H0150069</v>
          </cell>
          <cell r="B73" t="str">
            <v>Corte de Chazos</v>
          </cell>
          <cell r="C73" t="str">
            <v>Und</v>
          </cell>
          <cell r="D73">
            <v>5</v>
          </cell>
        </row>
        <row r="74">
          <cell r="A74" t="str">
            <v>H0150070</v>
          </cell>
          <cell r="B74" t="str">
            <v>Subida de Agregados al Segundo Nivel</v>
          </cell>
          <cell r="C74" t="str">
            <v>M3</v>
          </cell>
          <cell r="D74">
            <v>80</v>
          </cell>
        </row>
        <row r="75">
          <cell r="A75" t="str">
            <v>H0150071</v>
          </cell>
          <cell r="B75" t="str">
            <v>Subida de Agregados al Tercer Nivel</v>
          </cell>
          <cell r="C75" t="str">
            <v>M3</v>
          </cell>
          <cell r="D75">
            <v>95</v>
          </cell>
        </row>
        <row r="76">
          <cell r="A76" t="str">
            <v>H0150072</v>
          </cell>
          <cell r="B76" t="str">
            <v>Subida de Cemento al Segundo Nivel</v>
          </cell>
          <cell r="C76" t="str">
            <v>Fdas</v>
          </cell>
          <cell r="D76">
            <v>4</v>
          </cell>
        </row>
        <row r="77">
          <cell r="A77" t="str">
            <v>H0150073</v>
          </cell>
          <cell r="B77" t="str">
            <v>Subida de Cemento al Tercer Nivel</v>
          </cell>
          <cell r="C77" t="str">
            <v>Fdas</v>
          </cell>
          <cell r="D77">
            <v>5.25</v>
          </cell>
        </row>
        <row r="78">
          <cell r="A78" t="str">
            <v>H0150074</v>
          </cell>
          <cell r="B78" t="str">
            <v>Subida de Cerámica al Segundo Nivel</v>
          </cell>
          <cell r="C78" t="str">
            <v>M2</v>
          </cell>
          <cell r="D78">
            <v>8</v>
          </cell>
        </row>
        <row r="79">
          <cell r="A79" t="str">
            <v>H0150075</v>
          </cell>
          <cell r="B79" t="str">
            <v>Subida de Cerámica al Tercer Nivel</v>
          </cell>
          <cell r="C79" t="str">
            <v>M2</v>
          </cell>
          <cell r="D79">
            <v>12</v>
          </cell>
        </row>
        <row r="80">
          <cell r="A80" t="str">
            <v>H0150076</v>
          </cell>
          <cell r="B80" t="str">
            <v>Terminación de Piso Frotado</v>
          </cell>
          <cell r="C80" t="str">
            <v>M2</v>
          </cell>
          <cell r="D80">
            <v>65</v>
          </cell>
        </row>
        <row r="81">
          <cell r="A81" t="str">
            <v>H0150077</v>
          </cell>
          <cell r="B81" t="str">
            <v>Terminación de Piso Pulido</v>
          </cell>
          <cell r="C81" t="str">
            <v>M2</v>
          </cell>
          <cell r="D81">
            <v>85</v>
          </cell>
        </row>
        <row r="82">
          <cell r="A82" t="str">
            <v>H0150078</v>
          </cell>
          <cell r="B82" t="str">
            <v>Colc. de Cerámica en Pared</v>
          </cell>
          <cell r="C82" t="str">
            <v>M2</v>
          </cell>
          <cell r="D82">
            <v>150</v>
          </cell>
        </row>
        <row r="83">
          <cell r="A83" t="str">
            <v>H0160078</v>
          </cell>
          <cell r="B83" t="str">
            <v>Regado de Relleno</v>
          </cell>
          <cell r="C83" t="str">
            <v>M3</v>
          </cell>
          <cell r="D83">
            <v>75</v>
          </cell>
        </row>
        <row r="84">
          <cell r="A84" t="str">
            <v>H0160079</v>
          </cell>
          <cell r="B84" t="str">
            <v>Reposición de material</v>
          </cell>
          <cell r="C84" t="str">
            <v>M3</v>
          </cell>
          <cell r="D84">
            <v>60</v>
          </cell>
        </row>
        <row r="85">
          <cell r="A85" t="str">
            <v>H0170080</v>
          </cell>
          <cell r="B85" t="str">
            <v>Colc. de Piedra Caliza ( en Piso )</v>
          </cell>
          <cell r="C85" t="str">
            <v>M2</v>
          </cell>
          <cell r="D85">
            <v>225</v>
          </cell>
        </row>
        <row r="86">
          <cell r="A86" t="str">
            <v>H0170081</v>
          </cell>
          <cell r="B86" t="str">
            <v>Colc. de Piedra de Monte sobre Muro de Bloques</v>
          </cell>
          <cell r="C86" t="str">
            <v>M2</v>
          </cell>
          <cell r="D86">
            <v>275</v>
          </cell>
        </row>
        <row r="87">
          <cell r="A87" t="str">
            <v>H0170082</v>
          </cell>
          <cell r="B87" t="str">
            <v>Conf. de Muros con Piedra de Monte</v>
          </cell>
          <cell r="C87" t="str">
            <v>M2</v>
          </cell>
          <cell r="D87">
            <v>225</v>
          </cell>
        </row>
        <row r="88">
          <cell r="A88" t="str">
            <v>H0170083</v>
          </cell>
          <cell r="B88" t="str">
            <v>Revestimiento de Muro con Cerámica</v>
          </cell>
          <cell r="C88" t="str">
            <v>M2</v>
          </cell>
          <cell r="D88">
            <v>150</v>
          </cell>
        </row>
        <row r="89">
          <cell r="A89" t="str">
            <v>H0170084</v>
          </cell>
          <cell r="B89" t="str">
            <v>Revestimiento de Muro con Mármol</v>
          </cell>
          <cell r="C89" t="str">
            <v>M2</v>
          </cell>
          <cell r="D89">
            <v>225</v>
          </cell>
        </row>
        <row r="90">
          <cell r="A90" t="str">
            <v>H0180085</v>
          </cell>
          <cell r="B90" t="str">
            <v>Canto Curvo</v>
          </cell>
          <cell r="C90" t="str">
            <v>ML</v>
          </cell>
          <cell r="D90">
            <v>35</v>
          </cell>
        </row>
        <row r="91">
          <cell r="A91" t="str">
            <v>H0180086</v>
          </cell>
          <cell r="B91" t="str">
            <v>Canto Recto</v>
          </cell>
          <cell r="C91" t="str">
            <v>ML</v>
          </cell>
          <cell r="D91">
            <v>25</v>
          </cell>
        </row>
        <row r="92">
          <cell r="A92" t="str">
            <v>H0180087</v>
          </cell>
          <cell r="B92" t="str">
            <v>Careteo</v>
          </cell>
          <cell r="C92" t="str">
            <v>M2</v>
          </cell>
          <cell r="D92">
            <v>15</v>
          </cell>
        </row>
        <row r="93">
          <cell r="A93" t="str">
            <v>H0180088</v>
          </cell>
          <cell r="B93" t="str">
            <v xml:space="preserve">Conf. de Retalles </v>
          </cell>
          <cell r="C93" t="str">
            <v>ML</v>
          </cell>
          <cell r="D93">
            <v>20</v>
          </cell>
        </row>
        <row r="94">
          <cell r="A94" t="str">
            <v>H0180089</v>
          </cell>
          <cell r="B94" t="str">
            <v>Mocheta</v>
          </cell>
          <cell r="C94" t="str">
            <v>ML</v>
          </cell>
          <cell r="D94">
            <v>25</v>
          </cell>
        </row>
        <row r="95">
          <cell r="A95" t="str">
            <v>H0180090</v>
          </cell>
          <cell r="B95" t="str">
            <v>Pañete en Losa de Techo</v>
          </cell>
          <cell r="C95" t="str">
            <v>M2</v>
          </cell>
          <cell r="D95">
            <v>45</v>
          </cell>
        </row>
        <row r="96">
          <cell r="A96" t="str">
            <v>H0180091</v>
          </cell>
          <cell r="B96" t="str">
            <v xml:space="preserve">Pañete Estocado @ Color en Muros </v>
          </cell>
          <cell r="C96" t="str">
            <v>M2</v>
          </cell>
          <cell r="D96">
            <v>45</v>
          </cell>
        </row>
        <row r="97">
          <cell r="A97" t="str">
            <v>H0180092</v>
          </cell>
          <cell r="B97" t="str">
            <v>Pañete Estocado Gris en Muros</v>
          </cell>
          <cell r="C97" t="str">
            <v>M2</v>
          </cell>
          <cell r="D97">
            <v>40</v>
          </cell>
        </row>
        <row r="98">
          <cell r="A98" t="str">
            <v>H0180093</v>
          </cell>
          <cell r="B98" t="str">
            <v>Pañete liso en Muros</v>
          </cell>
          <cell r="C98" t="str">
            <v>M2</v>
          </cell>
          <cell r="D98">
            <v>55</v>
          </cell>
        </row>
        <row r="99">
          <cell r="A99" t="str">
            <v>H0190094</v>
          </cell>
          <cell r="B99" t="str">
            <v>Fino en Techo Inclinado</v>
          </cell>
          <cell r="C99" t="str">
            <v>M2</v>
          </cell>
          <cell r="D99">
            <v>45</v>
          </cell>
        </row>
        <row r="100">
          <cell r="A100" t="str">
            <v>H0190095</v>
          </cell>
          <cell r="B100" t="str">
            <v>Fino en Techo Plano</v>
          </cell>
          <cell r="C100" t="str">
            <v>M2</v>
          </cell>
          <cell r="D100">
            <v>55</v>
          </cell>
        </row>
        <row r="101">
          <cell r="A101" t="str">
            <v>H0190096</v>
          </cell>
          <cell r="B101" t="str">
            <v>Fino Tipo Bermudas</v>
          </cell>
          <cell r="C101" t="str">
            <v>M2</v>
          </cell>
          <cell r="D101">
            <v>80</v>
          </cell>
        </row>
        <row r="102">
          <cell r="A102" t="str">
            <v>H0190097</v>
          </cell>
          <cell r="B102" t="str">
            <v>Zabaleta</v>
          </cell>
          <cell r="C102" t="str">
            <v>ML</v>
          </cell>
          <cell r="D102">
            <v>18</v>
          </cell>
        </row>
        <row r="103">
          <cell r="A103" t="str">
            <v>H0190098</v>
          </cell>
          <cell r="B103" t="str">
            <v>Albañil de Primera</v>
          </cell>
          <cell r="C103" t="str">
            <v>Dia</v>
          </cell>
          <cell r="D103">
            <v>550</v>
          </cell>
        </row>
        <row r="104">
          <cell r="A104" t="str">
            <v>H0190099</v>
          </cell>
          <cell r="B104" t="str">
            <v>Albañil de Segunda</v>
          </cell>
          <cell r="C104" t="str">
            <v>Dia</v>
          </cell>
          <cell r="D104">
            <v>450</v>
          </cell>
        </row>
        <row r="105">
          <cell r="A105" t="str">
            <v>H0190100</v>
          </cell>
          <cell r="B105" t="str">
            <v>Terminador</v>
          </cell>
          <cell r="C105" t="str">
            <v>Dia</v>
          </cell>
          <cell r="D105">
            <v>400</v>
          </cell>
        </row>
        <row r="106">
          <cell r="A106" t="str">
            <v>H0190101</v>
          </cell>
          <cell r="B106" t="str">
            <v>Obrero</v>
          </cell>
          <cell r="C106" t="str">
            <v>Dia</v>
          </cell>
          <cell r="D106">
            <v>300</v>
          </cell>
        </row>
        <row r="107">
          <cell r="A107" t="str">
            <v>H0210001</v>
          </cell>
          <cell r="B107" t="str">
            <v>Desague de Piso incluyendo Inst. de Rejilla</v>
          </cell>
          <cell r="C107" t="str">
            <v>Und</v>
          </cell>
          <cell r="D107">
            <v>250</v>
          </cell>
        </row>
        <row r="108">
          <cell r="A108" t="str">
            <v>H0210002</v>
          </cell>
          <cell r="B108" t="str">
            <v>Inst. de Bajantes de 1 1/2''</v>
          </cell>
          <cell r="C108" t="str">
            <v>Por Planta</v>
          </cell>
          <cell r="D108">
            <v>175</v>
          </cell>
        </row>
        <row r="109">
          <cell r="A109" t="str">
            <v>H0210003</v>
          </cell>
          <cell r="B109" t="str">
            <v>Inst. de Bajantes de 2''</v>
          </cell>
          <cell r="C109" t="str">
            <v>Por Planta</v>
          </cell>
          <cell r="D109">
            <v>200</v>
          </cell>
        </row>
        <row r="110">
          <cell r="A110" t="str">
            <v>H0210004</v>
          </cell>
          <cell r="B110" t="str">
            <v>Inst. de Bajantes de 3''</v>
          </cell>
          <cell r="C110" t="str">
            <v>Por Planta</v>
          </cell>
          <cell r="D110">
            <v>225</v>
          </cell>
        </row>
        <row r="111">
          <cell r="A111" t="str">
            <v>H0210005</v>
          </cell>
          <cell r="B111" t="str">
            <v>Inst. de Bajantes de 4''</v>
          </cell>
          <cell r="C111" t="str">
            <v>Por Planta</v>
          </cell>
          <cell r="D111">
            <v>250</v>
          </cell>
        </row>
        <row r="112">
          <cell r="A112" t="str">
            <v>H0210006</v>
          </cell>
          <cell r="B112" t="str">
            <v>Inst. de Desague Pluvial de 2''</v>
          </cell>
          <cell r="C112" t="str">
            <v>Por Planta</v>
          </cell>
          <cell r="D112">
            <v>200</v>
          </cell>
        </row>
        <row r="113">
          <cell r="A113" t="str">
            <v>H0210007</v>
          </cell>
          <cell r="B113" t="str">
            <v>Inst. de Desague Pluvial de 3''</v>
          </cell>
          <cell r="C113" t="str">
            <v>Por Planta</v>
          </cell>
          <cell r="D113">
            <v>250</v>
          </cell>
        </row>
        <row r="114">
          <cell r="A114" t="str">
            <v>H0210008</v>
          </cell>
          <cell r="B114" t="str">
            <v>Inst. de Desague Pluvial de 4''</v>
          </cell>
          <cell r="C114" t="str">
            <v>Por Planta</v>
          </cell>
          <cell r="D114">
            <v>275</v>
          </cell>
        </row>
        <row r="115">
          <cell r="A115" t="str">
            <v>H0210009</v>
          </cell>
          <cell r="B115" t="str">
            <v>Inst. de Ventilación de 2''</v>
          </cell>
          <cell r="C115" t="str">
            <v>Por Planta</v>
          </cell>
          <cell r="D115">
            <v>225</v>
          </cell>
        </row>
        <row r="116">
          <cell r="A116" t="str">
            <v>H0210010</v>
          </cell>
          <cell r="B116" t="str">
            <v>Inst. de Ventilación de 3''</v>
          </cell>
          <cell r="C116" t="str">
            <v>Por Planta</v>
          </cell>
          <cell r="D116">
            <v>250</v>
          </cell>
        </row>
        <row r="117">
          <cell r="A117" t="str">
            <v>H0220001</v>
          </cell>
          <cell r="B117" t="str">
            <v>Inst. Tubo de SCH - 40 de 1''</v>
          </cell>
          <cell r="C117" t="str">
            <v>ML</v>
          </cell>
          <cell r="D117">
            <v>3</v>
          </cell>
        </row>
        <row r="118">
          <cell r="A118" t="str">
            <v>H0220002</v>
          </cell>
          <cell r="B118" t="str">
            <v>Inst. Tubo de SCH - 40 de 1/2''</v>
          </cell>
          <cell r="C118" t="str">
            <v>ML</v>
          </cell>
          <cell r="D118">
            <v>1.75</v>
          </cell>
        </row>
        <row r="119">
          <cell r="A119" t="str">
            <v>H0220003</v>
          </cell>
          <cell r="B119" t="str">
            <v>Inst. Tubo de SCH - 40 de 2''</v>
          </cell>
          <cell r="C119" t="str">
            <v>ML</v>
          </cell>
          <cell r="D119">
            <v>4.5</v>
          </cell>
        </row>
        <row r="120">
          <cell r="A120" t="str">
            <v>H0220004</v>
          </cell>
          <cell r="B120" t="str">
            <v>Inst. Tubo de SCH - 40 de 3''</v>
          </cell>
          <cell r="C120" t="str">
            <v>ML</v>
          </cell>
          <cell r="D120">
            <v>6</v>
          </cell>
        </row>
        <row r="121">
          <cell r="A121" t="str">
            <v>H0220005</v>
          </cell>
          <cell r="B121" t="str">
            <v>Inst. Tubo de SCH - 40 de 3/4''</v>
          </cell>
          <cell r="C121" t="str">
            <v>ML</v>
          </cell>
          <cell r="D121">
            <v>1.75</v>
          </cell>
        </row>
        <row r="122">
          <cell r="A122" t="str">
            <v>H0220006</v>
          </cell>
          <cell r="B122" t="str">
            <v>Inst. Tubo de SCH - 40 de 4''</v>
          </cell>
          <cell r="C122" t="str">
            <v>ML</v>
          </cell>
          <cell r="D122">
            <v>6.75</v>
          </cell>
        </row>
        <row r="123">
          <cell r="A123" t="str">
            <v>H0220007</v>
          </cell>
          <cell r="B123" t="str">
            <v>Inst. Tubo de SDR - 26 de 1 1/2''</v>
          </cell>
          <cell r="C123" t="str">
            <v>ML</v>
          </cell>
          <cell r="D123">
            <v>11</v>
          </cell>
        </row>
        <row r="124">
          <cell r="A124" t="str">
            <v>H0220008</v>
          </cell>
          <cell r="B124" t="str">
            <v>Inst. Tubo de SDR - 26 de 2'' ( Arrastre )</v>
          </cell>
          <cell r="C124" t="str">
            <v>ML</v>
          </cell>
          <cell r="D124">
            <v>14</v>
          </cell>
        </row>
        <row r="125">
          <cell r="A125" t="str">
            <v>H0220009</v>
          </cell>
          <cell r="B125" t="str">
            <v>Inst. Tubo de SDR - 26 de 3'' ( Arrastre )</v>
          </cell>
          <cell r="C125" t="str">
            <v>ML</v>
          </cell>
          <cell r="D125">
            <v>15</v>
          </cell>
        </row>
        <row r="126">
          <cell r="A126" t="str">
            <v>H0220010</v>
          </cell>
          <cell r="B126" t="str">
            <v>Inst. Tubo de SDR - 26 de 4'' ( Arrastre )</v>
          </cell>
          <cell r="C126" t="str">
            <v>ML</v>
          </cell>
          <cell r="D126">
            <v>18</v>
          </cell>
        </row>
        <row r="127">
          <cell r="A127" t="str">
            <v>H0230001</v>
          </cell>
          <cell r="B127" t="str">
            <v>Inst. Bañera</v>
          </cell>
          <cell r="C127" t="str">
            <v>Und</v>
          </cell>
          <cell r="D127">
            <v>525</v>
          </cell>
        </row>
        <row r="128">
          <cell r="A128" t="str">
            <v>H0230002</v>
          </cell>
          <cell r="B128" t="str">
            <v>Inst. Calentador Domiciliario hasta 12 Glns</v>
          </cell>
          <cell r="C128" t="str">
            <v>Und</v>
          </cell>
          <cell r="D128">
            <v>475</v>
          </cell>
        </row>
        <row r="129">
          <cell r="A129" t="str">
            <v>H0230003</v>
          </cell>
          <cell r="B129" t="str">
            <v>Inst. Fregadero Doble</v>
          </cell>
          <cell r="C129" t="str">
            <v>Und</v>
          </cell>
          <cell r="D129">
            <v>425</v>
          </cell>
        </row>
        <row r="130">
          <cell r="A130" t="str">
            <v>H0230004</v>
          </cell>
          <cell r="B130" t="str">
            <v>Inst. Fregadero Sencillo</v>
          </cell>
          <cell r="C130" t="str">
            <v>Und</v>
          </cell>
          <cell r="D130">
            <v>300</v>
          </cell>
        </row>
        <row r="131">
          <cell r="A131" t="str">
            <v>H0230005</v>
          </cell>
          <cell r="B131" t="str">
            <v>Inst. Inodoro Especiales</v>
          </cell>
          <cell r="C131" t="str">
            <v>Und</v>
          </cell>
          <cell r="D131">
            <v>750</v>
          </cell>
        </row>
        <row r="132">
          <cell r="A132" t="str">
            <v>H0230006</v>
          </cell>
          <cell r="B132" t="str">
            <v>Inst. Inodoro Sencillo</v>
          </cell>
          <cell r="C132" t="str">
            <v>Und</v>
          </cell>
          <cell r="D132">
            <v>300</v>
          </cell>
        </row>
        <row r="133">
          <cell r="A133" t="str">
            <v>H0230007</v>
          </cell>
          <cell r="B133" t="str">
            <v>Inst. Lavaderos Doble</v>
          </cell>
          <cell r="C133" t="str">
            <v>Und</v>
          </cell>
          <cell r="D133">
            <v>300</v>
          </cell>
        </row>
        <row r="134">
          <cell r="A134" t="str">
            <v>H0230008</v>
          </cell>
          <cell r="B134" t="str">
            <v>Inst. Lavaderos Sencillo</v>
          </cell>
          <cell r="C134" t="str">
            <v>Und</v>
          </cell>
          <cell r="D134">
            <v>225</v>
          </cell>
        </row>
        <row r="135">
          <cell r="A135" t="str">
            <v>H0230009</v>
          </cell>
          <cell r="B135" t="str">
            <v>Inst. Lavamano Especiales de Pedestal</v>
          </cell>
          <cell r="C135" t="str">
            <v>Und</v>
          </cell>
          <cell r="D135">
            <v>550</v>
          </cell>
        </row>
        <row r="136">
          <cell r="A136" t="str">
            <v>H0230010</v>
          </cell>
          <cell r="B136" t="str">
            <v>Inst. Lavamano Ovalado</v>
          </cell>
          <cell r="C136" t="str">
            <v>Und</v>
          </cell>
          <cell r="D136">
            <v>325</v>
          </cell>
        </row>
        <row r="137">
          <cell r="A137" t="str">
            <v>H0230011</v>
          </cell>
          <cell r="B137" t="str">
            <v>Inst. Lavamano Sencillo</v>
          </cell>
          <cell r="C137" t="str">
            <v>Und</v>
          </cell>
          <cell r="D137">
            <v>250</v>
          </cell>
        </row>
        <row r="138">
          <cell r="A138" t="str">
            <v>H0240001</v>
          </cell>
          <cell r="B138" t="str">
            <v>Inst. Mezcladora para Bañera</v>
          </cell>
          <cell r="C138" t="str">
            <v>Und</v>
          </cell>
          <cell r="D138">
            <v>275</v>
          </cell>
        </row>
        <row r="139">
          <cell r="A139" t="str">
            <v>H0240002</v>
          </cell>
          <cell r="B139" t="str">
            <v>Inst. Mezcladora para Fregadero</v>
          </cell>
          <cell r="C139" t="str">
            <v>Und</v>
          </cell>
          <cell r="D139">
            <v>225</v>
          </cell>
        </row>
        <row r="140">
          <cell r="A140" t="str">
            <v>H0240003</v>
          </cell>
          <cell r="B140" t="str">
            <v>Inst. Llave Empotrada</v>
          </cell>
          <cell r="C140" t="str">
            <v>Und</v>
          </cell>
          <cell r="D140">
            <v>175</v>
          </cell>
        </row>
        <row r="141">
          <cell r="A141" t="str">
            <v>H0240004</v>
          </cell>
          <cell r="B141" t="str">
            <v>Inst. Mezcladora para Lavamano</v>
          </cell>
          <cell r="C141" t="str">
            <v>Und</v>
          </cell>
          <cell r="D141">
            <v>225</v>
          </cell>
        </row>
        <row r="142">
          <cell r="A142" t="str">
            <v>H0250001</v>
          </cell>
          <cell r="B142" t="str">
            <v>Salida de 1/2''</v>
          </cell>
          <cell r="C142" t="str">
            <v>Und</v>
          </cell>
          <cell r="D142">
            <v>225</v>
          </cell>
        </row>
        <row r="143">
          <cell r="A143" t="str">
            <v>H0250002</v>
          </cell>
          <cell r="B143" t="str">
            <v>Salida de 3/4''</v>
          </cell>
          <cell r="C143" t="str">
            <v>Und</v>
          </cell>
          <cell r="D143">
            <v>275</v>
          </cell>
        </row>
        <row r="144">
          <cell r="A144" t="str">
            <v>H0250003</v>
          </cell>
          <cell r="B144" t="str">
            <v>Salida de 1''</v>
          </cell>
          <cell r="C144" t="str">
            <v>Und</v>
          </cell>
          <cell r="D144">
            <v>325</v>
          </cell>
        </row>
        <row r="145">
          <cell r="A145" t="str">
            <v>H0250004</v>
          </cell>
          <cell r="B145" t="str">
            <v>Desague de 2'' , Drenaje</v>
          </cell>
          <cell r="C145" t="str">
            <v>Und</v>
          </cell>
          <cell r="D145">
            <v>200</v>
          </cell>
        </row>
        <row r="146">
          <cell r="A146" t="str">
            <v>H0250005</v>
          </cell>
          <cell r="B146" t="str">
            <v>Desague de 3'' , Drenaje</v>
          </cell>
          <cell r="C146" t="str">
            <v>Und</v>
          </cell>
          <cell r="D146">
            <v>225</v>
          </cell>
        </row>
        <row r="147">
          <cell r="A147" t="str">
            <v>H0250006</v>
          </cell>
          <cell r="B147" t="str">
            <v>Desague de 4'' , Drenaje</v>
          </cell>
          <cell r="C147" t="str">
            <v>Und</v>
          </cell>
          <cell r="D147">
            <v>250</v>
          </cell>
        </row>
        <row r="148">
          <cell r="A148" t="str">
            <v>H0260001</v>
          </cell>
          <cell r="B148" t="str">
            <v>Inst. de Rejilla desague de Techo</v>
          </cell>
          <cell r="C148" t="str">
            <v>Und</v>
          </cell>
          <cell r="D148">
            <v>125</v>
          </cell>
        </row>
        <row r="149">
          <cell r="A149" t="str">
            <v>H0260002</v>
          </cell>
          <cell r="B149" t="str">
            <v>Inst. de Septicos y Filtrantes de 4''</v>
          </cell>
          <cell r="C149" t="str">
            <v>Und</v>
          </cell>
          <cell r="D149">
            <v>1100</v>
          </cell>
        </row>
        <row r="150">
          <cell r="A150" t="str">
            <v>H0260003</v>
          </cell>
          <cell r="B150" t="str">
            <v>Inst. de Sépticos y Filtrantes de 6''</v>
          </cell>
          <cell r="C150" t="str">
            <v>Und</v>
          </cell>
          <cell r="D150">
            <v>1200</v>
          </cell>
        </row>
        <row r="151">
          <cell r="A151" t="str">
            <v>H0260004</v>
          </cell>
          <cell r="B151" t="str">
            <v>Inst. de Sépticos y Filtrantes de 8''</v>
          </cell>
          <cell r="C151" t="str">
            <v>Und</v>
          </cell>
          <cell r="D151">
            <v>1300</v>
          </cell>
        </row>
        <row r="152">
          <cell r="A152" t="str">
            <v>H0310135</v>
          </cell>
          <cell r="B152" t="str">
            <v>Inst. Interruptor Doble</v>
          </cell>
          <cell r="C152" t="str">
            <v>Und</v>
          </cell>
          <cell r="D152">
            <v>225</v>
          </cell>
        </row>
        <row r="153">
          <cell r="A153" t="str">
            <v>H0310136</v>
          </cell>
          <cell r="B153" t="str">
            <v>Inst. Interruptor Sencillo</v>
          </cell>
          <cell r="C153" t="str">
            <v>Und</v>
          </cell>
          <cell r="D153">
            <v>225</v>
          </cell>
        </row>
        <row r="154">
          <cell r="A154" t="str">
            <v>H0310137</v>
          </cell>
          <cell r="B154" t="str">
            <v>Inst. Interruptor Triple</v>
          </cell>
          <cell r="C154" t="str">
            <v>Und</v>
          </cell>
          <cell r="D154">
            <v>225</v>
          </cell>
        </row>
        <row r="155">
          <cell r="A155" t="str">
            <v>H0320138</v>
          </cell>
          <cell r="B155" t="str">
            <v>Inst. Lámparas Colgantes</v>
          </cell>
          <cell r="C155" t="str">
            <v>Und</v>
          </cell>
          <cell r="D155">
            <v>425</v>
          </cell>
        </row>
        <row r="156">
          <cell r="A156" t="str">
            <v>H0320139</v>
          </cell>
          <cell r="B156" t="str">
            <v>Inst. Interruptor Piloto</v>
          </cell>
          <cell r="C156" t="str">
            <v>Und</v>
          </cell>
          <cell r="D156">
            <v>225</v>
          </cell>
        </row>
        <row r="157">
          <cell r="A157" t="str">
            <v>H0320140</v>
          </cell>
          <cell r="B157" t="str">
            <v>Inst. Lámparas de Techo</v>
          </cell>
          <cell r="C157" t="str">
            <v>Und</v>
          </cell>
          <cell r="D157">
            <v>275</v>
          </cell>
        </row>
        <row r="158">
          <cell r="A158" t="str">
            <v>H0320141</v>
          </cell>
          <cell r="B158" t="str">
            <v>Inst. Lámparas Fluorescentes</v>
          </cell>
          <cell r="C158" t="str">
            <v>Und</v>
          </cell>
          <cell r="D158">
            <v>275</v>
          </cell>
        </row>
        <row r="159">
          <cell r="A159" t="str">
            <v>H0320142</v>
          </cell>
          <cell r="B159" t="str">
            <v>Inst. Luces Cenitales</v>
          </cell>
          <cell r="C159" t="str">
            <v>Und</v>
          </cell>
          <cell r="D159">
            <v>175</v>
          </cell>
        </row>
        <row r="160">
          <cell r="A160" t="str">
            <v>H0330143</v>
          </cell>
          <cell r="B160" t="str">
            <v>Inst. de Panel</v>
          </cell>
          <cell r="C160" t="str">
            <v>Und</v>
          </cell>
          <cell r="D160">
            <v>1200</v>
          </cell>
        </row>
        <row r="161">
          <cell r="A161" t="str">
            <v>H0330144</v>
          </cell>
          <cell r="B161" t="str">
            <v>Inst. de Breakers</v>
          </cell>
          <cell r="C161" t="str">
            <v>Und</v>
          </cell>
          <cell r="D161">
            <v>80</v>
          </cell>
        </row>
        <row r="162">
          <cell r="A162" t="str">
            <v>H0340144</v>
          </cell>
          <cell r="B162" t="str">
            <v>Inst. de Cámpana para Timbre</v>
          </cell>
          <cell r="C162" t="str">
            <v>Und</v>
          </cell>
          <cell r="D162">
            <v>225</v>
          </cell>
        </row>
        <row r="163">
          <cell r="A163" t="str">
            <v>H0340145</v>
          </cell>
          <cell r="B163" t="str">
            <v>Inst. Pulsador de Timbre</v>
          </cell>
          <cell r="C163" t="str">
            <v>Und</v>
          </cell>
          <cell r="D163">
            <v>225</v>
          </cell>
        </row>
        <row r="164">
          <cell r="A164" t="str">
            <v>H0340146</v>
          </cell>
          <cell r="B164" t="str">
            <v>Salida de Antena</v>
          </cell>
          <cell r="C164" t="str">
            <v>Und</v>
          </cell>
          <cell r="D164">
            <v>250</v>
          </cell>
        </row>
        <row r="165">
          <cell r="A165" t="str">
            <v>H0340147</v>
          </cell>
          <cell r="B165" t="str">
            <v>Salida de Teléfono</v>
          </cell>
          <cell r="C165" t="str">
            <v>Und</v>
          </cell>
          <cell r="D165">
            <v>250</v>
          </cell>
        </row>
        <row r="166">
          <cell r="A166" t="str">
            <v>H0340148</v>
          </cell>
          <cell r="B166" t="str">
            <v>Salida de Luces Cenitales</v>
          </cell>
          <cell r="C166" t="str">
            <v>Und</v>
          </cell>
          <cell r="D166">
            <v>250</v>
          </cell>
        </row>
        <row r="167">
          <cell r="A167" t="str">
            <v>H0340149</v>
          </cell>
          <cell r="B167" t="str">
            <v>Conexión de Calentador</v>
          </cell>
          <cell r="C167" t="str">
            <v>Und</v>
          </cell>
          <cell r="D167">
            <v>325</v>
          </cell>
        </row>
        <row r="168">
          <cell r="A168" t="str">
            <v>H0350148</v>
          </cell>
          <cell r="B168" t="str">
            <v>Inst. Tomacorriente 110 Volt.</v>
          </cell>
          <cell r="C168" t="str">
            <v>Und</v>
          </cell>
          <cell r="D168">
            <v>225</v>
          </cell>
        </row>
        <row r="169">
          <cell r="A169" t="str">
            <v>H0350149</v>
          </cell>
          <cell r="B169" t="str">
            <v>Inst. Tomacorriente 220 Volt.</v>
          </cell>
          <cell r="C169" t="str">
            <v>Und</v>
          </cell>
          <cell r="D169">
            <v>225</v>
          </cell>
        </row>
        <row r="170">
          <cell r="A170" t="str">
            <v>H0360154</v>
          </cell>
          <cell r="B170" t="str">
            <v>Inst. Tubo Eléctrico de 1/2''</v>
          </cell>
          <cell r="C170" t="str">
            <v>ML</v>
          </cell>
          <cell r="D170">
            <v>4.25</v>
          </cell>
        </row>
        <row r="171">
          <cell r="A171" t="str">
            <v>H0370150</v>
          </cell>
          <cell r="B171" t="str">
            <v>Inst. de Caja de Breakers</v>
          </cell>
          <cell r="C171" t="str">
            <v>Und</v>
          </cell>
          <cell r="D171">
            <v>300</v>
          </cell>
        </row>
        <row r="172">
          <cell r="A172" t="str">
            <v>H0370151</v>
          </cell>
          <cell r="B172" t="str">
            <v>Inst. de Caja Electrica 2'' x 4''</v>
          </cell>
          <cell r="C172" t="str">
            <v>Und</v>
          </cell>
          <cell r="D172">
            <v>25</v>
          </cell>
        </row>
        <row r="173">
          <cell r="A173" t="str">
            <v>H0370152</v>
          </cell>
          <cell r="B173" t="str">
            <v>Inst. de Caja Eléctrica Octagonal 2'' x 4''</v>
          </cell>
          <cell r="C173" t="str">
            <v>Und</v>
          </cell>
          <cell r="D173">
            <v>25</v>
          </cell>
        </row>
        <row r="174">
          <cell r="A174" t="str">
            <v>H0370153</v>
          </cell>
          <cell r="B174" t="str">
            <v>Inst. de Registro Eléctrico</v>
          </cell>
          <cell r="C174" t="str">
            <v>Und</v>
          </cell>
          <cell r="D174">
            <v>125</v>
          </cell>
        </row>
        <row r="175">
          <cell r="A175" t="str">
            <v>H0370154</v>
          </cell>
          <cell r="B175" t="str">
            <v>Ayudante Electrico</v>
          </cell>
          <cell r="C175" t="str">
            <v>Día</v>
          </cell>
          <cell r="D175">
            <v>325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ayasa"/>
      <sheetName val="Villa Hermosa"/>
      <sheetName val="San Pedro-Romana"/>
      <sheetName val="RESUMEN ROMANA"/>
      <sheetName val="analisis"/>
      <sheetName val="tarifa equipo"/>
      <sheetName val="lista de materiales"/>
      <sheetName val="M.O.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Resumen"/>
      <sheetName val="Materiales"/>
      <sheetName val="M.O."/>
      <sheetName val="MANO DE OBRA"/>
      <sheetName val="Estructurales SALON"/>
      <sheetName val="EST. ALM"/>
      <sheetName val="Estructura Metalica"/>
      <sheetName val="peso"/>
      <sheetName val="ADDEND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Mano de  Obra"/>
    </sheetNames>
    <sheetDataSet>
      <sheetData sheetId="0"/>
      <sheetData sheetId="1"/>
      <sheetData sheetId="2"/>
      <sheetData sheetId="3"/>
      <sheetData sheetId="4">
        <row r="557">
          <cell r="C557">
            <v>36.06</v>
          </cell>
        </row>
        <row r="570">
          <cell r="C570">
            <v>7.19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  <sheetName val="Villa Hermosa"/>
      <sheetName val="Ins"/>
      <sheetName val="med.mov.de tierras"/>
      <sheetName val="EQUIPOS"/>
      <sheetName val="Pasarela de L=60.00"/>
    </sheetNames>
    <sheetDataSet>
      <sheetData sheetId="0">
        <row r="3">
          <cell r="I3">
            <v>36.200000000000003</v>
          </cell>
        </row>
      </sheetData>
      <sheetData sheetId="1">
        <row r="3">
          <cell r="I3">
            <v>36.200000000000003</v>
          </cell>
        </row>
      </sheetData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>
        <row r="3">
          <cell r="I3">
            <v>36.200000000000003</v>
          </cell>
        </row>
      </sheetData>
      <sheetData sheetId="13">
        <row r="3">
          <cell r="I3">
            <v>36.200000000000003</v>
          </cell>
        </row>
      </sheetData>
      <sheetData sheetId="14">
        <row r="3">
          <cell r="I3">
            <v>36.200000000000003</v>
          </cell>
        </row>
      </sheetData>
      <sheetData sheetId="15">
        <row r="3">
          <cell r="I3">
            <v>36.200000000000003</v>
          </cell>
        </row>
      </sheetData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Presupuesto (2)"/>
      <sheetName val="Mano de Obra"/>
      <sheetName val="Insumos"/>
      <sheetName val="Analisis "/>
      <sheetName val="Analisis Civil"/>
      <sheetName val="Subcontratos"/>
      <sheetName val="Mezc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Car"/>
      <sheetName val="Rndmto"/>
      <sheetName val="M.O."/>
      <sheetName val="Ana"/>
      <sheetName val="Indice"/>
      <sheetName val="Modelo Presup.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completo"/>
      <sheetName val="Analisis"/>
      <sheetName val="Estructural salon"/>
      <sheetName val="Estructural internamiento"/>
      <sheetName val="Mat. II"/>
      <sheetName val="Mat. I"/>
      <sheetName val="Presupuesto (2)"/>
      <sheetName val="crono"/>
      <sheetName val="Presupuesto"/>
      <sheetName val="Insumos"/>
      <sheetName val="V.Tierras A"/>
    </sheetNames>
    <sheetDataSet>
      <sheetData sheetId="0"/>
      <sheetData sheetId="1">
        <row r="21">
          <cell r="F21">
            <v>4833.63</v>
          </cell>
        </row>
      </sheetData>
      <sheetData sheetId="2"/>
      <sheetData sheetId="3"/>
      <sheetData sheetId="4"/>
      <sheetData sheetId="5">
        <row r="73">
          <cell r="E73">
            <v>61.8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completo"/>
      <sheetName val="Analisis"/>
      <sheetName val="Estructural salon"/>
      <sheetName val="Estructural internamiento"/>
      <sheetName val="Mat. II"/>
      <sheetName val="Mat. I"/>
      <sheetName val="Presupuesto (2)"/>
      <sheetName val="crono"/>
      <sheetName val="Presupuesto"/>
      <sheetName val="Insumos"/>
      <sheetName val="V.Tierras A"/>
    </sheetNames>
    <sheetDataSet>
      <sheetData sheetId="0"/>
      <sheetData sheetId="1">
        <row r="21">
          <cell r="F21">
            <v>4833.63</v>
          </cell>
        </row>
      </sheetData>
      <sheetData sheetId="2"/>
      <sheetData sheetId="3"/>
      <sheetData sheetId="4"/>
      <sheetData sheetId="5">
        <row r="73">
          <cell r="E73">
            <v>61.8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2da parte"/>
      <sheetName val="Pres."/>
      <sheetName val="Pres. (2)"/>
    </sheetNames>
    <sheetDataSet>
      <sheetData sheetId="0">
        <row r="22">
          <cell r="F22">
            <v>4833.63</v>
          </cell>
        </row>
        <row r="36">
          <cell r="F36">
            <v>4825.16</v>
          </cell>
        </row>
        <row r="44">
          <cell r="F44">
            <v>7531.56</v>
          </cell>
        </row>
        <row r="58">
          <cell r="F58">
            <v>3361.68</v>
          </cell>
        </row>
        <row r="156">
          <cell r="E156">
            <v>300</v>
          </cell>
        </row>
        <row r="157">
          <cell r="E157">
            <v>350</v>
          </cell>
        </row>
        <row r="408">
          <cell r="F408">
            <v>13466.71</v>
          </cell>
        </row>
        <row r="1024">
          <cell r="F1024">
            <v>3965.32</v>
          </cell>
        </row>
        <row r="1048">
          <cell r="F1048">
            <v>4644.07</v>
          </cell>
        </row>
        <row r="1187">
          <cell r="F1187">
            <v>1436.859048</v>
          </cell>
        </row>
        <row r="1515">
          <cell r="E1515">
            <v>150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Materiales"/>
      <sheetName val="Dato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>
        <row r="749">
          <cell r="B749" t="str">
            <v>LISTADO DE MANO DE OBRA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749">
          <cell r="B749" t="str">
            <v>LISTADO DE MANO DE OBRA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presupuesto no ejecutable"/>
      <sheetName val="MO"/>
      <sheetName val="PRESUPUESTO"/>
      <sheetName val="Los Ángeles (Fase II)"/>
      <sheetName val="Analisis BC"/>
      <sheetName val="qqVgas"/>
      <sheetName val="INSU"/>
      <sheetName val="Configur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presupuesto no ejecutable"/>
      <sheetName val="MO"/>
      <sheetName val="PRESUPUESTO"/>
      <sheetName val="Los Ángeles (Fase II)"/>
      <sheetName val="Analisis BC"/>
      <sheetName val="qqVgas"/>
      <sheetName val="INSU"/>
      <sheetName val="Configur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r Nivel"/>
      <sheetName val="OTROS"/>
      <sheetName val="TOTAL"/>
      <sheetName val="Precio"/>
      <sheetName val="Hormigon"/>
      <sheetName val="muros"/>
      <sheetName val="Pisos"/>
      <sheetName val="Sanitaria"/>
      <sheetName val="Electrica"/>
      <sheetName val="detalles"/>
      <sheetName val="OTROS (2)"/>
    </sheetNames>
    <sheetDataSet>
      <sheetData sheetId="0" refreshError="1"/>
      <sheetData sheetId="1" refreshError="1"/>
      <sheetData sheetId="2" refreshError="1"/>
      <sheetData sheetId="3" refreshError="1">
        <row r="9">
          <cell r="F9">
            <v>255</v>
          </cell>
        </row>
        <row r="37">
          <cell r="F37">
            <v>500</v>
          </cell>
        </row>
        <row r="81">
          <cell r="F81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_STO_DGO"/>
      <sheetName val="PRES__BOCA_NUEVA"/>
      <sheetName val="CONTRARO_SEÑALIZACIONES"/>
      <sheetName val="Senalizacion"/>
      <sheetName val="ANALISIS_STO_DGO1"/>
      <sheetName val="PRES__BOCA_NUEVA1"/>
      <sheetName val="CONTRARO_SEÑALIZACIONES1"/>
      <sheetName val="A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inicio"/>
      <sheetName val="MO y Listado de Precio"/>
      <sheetName val="Resumen"/>
      <sheetName val="A-civil"/>
      <sheetName val="Hormigon Armado"/>
      <sheetName val="Instalacion Sanitaria"/>
      <sheetName val="Vial"/>
      <sheetName val="Tarifa Equipos"/>
      <sheetName val="ZAPATA"/>
      <sheetName val="MOV"/>
      <sheetName val="M-o elect"/>
      <sheetName val="A-aire"/>
      <sheetName val="A-BT"/>
      <sheetName val="Alcant"/>
      <sheetName val="EQUIPOS"/>
      <sheetName val="M-elect"/>
      <sheetName val="M-AT"/>
      <sheetName val="Pararrayo"/>
      <sheetName val="A-AT"/>
      <sheetName val="Hoja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1628.52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3625.2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1747.56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1661.0400000000002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1536.6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1389.1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0.44450000000000001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14918.423039999998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6.6441600000000012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22.019255999999999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54.611225999999995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43.714943999999996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58.136400000000009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90.728370000000012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25.746120000000001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10.90986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9.6805799999999991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37.649199999999993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43.729199999999992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36.65598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42.735979999999998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70.384848599999998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37.770000000000003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5.9435191999999999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9.8665776000000012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90.63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130.6330064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48.214943999999996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76.306913999999992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43.277786300000002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36.691786300000004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79.969572600000006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inicio"/>
      <sheetName val="A-civil"/>
      <sheetName val="Listado de Materiales"/>
      <sheetName val="Hormigon Armado"/>
      <sheetName val="Tarifa de Mano de Obra"/>
      <sheetName val="Vial"/>
      <sheetName val="Hoja3"/>
      <sheetName val="Resumen"/>
      <sheetName val="Tarifa Equipos"/>
      <sheetName val="Hoja2"/>
      <sheetName val="ZAPATA"/>
      <sheetName val="MOV"/>
      <sheetName val="M-o elect"/>
      <sheetName val="A-aire"/>
      <sheetName val="A-BT"/>
      <sheetName val="Alcant"/>
      <sheetName val="EQUIPOS"/>
      <sheetName val="M-elect"/>
      <sheetName val="M-AT"/>
      <sheetName val="Pararrayo"/>
      <sheetName val="A-AT"/>
      <sheetName val="Hoja1"/>
    </sheetNames>
    <sheetDataSet>
      <sheetData sheetId="0"/>
      <sheetData sheetId="1"/>
      <sheetData sheetId="2"/>
      <sheetData sheetId="3">
        <row r="461">
          <cell r="B461" t="str">
            <v>SAN-026</v>
          </cell>
        </row>
      </sheetData>
      <sheetData sheetId="4"/>
      <sheetData sheetId="5">
        <row r="987">
          <cell r="B987" t="str">
            <v>PLM-322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1635.384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3641.04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1754.952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1668.1679999999999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1543.1999999999998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1395.92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1406.664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0.44450000000000001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14983.607807999999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6.6726719999999995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22.568299199999998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22.112395200000002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54.822769199999996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43.887916799999999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58.38588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91.096254000000002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25.856603999999997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10.956719999999999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9.7221599999999988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37.801263999999989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43.881263999999987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36.813323999999994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42.893323999999993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70.61754612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37.770000000000003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5.9671234399999991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9.9089179199999986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91.02600000000001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131.16161888000002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48.387916799999999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76.598290800000001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43.386885840000005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36.800885839999999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80.187771679999997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 OESTE"/>
      <sheetName val="Hoja2"/>
      <sheetName val="DEMOLICIONES"/>
      <sheetName val="Hoja1"/>
    </sheetNames>
    <sheetDataSet>
      <sheetData sheetId="0">
        <row r="1">
          <cell r="J1">
            <v>0.85</v>
          </cell>
        </row>
      </sheetData>
      <sheetData sheetId="1"/>
      <sheetData sheetId="2"/>
      <sheetData sheetId="3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 OESTE"/>
      <sheetName val="Hoja2"/>
      <sheetName val="DEMOLICIONES"/>
      <sheetName val="Hoja1"/>
    </sheetNames>
    <sheetDataSet>
      <sheetData sheetId="0">
        <row r="1">
          <cell r="J1">
            <v>0.85</v>
          </cell>
        </row>
      </sheetData>
      <sheetData sheetId="1"/>
      <sheetData sheetId="2"/>
      <sheetData sheetId="3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DE PARTIDAS"/>
      <sheetName val=" ENTREGABLE"/>
      <sheetName val="ANALISIS ENTREGABLE"/>
      <sheetName val="Presupuesto"/>
      <sheetName val="Formato Cubicac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Lote A"/>
      <sheetName val="Analisis Lote A"/>
      <sheetName val="Mtrl Gral"/>
      <sheetName val="SubAnal - Mtrls"/>
      <sheetName val="Sheet2"/>
      <sheetName val="SubAnal - Equipos"/>
      <sheetName val="Mano de Obra"/>
      <sheetName val="Analisis"/>
      <sheetName val="Mtrl San."/>
      <sheetName val="Anal. San."/>
      <sheetName val="Mtrl Elect."/>
      <sheetName val="Vol. Losa Aligerada"/>
      <sheetName val="Tablas"/>
      <sheetName val="NO TOCAR"/>
    </sheetNames>
    <sheetDataSet>
      <sheetData sheetId="0"/>
      <sheetData sheetId="1"/>
      <sheetData sheetId="2">
        <row r="3">
          <cell r="G3">
            <v>1</v>
          </cell>
        </row>
        <row r="6">
          <cell r="G6">
            <v>1</v>
          </cell>
        </row>
        <row r="33">
          <cell r="G33">
            <v>1</v>
          </cell>
        </row>
        <row r="60">
          <cell r="G60">
            <v>1</v>
          </cell>
        </row>
        <row r="101">
          <cell r="G101">
            <v>1</v>
          </cell>
        </row>
        <row r="120">
          <cell r="G120">
            <v>1</v>
          </cell>
        </row>
        <row r="129">
          <cell r="G129">
            <v>1</v>
          </cell>
        </row>
        <row r="144">
          <cell r="G144">
            <v>1</v>
          </cell>
        </row>
        <row r="154">
          <cell r="G154">
            <v>1</v>
          </cell>
        </row>
        <row r="161">
          <cell r="G161">
            <v>1</v>
          </cell>
        </row>
        <row r="184">
          <cell r="G184">
            <v>1</v>
          </cell>
        </row>
        <row r="192">
          <cell r="G192">
            <v>0.95</v>
          </cell>
        </row>
        <row r="223">
          <cell r="G223">
            <v>1</v>
          </cell>
        </row>
        <row r="230">
          <cell r="G230">
            <v>1</v>
          </cell>
        </row>
        <row r="237">
          <cell r="G237">
            <v>1</v>
          </cell>
        </row>
        <row r="267">
          <cell r="G267">
            <v>1</v>
          </cell>
        </row>
        <row r="286">
          <cell r="G286">
            <v>1</v>
          </cell>
        </row>
      </sheetData>
      <sheetData sheetId="3"/>
      <sheetData sheetId="4"/>
      <sheetData sheetId="5"/>
      <sheetData sheetId="6">
        <row r="3">
          <cell r="G3">
            <v>1</v>
          </cell>
        </row>
        <row r="17">
          <cell r="G17">
            <v>1</v>
          </cell>
        </row>
        <row r="25">
          <cell r="G25">
            <v>1</v>
          </cell>
        </row>
        <row r="40">
          <cell r="G40">
            <v>1</v>
          </cell>
        </row>
        <row r="50">
          <cell r="G50">
            <v>1</v>
          </cell>
        </row>
        <row r="56">
          <cell r="G56">
            <v>1</v>
          </cell>
        </row>
        <row r="66">
          <cell r="G66">
            <v>1</v>
          </cell>
        </row>
        <row r="94">
          <cell r="G94">
            <v>1</v>
          </cell>
        </row>
      </sheetData>
      <sheetData sheetId="7"/>
      <sheetData sheetId="8">
        <row r="3">
          <cell r="G3">
            <v>1</v>
          </cell>
        </row>
        <row r="6">
          <cell r="G6">
            <v>1</v>
          </cell>
        </row>
        <row r="10">
          <cell r="G10">
            <v>1</v>
          </cell>
        </row>
        <row r="19">
          <cell r="G19">
            <v>1</v>
          </cell>
        </row>
        <row r="26">
          <cell r="G26">
            <v>1</v>
          </cell>
        </row>
        <row r="51">
          <cell r="G51">
            <v>1</v>
          </cell>
        </row>
        <row r="74">
          <cell r="G74">
            <v>1</v>
          </cell>
        </row>
        <row r="103">
          <cell r="G103">
            <v>1</v>
          </cell>
        </row>
        <row r="126">
          <cell r="G126">
            <v>1</v>
          </cell>
        </row>
        <row r="130">
          <cell r="G130">
            <v>1</v>
          </cell>
        </row>
        <row r="138">
          <cell r="G138">
            <v>1</v>
          </cell>
        </row>
        <row r="154">
          <cell r="G154">
            <v>1</v>
          </cell>
        </row>
        <row r="166">
          <cell r="G166">
            <v>1</v>
          </cell>
        </row>
        <row r="177">
          <cell r="G177">
            <v>1</v>
          </cell>
        </row>
        <row r="189">
          <cell r="G189">
            <v>1</v>
          </cell>
        </row>
        <row r="200">
          <cell r="G200">
            <v>1</v>
          </cell>
        </row>
        <row r="223">
          <cell r="G223">
            <v>1</v>
          </cell>
        </row>
        <row r="249">
          <cell r="G249">
            <v>1</v>
          </cell>
        </row>
        <row r="265">
          <cell r="G265">
            <v>1</v>
          </cell>
        </row>
        <row r="276">
          <cell r="G276">
            <v>1</v>
          </cell>
        </row>
        <row r="319">
          <cell r="G319">
            <v>1</v>
          </cell>
        </row>
        <row r="331">
          <cell r="G331">
            <v>1</v>
          </cell>
        </row>
        <row r="350">
          <cell r="G350">
            <v>1</v>
          </cell>
        </row>
        <row r="370">
          <cell r="G370">
            <v>1</v>
          </cell>
        </row>
        <row r="381">
          <cell r="G381">
            <v>1</v>
          </cell>
        </row>
        <row r="394">
          <cell r="G394">
            <v>1</v>
          </cell>
        </row>
      </sheetData>
      <sheetData sheetId="9"/>
      <sheetData sheetId="10">
        <row r="3">
          <cell r="G3">
            <v>0.9</v>
          </cell>
        </row>
        <row r="6">
          <cell r="G6">
            <v>1</v>
          </cell>
        </row>
        <row r="27">
          <cell r="G27">
            <v>1</v>
          </cell>
        </row>
        <row r="42">
          <cell r="G42">
            <v>1</v>
          </cell>
        </row>
        <row r="75">
          <cell r="G75">
            <v>1</v>
          </cell>
        </row>
        <row r="90">
          <cell r="G90">
            <v>1</v>
          </cell>
        </row>
        <row r="105">
          <cell r="G105">
            <v>1</v>
          </cell>
        </row>
        <row r="143">
          <cell r="G143">
            <v>1</v>
          </cell>
        </row>
        <row r="158">
          <cell r="G158">
            <v>1</v>
          </cell>
        </row>
        <row r="173">
          <cell r="G173">
            <v>1</v>
          </cell>
        </row>
        <row r="191">
          <cell r="G191">
            <v>1</v>
          </cell>
        </row>
        <row r="209">
          <cell r="G209">
            <v>1</v>
          </cell>
        </row>
        <row r="226">
          <cell r="G226">
            <v>1</v>
          </cell>
        </row>
      </sheetData>
      <sheetData sheetId="11"/>
      <sheetData sheetId="12"/>
      <sheetData sheetId="1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adicional no.1"/>
      <sheetName val="analisis actual "/>
      <sheetName val="Incremento Precios"/>
      <sheetName val="INCREMENTO DE CANTIDAD"/>
      <sheetName val="PARTIDAS NUEVAS"/>
      <sheetName val="Presupuesto viejo"/>
      <sheetName val="analisis viejo"/>
      <sheetName val="GONZALO"/>
      <sheetName val="MOV"/>
      <sheetName val="Presu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adicional no.1"/>
      <sheetName val="analisis actual "/>
      <sheetName val="Incremento Precios"/>
      <sheetName val="INCREMENTO DE CANTIDAD"/>
      <sheetName val="PARTIDAS NUEVAS"/>
      <sheetName val="Presupuesto viejo"/>
      <sheetName val="analisis viejo"/>
      <sheetName val="GONZALO"/>
      <sheetName val="MOV"/>
      <sheetName val="Presu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Materiales"/>
      <sheetName val="MO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adicional no.1"/>
      <sheetName val="analisis actual "/>
      <sheetName val="Incremento Precios"/>
      <sheetName val="INCREMENTO DE CANTIDAD"/>
      <sheetName val="PARTIDAS NUEVAS"/>
      <sheetName val="Presupuesto viejo"/>
      <sheetName val="analisis viejo"/>
      <sheetName val="MOV"/>
      <sheetName val="GONZALO"/>
      <sheetName val="Presu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adicional no.1"/>
      <sheetName val="analisis actual "/>
      <sheetName val="Incremento Precios"/>
      <sheetName val="INCREMENTO DE CANTIDAD"/>
      <sheetName val="PARTIDAS NUEVAS"/>
      <sheetName val="Presupuesto viejo"/>
      <sheetName val="analisis viejo"/>
      <sheetName val="GONZALO"/>
      <sheetName val="MOV"/>
      <sheetName val="Presu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Ac. M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med.mov.de tierras2"/>
      <sheetName val="analisis1"/>
      <sheetName val="Incremento Precios"/>
      <sheetName val="PARTIDAS NUEV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4">
          <cell r="D14">
            <v>1.4</v>
          </cell>
        </row>
        <row r="16">
          <cell r="D16">
            <v>0.3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Configuración"/>
      <sheetName val="Analisis BC"/>
      <sheetName val="qqVgas"/>
      <sheetName val="INSU"/>
      <sheetName val="MO"/>
      <sheetName val="presupuesto no ejecutable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ión"/>
      <sheetName val="Formulario"/>
      <sheetName val="Gestión"/>
      <sheetName val="Documento"/>
      <sheetName val="Hoja1"/>
      <sheetName val="Análisis"/>
      <sheetName val="V.Tierras A"/>
      <sheetName val="Incremento Precios"/>
      <sheetName val="PARTIDAS NUEVAS"/>
    </sheetNames>
    <sheetDataSet>
      <sheetData sheetId="0">
        <row r="26">
          <cell r="L26">
            <v>40282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Configuración"/>
      <sheetName val="Ana"/>
      <sheetName val="Análisis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caseta transformador"/>
      <sheetName val="Volumenes"/>
      <sheetName val="Anal. horm."/>
      <sheetName val="INSU"/>
      <sheetName val="MO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Pres. Adic.Y"/>
      <sheetName val="Anal. horm."/>
      <sheetName val="Volumenes"/>
      <sheetName val="Pres. no"/>
    </sheetNames>
    <sheetDataSet>
      <sheetData sheetId="0">
        <row r="2">
          <cell r="J2">
            <v>0.01</v>
          </cell>
        </row>
      </sheetData>
      <sheetData sheetId="1"/>
      <sheetData sheetId="2">
        <row r="2">
          <cell r="J2">
            <v>0.01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(2)"/>
      <sheetName val="Cronograma"/>
      <sheetName val="Pres. Term."/>
      <sheetName val="Cub.#1"/>
      <sheetName val="Cub. #2"/>
      <sheetName val="Cub. #3"/>
      <sheetName val="Cub. #sanchez elect"/>
      <sheetName val="Cub. #4"/>
      <sheetName val="Analisis"/>
      <sheetName val="Pres. Adic.Y"/>
      <sheetName val="Cronograma (3)"/>
      <sheetName val="IN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6">
          <cell r="E26">
            <v>714.20529999999997</v>
          </cell>
        </row>
        <row r="33">
          <cell r="E33">
            <v>424.74</v>
          </cell>
        </row>
        <row r="43">
          <cell r="E43">
            <v>1067.5</v>
          </cell>
        </row>
        <row r="44">
          <cell r="E44">
            <v>2509.8000000000002</v>
          </cell>
        </row>
        <row r="76">
          <cell r="E76">
            <v>150</v>
          </cell>
        </row>
        <row r="79">
          <cell r="E79">
            <v>225</v>
          </cell>
        </row>
        <row r="202">
          <cell r="E202">
            <v>607.82475230769228</v>
          </cell>
        </row>
      </sheetData>
      <sheetData sheetId="10"/>
      <sheetData sheetId="11" refreshError="1"/>
      <sheetData sheetId="12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LISTA DE PRECIO"/>
      <sheetName val="Analisis"/>
      <sheetName val="INSUMOS"/>
      <sheetName val="Presup."/>
      <sheetName val="Mano Obr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Mano_Obra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Presup_"/>
      <sheetName val="Presup_1"/>
      <sheetName val="Presup_2"/>
      <sheetName val="Presup_3"/>
      <sheetName val="V.Tierras A"/>
      <sheetName val="PRE Desvio Alcant.  Potable"/>
      <sheetName val="Presup_4"/>
      <sheetName val="Presup_5"/>
    </sheetNames>
    <sheetDataSet>
      <sheetData sheetId="0">
        <row r="15">
          <cell r="D15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26">
          <cell r="C126">
            <v>55</v>
          </cell>
        </row>
      </sheetData>
      <sheetData sheetId="53">
        <row r="39">
          <cell r="D39">
            <v>4.37</v>
          </cell>
        </row>
      </sheetData>
      <sheetData sheetId="54"/>
      <sheetData sheetId="55">
        <row r="391">
          <cell r="F391">
            <v>14781.061545997285</v>
          </cell>
        </row>
      </sheetData>
      <sheetData sheetId="56">
        <row r="1512">
          <cell r="G1512">
            <v>3526.1216021874998</v>
          </cell>
        </row>
      </sheetData>
      <sheetData sheetId="57"/>
      <sheetData sheetId="58">
        <row r="126">
          <cell r="C126">
            <v>55</v>
          </cell>
        </row>
      </sheetData>
      <sheetData sheetId="59">
        <row r="39">
          <cell r="D39">
            <v>4.37</v>
          </cell>
        </row>
      </sheetData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512">
          <cell r="G1512">
            <v>3526.1216021874998</v>
          </cell>
        </row>
      </sheetData>
      <sheetData sheetId="70"/>
      <sheetData sheetId="71"/>
      <sheetData sheetId="72"/>
      <sheetData sheetId="73"/>
      <sheetData sheetId="74">
        <row r="391">
          <cell r="F391">
            <v>14781.061545997285</v>
          </cell>
        </row>
      </sheetData>
      <sheetData sheetId="75">
        <row r="1512">
          <cell r="G1512">
            <v>3526.1216021874998</v>
          </cell>
        </row>
      </sheetData>
      <sheetData sheetId="76"/>
      <sheetData sheetId="77">
        <row r="126">
          <cell r="C126">
            <v>55</v>
          </cell>
        </row>
      </sheetData>
      <sheetData sheetId="78">
        <row r="39">
          <cell r="D39">
            <v>4.37</v>
          </cell>
        </row>
      </sheetData>
      <sheetData sheetId="79"/>
      <sheetData sheetId="80">
        <row r="391">
          <cell r="F391">
            <v>14781.061545997285</v>
          </cell>
        </row>
      </sheetData>
      <sheetData sheetId="81">
        <row r="1512">
          <cell r="G1512">
            <v>3526.1216021874998</v>
          </cell>
        </row>
      </sheetData>
      <sheetData sheetId="82"/>
      <sheetData sheetId="83">
        <row r="126">
          <cell r="C126">
            <v>55</v>
          </cell>
        </row>
      </sheetData>
      <sheetData sheetId="84">
        <row r="39">
          <cell r="D39">
            <v>4.37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>
        <row r="1512">
          <cell r="G1512">
            <v>3526.1216021874998</v>
          </cell>
        </row>
      </sheetData>
      <sheetData sheetId="109"/>
      <sheetData sheetId="110"/>
      <sheetData sheetId="111"/>
      <sheetData sheetId="112"/>
      <sheetData sheetId="113">
        <row r="391">
          <cell r="F391">
            <v>14781.061545997285</v>
          </cell>
        </row>
      </sheetData>
      <sheetData sheetId="114">
        <row r="1512">
          <cell r="G1512">
            <v>3526.1216021874998</v>
          </cell>
        </row>
      </sheetData>
      <sheetData sheetId="115"/>
      <sheetData sheetId="116">
        <row r="126">
          <cell r="C126">
            <v>55</v>
          </cell>
        </row>
      </sheetData>
      <sheetData sheetId="117">
        <row r="39">
          <cell r="D39">
            <v>4.37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512">
          <cell r="G1512">
            <v>3526.1216021874998</v>
          </cell>
        </row>
      </sheetData>
      <sheetData sheetId="137"/>
      <sheetData sheetId="138"/>
      <sheetData sheetId="139"/>
      <sheetData sheetId="140"/>
      <sheetData sheetId="141">
        <row r="391">
          <cell r="F391">
            <v>14781.061545997285</v>
          </cell>
        </row>
      </sheetData>
      <sheetData sheetId="142">
        <row r="1512">
          <cell r="G1512">
            <v>3526.1216021874998</v>
          </cell>
        </row>
      </sheetData>
      <sheetData sheetId="143"/>
      <sheetData sheetId="144">
        <row r="126">
          <cell r="C126">
            <v>55</v>
          </cell>
        </row>
      </sheetData>
      <sheetData sheetId="145">
        <row r="39">
          <cell r="D39">
            <v>4.37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512">
          <cell r="G1512">
            <v>3526.1216021874998</v>
          </cell>
        </row>
      </sheetData>
      <sheetData sheetId="165"/>
      <sheetData sheetId="166"/>
      <sheetData sheetId="167"/>
      <sheetData sheetId="168"/>
      <sheetData sheetId="169">
        <row r="391">
          <cell r="F391">
            <v>14781.061545997285</v>
          </cell>
        </row>
      </sheetData>
      <sheetData sheetId="170">
        <row r="1512">
          <cell r="G1512">
            <v>3526.1216021874998</v>
          </cell>
        </row>
      </sheetData>
      <sheetData sheetId="171"/>
      <sheetData sheetId="172">
        <row r="126">
          <cell r="C126">
            <v>55</v>
          </cell>
        </row>
      </sheetData>
      <sheetData sheetId="173">
        <row r="39">
          <cell r="D39">
            <v>4.37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512">
          <cell r="G1512">
            <v>3526.1216021874998</v>
          </cell>
        </row>
      </sheetData>
      <sheetData sheetId="193"/>
      <sheetData sheetId="194"/>
      <sheetData sheetId="195"/>
      <sheetData sheetId="196"/>
      <sheetData sheetId="197">
        <row r="391">
          <cell r="F391">
            <v>14781.061545997285</v>
          </cell>
        </row>
      </sheetData>
      <sheetData sheetId="198">
        <row r="1512">
          <cell r="G1512">
            <v>3526.1216021874998</v>
          </cell>
        </row>
      </sheetData>
      <sheetData sheetId="199"/>
      <sheetData sheetId="200">
        <row r="126">
          <cell r="C126">
            <v>55</v>
          </cell>
        </row>
      </sheetData>
      <sheetData sheetId="201">
        <row r="39">
          <cell r="D39">
            <v>4.37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Indice"/>
      <sheetName val="Resu"/>
      <sheetName val="Chart1"/>
      <sheetName val="Analisis"/>
      <sheetName val="Anal. horm."/>
      <sheetName val="Volumenes"/>
      <sheetName val="anal term"/>
      <sheetName val="Jornal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83">
          <cell r="F683">
            <v>15916.210000000001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v. "/>
      <sheetName val="Presupuesto"/>
      <sheetName val="planta trata"/>
      <sheetName val="Volumenes"/>
      <sheetName val="Pu-Sanit."/>
      <sheetName val="peso-cuantia"/>
      <sheetName val="Hoja5"/>
      <sheetName val="Jornal"/>
      <sheetName val="M. O. exc."/>
      <sheetName val="Anal. horm."/>
      <sheetName val="Hoja3"/>
      <sheetName val="cuantias "/>
      <sheetName val="anal term"/>
      <sheetName val="Ana-Sanit."/>
      <sheetName val="Ana-Elect"/>
      <sheetName val="Ana-elect."/>
      <sheetName val="subida materiales"/>
      <sheetName val="Mat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ncremento Precios"/>
      <sheetName val="PARTIDAS NUEVAS"/>
      <sheetName val="Analisis"/>
      <sheetName val="Pres. Adic.Y"/>
    </sheetNames>
    <sheetDataSet>
      <sheetData sheetId="0" refreshError="1"/>
      <sheetData sheetId="1" refreshError="1"/>
      <sheetData sheetId="2" refreshError="1"/>
      <sheetData sheetId="3" refreshError="1">
        <row r="1839">
          <cell r="D1839">
            <v>52.397999999999989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58">
          <cell r="F1058">
            <v>25494.54</v>
          </cell>
        </row>
        <row r="1100">
          <cell r="F1100">
            <v>14999.769999999999</v>
          </cell>
        </row>
        <row r="1511">
          <cell r="F1511">
            <v>17457.800000000003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Cubicacion"/>
      <sheetName val="Trabajos Generales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lateral"/>
      <sheetName val="Señalización"/>
      <sheetName val="Relevamiento de fallas"/>
      <sheetName val="Limpieza Final"/>
      <sheetName val="Limpieza material fres"/>
      <sheetName val="costo real asfalto"/>
      <sheetName val="MEMO CUB-1VOL. FRESADO"/>
      <sheetName val="MEMO CUB-1 AREA FRESADA"/>
      <sheetName val="MEMO CUB-1 AREA CHAPEO"/>
      <sheetName val="CUBICACION No 1"/>
      <sheetName val="plan para cubicar por mes"/>
      <sheetName val="MEMO CUB-2VOL. FRESADO"/>
      <sheetName val="MEMO CUB-2 AREA FRESADA"/>
      <sheetName val="CUBICACION No 2"/>
      <sheetName val="Codigo de Colores"/>
      <sheetName val="ESTABIL. CON CEMENTO"/>
      <sheetName val="Ext. Cemento"/>
      <sheetName val="IMPRIMACION"/>
      <sheetName val="ESTABILIZADO CAL"/>
      <sheetName val="Ext. Cal"/>
      <sheetName val="TER-SUP. ADIC. 3 "/>
      <sheetName val="LIMP-DESM-DEST"/>
      <sheetName val="Cortes con Equipos subdrenes"/>
      <sheetName val="Relleno Subdrenes"/>
      <sheetName val="Excav. con Equipo Sub-dren "/>
      <sheetName val="Excav. Magueyal"/>
      <sheetName val="Relleno Ampliación Magueyal"/>
      <sheetName val="Extraccion de piedras"/>
      <sheetName val="Comp. fundacion paseo SJM"/>
      <sheetName val="Relleno paseos San Juan"/>
      <sheetName val="Acarreo Relleno Paseos San Juan"/>
      <sheetName val="C y R Paseos San Juan Contenes"/>
      <sheetName val="Acarreo Relleno Paseos SJ Conte"/>
      <sheetName val="Cortes paseos SJM Equipos"/>
      <sheetName val="TER-Sub-Rasante adic. 3"/>
      <sheetName val="R-POSTES ADIC.1"/>
      <sheetName val="R-POSTES ADIC.2"/>
      <sheetName val="Relleno p-Cemento Var 1"/>
      <sheetName val="Acarreo Relleno p-Cemento Var 1"/>
      <sheetName val="Empuje y Carguio Mat Depositos"/>
      <sheetName val="EXC-ZANJA"/>
      <sheetName val="EXC-ZANJA ROCA"/>
      <sheetName val="Relleno Paseos"/>
      <sheetName val="Acarreo Relleno Paseos"/>
      <sheetName val="Demolicion Alc."/>
      <sheetName val="Exc. Cuneta con Martillo"/>
      <sheetName val="Exc. Cuneta con Compresores"/>
      <sheetName val="Corte de Rampas"/>
      <sheetName val="ESCARIF ADIC.3"/>
      <sheetName val="ACARR-M-INSERV-5KMS ORIG."/>
      <sheetName val="ACOND-BOTE ADIC. 1"/>
      <sheetName val="Asiento Arena sifones"/>
      <sheetName val="Relleno  Arena sifones"/>
      <sheetName val="Relleno de sifones"/>
      <sheetName val="SUMN. Y Col tubos  sifones"/>
      <sheetName val="SUMN. Y Col tubos  sifones 16&quot;"/>
      <sheetName val="Piezas especiales y cemento"/>
      <sheetName val="SUM. COL. TUB. AGUA P."/>
      <sheetName val="Acueducto"/>
      <sheetName val="Sifones"/>
      <sheetName val="ANALISIS STO DGO"/>
      <sheetName val="PRES. BOCA NUEVA"/>
      <sheetName val="M.O."/>
      <sheetName val="Materiales"/>
      <sheetName val="Analisis"/>
      <sheetName val="o.c.  zapata "/>
      <sheetName val="adicional de zapata "/>
      <sheetName val="pres. def.con zapata"/>
      <sheetName val="pres. def.con platea ADICIONAL"/>
      <sheetName val="pres. def.con platea O.C."/>
      <sheetName val="pres. def.con platea"/>
      <sheetName val="pres. def.con platea (2)"/>
      <sheetName val="pres. limpio con planos ult "/>
      <sheetName val="Mano de obra"/>
      <sheetName val="Mezcla"/>
      <sheetName val="volumetria muros,terminacion"/>
      <sheetName val="VOLUMEN PORTICOS Y COLUMNAS"/>
      <sheetName val="volumetria muros,terminacio (2"/>
      <sheetName val="Hoja1"/>
      <sheetName val="analisis de costos"/>
      <sheetName val="ANALISIS DE BOVEDILLA"/>
      <sheetName val="Presupuesto gartin"/>
      <sheetName val="Obra 1904-07 (2)"/>
      <sheetName val="cant y peso 1904-07 "/>
      <sheetName val="peso 1837"/>
      <sheetName val="peso 1904-07"/>
      <sheetName val="ANALISIS "/>
      <sheetName val="Obra 1837-07"/>
      <sheetName val="Obra 1904-07"/>
      <sheetName val="Propuesta en KG RD$"/>
      <sheetName val="Propuesta en KG US$"/>
      <sheetName val="Peso Maritza-Dilenia"/>
      <sheetName val="Pres.No.02 New pintura-anclaje"/>
      <sheetName val="Analisis Cortinas"/>
      <sheetName val="Peso Revision"/>
      <sheetName val="Placas Empot. y Adheridas"/>
      <sheetName val=" Materiales Maritza-2"/>
      <sheetName val=" Materiales Tubos +Placas"/>
      <sheetName val="Resumen Analisis"/>
      <sheetName val="Tabla de Tubos 10-8-07"/>
      <sheetName val="Tabla de Tubos"/>
      <sheetName val=" Materiales Mirna-1"/>
      <sheetName val="Solicitud de  Materiales"/>
      <sheetName val="Tabla de pesos "/>
      <sheetName val="PRESUPUESTO"/>
      <sheetName val="NO USAR Cubierta de Techo"/>
      <sheetName val="NO USAR Aluzinc "/>
      <sheetName val="Lista Planchas Cubiertas"/>
      <sheetName val="Analisis Cubiertas y Aislantes "/>
      <sheetName val="New Peso Materiales Pricemart"/>
      <sheetName val="Procedimiento de Pintura "/>
      <sheetName val="Analisis de Costo Metálica "/>
      <sheetName val="Presup. Pricemart Con Cubierta"/>
      <sheetName val="Presupuesto S+F+M"/>
      <sheetName val="Peso "/>
      <sheetName val="Analisis General-A"/>
      <sheetName val="Analisis Montaje Chavon-A"/>
      <sheetName val="Analisis Costos Suministro-A"/>
      <sheetName val="Analisis Fabrication -A"/>
      <sheetName val="NOAnalisis Fabricacion-1"/>
      <sheetName val="Analisis Montaje Chavon (2)"/>
      <sheetName val="Analisis Montaje Ferro"/>
      <sheetName val="Corte+ Biselado+Soldadura"/>
      <sheetName val="Resumen peso por Tramos"/>
      <sheetName val="TIEMPO TRAMOS PROC 5"/>
      <sheetName val="Biseladoxmediciones"/>
      <sheetName val="long. corte total  y biselado"/>
      <sheetName val="SOLD PILA 8"/>
      <sheetName val="tramos 2-8"/>
      <sheetName val="Pila 8"/>
      <sheetName val="Analisis tramo 9 y 1 "/>
      <sheetName val="Cortesxmediciones"/>
      <sheetName val="PRESENTACION"/>
      <sheetName val="118-009- Hidraulica"/>
      <sheetName val="CERRAMIENTO"/>
      <sheetName val="Varios"/>
      <sheetName val="Herr+Equip"/>
      <sheetName val="M.O instalacion"/>
      <sheetName val="M.O Fabricacion"/>
      <sheetName val=" pintura"/>
      <sheetName val="Corte+Sold"/>
      <sheetName val="Comparacion"/>
      <sheetName val="EDIF. P. TERMINADO"/>
      <sheetName val="EDIF. MATERIA PRIMA"/>
      <sheetName val="Desglose Edif."/>
      <sheetName val="Peso y Materiales V Centenario "/>
      <sheetName val="Peso y Materiales Entrada)"/>
      <sheetName val="Propuesta Entrada"/>
      <sheetName val="expansiones entrada"/>
      <sheetName val="Propuesta V Centenario"/>
      <sheetName val="Analisis Costo Opret-V Centen"/>
      <sheetName val="Analisis Pintura"/>
      <sheetName val="Analisis de Costo Cubierta"/>
      <sheetName val="Peso Fachada"/>
      <sheetName val="Presupuesto "/>
      <sheetName val="Analisis Tranzado Aluzinc"/>
      <sheetName val="Analisis de Costo Tipo A"/>
      <sheetName val="Analisis de Costo Tipo B"/>
      <sheetName val="Analisis Pintura "/>
      <sheetName val="analisis anclajes-Hormigon"/>
      <sheetName val="OBS"/>
      <sheetName val="F.M."/>
      <sheetName val="CostosUnit"/>
      <sheetName val="Asigna"/>
      <sheetName val="CostosTotales"/>
      <sheetName val="ANALISIS (2)"/>
      <sheetName val="Acarreos "/>
      <sheetName val="COMPRESOR "/>
      <sheetName val="EQUIPOS"/>
      <sheetName val="MATERIALES "/>
      <sheetName val="ingenieria"/>
      <sheetName val="MANT.TRANSITO"/>
      <sheetName val="CAMPAMENTO2"/>
      <sheetName val="Ana"/>
      <sheetName val="Anal. horm."/>
      <sheetName val="Volumenes"/>
      <sheetName val="VínculoExternoRecuperado1"/>
      <sheetName val="Resumen (2)"/>
      <sheetName val="Pres. "/>
      <sheetName val="Resumen"/>
      <sheetName val="Estructurales SALON"/>
      <sheetName val="EST. ALM"/>
      <sheetName val="Precios"/>
      <sheetName val="Hato Mayor Dic.2010"/>
      <sheetName val="lista de materiales"/>
      <sheetName val="ING"/>
      <sheetName val="MANT"/>
      <sheetName val="CAMP"/>
      <sheetName val="2.10"/>
      <sheetName val="5.2"/>
      <sheetName val="9.0"/>
      <sheetName val="10"/>
      <sheetName val="11.20"/>
      <sheetName val="12.1"/>
      <sheetName val="12.2"/>
      <sheetName val="Bacheo"/>
      <sheetName val="LISTA PRECIO"/>
      <sheetName val="caseta transformador"/>
      <sheetName val="ADOLFO RODRIGUEZ"/>
      <sheetName val="AGUSTIN CLEMENT"/>
      <sheetName val="ALEJANDRO PRENZA"/>
      <sheetName val="ALEXIS JEAN CLAUDE"/>
      <sheetName val="ALEXIS JONES "/>
      <sheetName val="AMELIA MEJIA"/>
      <sheetName val="AUNE JACQUEZ"/>
      <sheetName val="BUENA BAUTISTA"/>
      <sheetName val="CHARLES LAFORTUNE "/>
      <sheetName val="CHERILUS FARIUS "/>
      <sheetName val="CIPRIANO DE LA CRUZ "/>
      <sheetName val="EDDY FAMILIA PERALTA "/>
      <sheetName val="EDDY ROSARIO (FORESTA) "/>
      <sheetName val="ELEZABET DEL CARMEN"/>
      <sheetName val="FENANDO MAXILA "/>
      <sheetName val="FERNANDO VICENTE"/>
      <sheetName val="FRAMCOIS JEAN RENO "/>
      <sheetName val="FRANCOIS JEAN NERETTE"/>
      <sheetName val="FRANCOIS REZIL"/>
      <sheetName val="GILBERT ESTIMABLE RESUMEN"/>
      <sheetName val="GILBERT ESTIMABLE "/>
      <sheetName val="JOSE VARGAS"/>
      <sheetName val="JORGE LUIS CUEVAS"/>
      <sheetName val="JAIRO LUIS ALEGRIA "/>
      <sheetName val="JAVIER CASTILLO "/>
      <sheetName val="JEAN CHARLES CADET "/>
      <sheetName val="JEAN  PIERRE RENE "/>
      <sheetName val="JEAN TONE "/>
      <sheetName val="JHONNY MARTES ROJAS "/>
      <sheetName val="JOUBENER EVEIL"/>
      <sheetName val="JOSE LUIS ESTIMABLE "/>
      <sheetName val="JOSE REYES "/>
      <sheetName val="JOSEPH FERNIUS"/>
      <sheetName val="JUAN LUCIANO "/>
      <sheetName val="KESNEL FAVIEN "/>
      <sheetName val="LAGUERRE GETEAUX"/>
      <sheetName val="LUIS ANTONIO GONZALEZ"/>
      <sheetName val="LUIS CELEN"/>
      <sheetName val="LUIS LEANDRO MAEL"/>
      <sheetName val="MAKEN LEE"/>
      <sheetName val="MARIO ITAMA"/>
      <sheetName val="MERCEDES LUCIANO"/>
      <sheetName val="PIERRE LOUIS ISIDORE "/>
      <sheetName val="RAMON DE JESUS MOREL "/>
      <sheetName val="RODOLFO TAVAREZ RESUMEN"/>
      <sheetName val="RAMON ROSARIO"/>
      <sheetName val="ROBIMSON RAYMAT"/>
      <sheetName val="RODOLFO TAVAREZ"/>
      <sheetName val="ROSEMANE JAMES "/>
      <sheetName val="SAINTIAC JEAN SELONE"/>
      <sheetName val="SEPHRAEL SIMPLICE "/>
      <sheetName val="SERAFIN PAULA ROJAS"/>
      <sheetName val="SERGIO FRANCISCO REYES ACEVEDO"/>
      <sheetName val="TIBULCIO PERALTA MARTINEZ"/>
      <sheetName val="VAL HARRY"/>
      <sheetName val="VICTOR PIERRE "/>
      <sheetName val="VILSON SENECA NICOLAS"/>
      <sheetName val="WELLINGTON DE LOS SANTO "/>
      <sheetName val="WELLINGTON LOPEZ ANDERSON"/>
      <sheetName val="YESI LOUIS "/>
      <sheetName val="YIYE LORMEUS "/>
      <sheetName val="CONFESOR MARTIN "/>
      <sheetName val="CLAUDIO VOLQUEZ"/>
      <sheetName val="DANIEL FROMETA "/>
      <sheetName val="JEAN AMOMBIEN LAUZIN "/>
      <sheetName val="JOSE MARCO CLEMO"/>
      <sheetName val="JOSUE FELIZ DE JESUS "/>
      <sheetName val="RONALD BLANC "/>
      <sheetName val="SAINTILIEN MATELL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00">
          <cell r="F100">
            <v>174.03</v>
          </cell>
        </row>
      </sheetData>
      <sheetData sheetId="65">
        <row r="100">
          <cell r="F100">
            <v>174.03</v>
          </cell>
        </row>
      </sheetData>
      <sheetData sheetId="66">
        <row r="100">
          <cell r="F100">
            <v>174.03</v>
          </cell>
        </row>
      </sheetData>
      <sheetData sheetId="67">
        <row r="100">
          <cell r="F100">
            <v>174.03</v>
          </cell>
        </row>
      </sheetData>
      <sheetData sheetId="68">
        <row r="100">
          <cell r="F100">
            <v>174.03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/>
      <sheetData sheetId="251" refreshError="1"/>
      <sheetData sheetId="252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INDIRECTO"/>
      <sheetName val="PERSONAL ADMINISTRATIVO"/>
      <sheetName val="PERSONAL TECNICO"/>
      <sheetName val="OPERADORES EQUIPOS"/>
      <sheetName val="COSTO_INDIRECTO"/>
      <sheetName val="PERSONAL_ADMINISTRATIVO"/>
      <sheetName val="PERSONAL_TECNICO"/>
      <sheetName val="OPERADORES_EQUIPOS"/>
      <sheetName val="Trabajos Generales"/>
      <sheetName val="Anal. horm."/>
      <sheetName val="Volumenes"/>
      <sheetName val="Ana"/>
      <sheetName val="Hoja1"/>
      <sheetName val="INSUMOS"/>
      <sheetName val="EST N. DE OVANDO CENTRAL (MOD. "/>
      <sheetName val="DESCAPOT"/>
      <sheetName val="Sheet4"/>
      <sheetName val="Sheet5"/>
      <sheetName val="MATERIALES"/>
      <sheetName val="MANO DE OBRA"/>
      <sheetName val="Mano de  Obra"/>
    </sheetNames>
    <sheetDataSet>
      <sheetData sheetId="0" refreshError="1">
        <row r="35">
          <cell r="D35">
            <v>16</v>
          </cell>
        </row>
      </sheetData>
      <sheetData sheetId="1"/>
      <sheetData sheetId="2"/>
      <sheetData sheetId="3" refreshError="1">
        <row r="3">
          <cell r="I3">
            <v>26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(2)"/>
      <sheetName val="Analisis Obra Civil (palmareji)"/>
      <sheetName val="resumen edifisa"/>
    </sheetNames>
    <sheetDataSet>
      <sheetData sheetId="0">
        <row r="65">
          <cell r="G65">
            <v>6202.0000000000009</v>
          </cell>
        </row>
      </sheetData>
      <sheetData sheetId="1"/>
      <sheetData sheetId="2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(2)"/>
      <sheetName val="Analisis Obra Civil (palmareji)"/>
      <sheetName val="resumen edifisa"/>
    </sheetNames>
    <sheetDataSet>
      <sheetData sheetId="0">
        <row r="65">
          <cell r="G65">
            <v>6202.0000000000009</v>
          </cell>
        </row>
      </sheetData>
      <sheetData sheetId="1"/>
      <sheetData sheetId="2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iglesia tipo"/>
      <sheetName val="Hormigon Armado"/>
      <sheetName val="cantidad"/>
      <sheetName val="A-civil"/>
      <sheetName val="Hoja8"/>
      <sheetName val="Cantidad Puertas y Ventanas"/>
      <sheetName val="Puertas y Ventanas "/>
      <sheetName val="inicio"/>
      <sheetName val="MO y Listado de Precio"/>
      <sheetName val="Resumen"/>
      <sheetName val="HA Param"/>
      <sheetName val="Instalacion Sanitaria"/>
      <sheetName val="Vial"/>
      <sheetName val="Tarifa Equipos"/>
      <sheetName val="Hoja3"/>
      <sheetName val="Hoja4"/>
      <sheetName val="Hoja7"/>
      <sheetName val="Hoja2"/>
      <sheetName val="ZAPATA"/>
      <sheetName val="MOV"/>
      <sheetName val="M-o elect"/>
      <sheetName val="A-aire"/>
      <sheetName val="A-BT"/>
      <sheetName val="Alcant"/>
      <sheetName val="EQUIPOS"/>
      <sheetName val="M-elect"/>
      <sheetName val="M-AT"/>
      <sheetName val="Pararrayo"/>
      <sheetName val="A-AT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E7">
            <v>572.64</v>
          </cell>
        </row>
        <row r="2206">
          <cell r="E2206">
            <v>4210</v>
          </cell>
        </row>
        <row r="2207">
          <cell r="E2207">
            <v>6200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 (3)"/>
      <sheetName val="Materiales"/>
      <sheetName val="Mano de Obra"/>
      <sheetName val="Formato"/>
      <sheetName val="Formato (2)"/>
      <sheetName val="Portada"/>
      <sheetName val="Analisis de Costos"/>
      <sheetName val="Indice"/>
      <sheetName val="Otros"/>
      <sheetName val="Cotizacion de Materiales"/>
      <sheetName val="Cotización M. de Obra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>
        <row r="38">
          <cell r="A38" t="str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01"/>
      <sheetName val="1.02"/>
      <sheetName val="1.03"/>
      <sheetName val="2.01"/>
      <sheetName val="2.02"/>
      <sheetName val="2.03"/>
      <sheetName val="3.01"/>
      <sheetName val="9.20.01"/>
      <sheetName val="9.20.02"/>
      <sheetName val="9.20.03"/>
      <sheetName val="Insumos"/>
      <sheetName val="Análisis"/>
      <sheetName val="COSTO INDIRECTO"/>
      <sheetName val="OPERADORES EQUIPOS"/>
      <sheetName val="Ana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01"/>
      <sheetName val="1.02"/>
      <sheetName val="1.03"/>
      <sheetName val="2.01"/>
      <sheetName val="2.02"/>
      <sheetName val="2.03"/>
      <sheetName val="3.01"/>
      <sheetName val="9.20.01"/>
      <sheetName val="9.20.02"/>
      <sheetName val="9.20.03"/>
      <sheetName val="Análisis"/>
      <sheetName val="Insumos"/>
      <sheetName val="COSTO INDIRECTO"/>
      <sheetName val="OPERADORES EQUIPOS"/>
      <sheetName val="Analisis"/>
      <sheetName val="HORM. Y MORTEROS."/>
      <sheetName val="SALARIOS"/>
      <sheetName val="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Salarios"/>
      <sheetName val="Directos"/>
      <sheetName val="Viaticos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G33">
            <v>650</v>
          </cell>
        </row>
        <row r="54">
          <cell r="G54">
            <v>265.7</v>
          </cell>
        </row>
        <row r="111">
          <cell r="G111">
            <v>0.25</v>
          </cell>
        </row>
      </sheetData>
      <sheetData sheetId="13">
        <row r="49">
          <cell r="I49">
            <v>792.48059999999998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G33">
            <v>650</v>
          </cell>
        </row>
        <row r="54">
          <cell r="G54">
            <v>265.7</v>
          </cell>
        </row>
        <row r="111">
          <cell r="G111">
            <v>0.25</v>
          </cell>
        </row>
      </sheetData>
      <sheetData sheetId="13">
        <row r="49">
          <cell r="I49">
            <v>792.48059999999998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"/>
      <sheetName val="VP"/>
      <sheetName val="vsec a muro edif a"/>
      <sheetName val="VIGAS SOTANO"/>
      <sheetName val="tabla de peso columna edif A"/>
      <sheetName val="Tabla de peso edif- B"/>
      <sheetName val="presupuesto Base"/>
      <sheetName val="ORDEN DE CAMBIO"/>
      <sheetName val="NO EJECUTABLES "/>
      <sheetName val="R.A.U."/>
      <sheetName val="A.U."/>
      <sheetName val="cuantias edif A"/>
      <sheetName val="A.U.Sanit."/>
      <sheetName val="A.U.Elec."/>
      <sheetName val="A.U.Mec."/>
      <sheetName val="A.U.Metal."/>
      <sheetName val="tabla de peso col edif A"/>
      <sheetName val="tabla de peso vigas edif A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7">
          <cell r="G17">
            <v>2496</v>
          </cell>
        </row>
        <row r="18">
          <cell r="G18">
            <v>2496</v>
          </cell>
        </row>
        <row r="22">
          <cell r="G22">
            <v>36.619999999999997</v>
          </cell>
        </row>
      </sheetData>
      <sheetData sheetId="23" refreshError="1">
        <row r="50">
          <cell r="I50">
            <v>588.88</v>
          </cell>
        </row>
        <row r="351">
          <cell r="I351">
            <v>378.51179999999999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Presupuesto (3)"/>
      <sheetName val="M.O.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2">
          <cell r="G102">
            <v>41.5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"/>
      <sheetName val="Analisis"/>
    </sheetNames>
    <sheetDataSet>
      <sheetData sheetId="0">
        <row r="140">
          <cell r="D140">
            <v>0.05</v>
          </cell>
        </row>
      </sheetData>
      <sheetData sheetId="1">
        <row r="11">
          <cell r="B11" t="str">
            <v>MOVIMIENTO DE TIERRAS</v>
          </cell>
        </row>
      </sheetData>
      <sheetData sheetId="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Presupuesto (3)"/>
      <sheetName val="M.O."/>
      <sheetName val="Insumos"/>
      <sheetName val="cotizacion puertas"/>
    </sheetNames>
    <sheetDataSet>
      <sheetData sheetId="0" refreshError="1"/>
      <sheetData sheetId="1" refreshError="1"/>
      <sheetData sheetId="2" refreshError="1">
        <row r="11">
          <cell r="F11">
            <v>1047.07</v>
          </cell>
        </row>
        <row r="510">
          <cell r="F510">
            <v>4471.88</v>
          </cell>
        </row>
        <row r="549">
          <cell r="F549">
            <v>3281.94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ntia "/>
      <sheetName val="ANALISIS GENERAL"/>
      <sheetName val="cotizacion puertas"/>
      <sheetName val="Cotizaciones Generales"/>
      <sheetName val="Senalizacion "/>
      <sheetName val="ANALISIS DE BOVEDILLA "/>
      <sheetName val="MOV. Y DEMOLICIONES Y PRELIMINA"/>
      <sheetName val="SANITARIA"/>
      <sheetName val="tarifa equipo"/>
      <sheetName val="Cotizacion Gases Ciprian"/>
      <sheetName val="INSUMOS SANITARIOS"/>
      <sheetName val="MO SANITARIA"/>
      <sheetName val="losa aligerada"/>
      <sheetName val="LISTADO MATERIAL GENERAL"/>
      <sheetName val="Mano de Obra"/>
      <sheetName val="Hoja1"/>
    </sheetNames>
    <sheetDataSet>
      <sheetData sheetId="0"/>
      <sheetData sheetId="1"/>
      <sheetData sheetId="2">
        <row r="14">
          <cell r="J14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0">
          <cell r="C20">
            <v>40</v>
          </cell>
        </row>
      </sheetData>
      <sheetData sheetId="14">
        <row r="417">
          <cell r="E417">
            <v>109.72500000000001</v>
          </cell>
        </row>
      </sheetData>
      <sheetData sheetId="15">
        <row r="23">
          <cell r="E23">
            <v>81</v>
          </cell>
        </row>
      </sheetData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  <sheetName val="cotizacion puertas"/>
      <sheetName val="Analisis"/>
      <sheetName val="Cotz."/>
      <sheetName val="Precios"/>
      <sheetName val="V.Tierras A"/>
      <sheetName val="II.3"/>
      <sheetName val="II_3"/>
      <sheetName val="Los Ángeles (Fase II)"/>
      <sheetName val="MO"/>
      <sheetName val="MODULO_6"/>
      <sheetName val="MODULO_5"/>
      <sheetName val="MODULO_4"/>
      <sheetName val="Analisis_"/>
      <sheetName val="Analisis_Civil_MODULO_4"/>
      <sheetName val="Analisis_Civil_MODULO_5"/>
      <sheetName val="Analisis_Civil_MODULO_6"/>
      <sheetName val="_MObra"/>
      <sheetName val="cotizacion_puertas"/>
      <sheetName val="Cotz_"/>
      <sheetName val="MODULO_61"/>
      <sheetName val="MODULO_51"/>
      <sheetName val="MODULO_41"/>
      <sheetName val="Analisis_1"/>
      <sheetName val="Analisis_Civil_MODULO_41"/>
      <sheetName val="Analisis_Civil_MODULO_51"/>
      <sheetName val="Analisis_Civil_MODULO_61"/>
      <sheetName val="_MObra1"/>
      <sheetName val="cotizacion_puertas1"/>
      <sheetName val="Cotz_1"/>
      <sheetName val="MODULO_62"/>
      <sheetName val="MODULO_52"/>
      <sheetName val="MODULO_42"/>
      <sheetName val="Analisis_2"/>
      <sheetName val="Analisis_Civil_MODULO_42"/>
      <sheetName val="Analisis_Civil_MODULO_52"/>
      <sheetName val="Analisis_Civil_MODULO_62"/>
      <sheetName val="_MObra2"/>
      <sheetName val="cotizacion_puertas2"/>
      <sheetName val="Cotz_2"/>
      <sheetName val="MODULO_63"/>
      <sheetName val="MODULO_53"/>
      <sheetName val="MODULO_43"/>
      <sheetName val="Analisis_3"/>
      <sheetName val="Analisis_Civil_MODULO_43"/>
      <sheetName val="Analisis_Civil_MODULO_53"/>
      <sheetName val="Analisis_Civil_MODULO_63"/>
      <sheetName val="_MObra3"/>
      <sheetName val="cotizacion_puertas3"/>
      <sheetName val="Cotz_3"/>
      <sheetName val="MODULO_64"/>
      <sheetName val="MODULO_54"/>
      <sheetName val="MODULO_44"/>
      <sheetName val="Analisis_4"/>
      <sheetName val="Analisis_Civil_MODULO_44"/>
      <sheetName val="Analisis_Civil_MODULO_54"/>
      <sheetName val="Analisis_Civil_MODULO_64"/>
      <sheetName val="_MObra4"/>
      <sheetName val="cotizacion_puertas4"/>
      <sheetName val="Cotz_4"/>
      <sheetName val="MODULO_65"/>
      <sheetName val="MODULO_55"/>
      <sheetName val="MODULO_45"/>
      <sheetName val="Analisis_5"/>
      <sheetName val="Analisis_Civil_MODULO_45"/>
      <sheetName val="Analisis_Civil_MODULO_55"/>
      <sheetName val="Analisis_Civil_MODULO_65"/>
      <sheetName val="_MObra5"/>
      <sheetName val="cotizacion_puertas5"/>
      <sheetName val="Cotz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. ELECTROMECANICA"/>
      <sheetName val="VOL. ELECTROMECANICA (2)"/>
      <sheetName val="Analisis"/>
    </sheetNames>
    <sheetDataSet>
      <sheetData sheetId="0" refreshError="1"/>
      <sheetData sheetId="1" refreshError="1"/>
      <sheetData sheetId="2" refreshError="1">
        <row r="38">
          <cell r="E38">
            <v>1869.998</v>
          </cell>
        </row>
        <row r="55">
          <cell r="E55">
            <v>1992.1980000000001</v>
          </cell>
        </row>
        <row r="113">
          <cell r="E113">
            <v>1850.0005000000001</v>
          </cell>
        </row>
        <row r="187">
          <cell r="E187">
            <v>3633.1929999999993</v>
          </cell>
        </row>
        <row r="293">
          <cell r="E293">
            <v>2681.3500000000004</v>
          </cell>
        </row>
        <row r="367">
          <cell r="E367">
            <v>5400</v>
          </cell>
        </row>
        <row r="373">
          <cell r="E373">
            <v>1000</v>
          </cell>
        </row>
      </sheetData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. ELECTROMECANICA"/>
      <sheetName val="VOL. ELECTROMECANICA (2)"/>
      <sheetName val="Analisis"/>
    </sheetNames>
    <sheetDataSet>
      <sheetData sheetId="0" refreshError="1"/>
      <sheetData sheetId="1" refreshError="1"/>
      <sheetData sheetId="2" refreshError="1">
        <row r="38">
          <cell r="E38">
            <v>1869.998</v>
          </cell>
        </row>
        <row r="55">
          <cell r="E55">
            <v>1992.1980000000001</v>
          </cell>
        </row>
        <row r="113">
          <cell r="E113">
            <v>1850.0005000000001</v>
          </cell>
        </row>
        <row r="373">
          <cell r="E373">
            <v>1000</v>
          </cell>
        </row>
      </sheetData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 de Quemados"/>
      <sheetName val="pres.rem.area de quemados artur"/>
      <sheetName val="ARTURO GRULLON"/>
      <sheetName val="SANITARIA"/>
      <sheetName val="Senalizacion "/>
      <sheetName val="PRES.RESTHosp. toribio Bencosme"/>
      <sheetName val="INSUMOS (2)"/>
      <sheetName val="HOSPITAL "/>
      <sheetName val="cotizacion puertas"/>
      <sheetName val="DEMOLICIONES"/>
      <sheetName val="MOVIMIENTO DE TIERRA"/>
      <sheetName val="HORMIGON ARMADO"/>
      <sheetName val="Cuantia"/>
      <sheetName val="Cotizaciones Generales"/>
      <sheetName val="ANALISIS GENERAL"/>
      <sheetName val="Cotizacion Gases Ciprian"/>
      <sheetName val="LISTADO MATERIAL GENERAL"/>
      <sheetName val="INSUMOS"/>
      <sheetName val="Mano de Obra"/>
      <sheetName val="metalica analisis"/>
      <sheetName val="VERJA ANALISIS"/>
      <sheetName val="Cotizaciones"/>
      <sheetName val="MO SANITARIA"/>
      <sheetName val="CANTIDADES A"/>
      <sheetName val="via"/>
      <sheetName val="COL.C1"/>
      <sheetName val="COL.C1 (2)"/>
      <sheetName val="VIG. PI"/>
      <sheetName val="LO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178">
          <cell r="F1178">
            <v>150981.87837600001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nes"/>
      <sheetName val="anal term"/>
      <sheetName val="Ana-Sanit."/>
      <sheetName val="Anal. horm."/>
      <sheetName val="UASD"/>
      <sheetName val="Mat"/>
      <sheetName val="Pu-Sa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DE COSTOS"/>
      <sheetName val="ANALISIS HORMIGON ARMADO"/>
      <sheetName val="LISTA MANO DE OBRA"/>
      <sheetName val="LISTA DE MATERIALES"/>
      <sheetName val="DATOS"/>
      <sheetName val="QQ ZA"/>
      <sheetName val="QQ ZC"/>
      <sheetName val="QQ Platea-LP"/>
      <sheetName val="QQ Col"/>
      <sheetName val="QQ Muro"/>
      <sheetName val="QQ Vigas"/>
      <sheetName val="QQ Dinteles"/>
      <sheetName val="QQ Losas Aligeradas"/>
      <sheetName val="QQ Rampas"/>
      <sheetName val="QQ Losas Macizas"/>
      <sheetName val="COMPONENTES"/>
      <sheetName val="Volumetria "/>
      <sheetName val="COTIZAR"/>
      <sheetName val="M.O."/>
      <sheetName val="GONZALO"/>
      <sheetName val="Pres. "/>
    </sheetNames>
    <sheetDataSet>
      <sheetData sheetId="0" refreshError="1"/>
      <sheetData sheetId="1" refreshError="1"/>
      <sheetData sheetId="2"/>
      <sheetData sheetId="3" refreshError="1"/>
      <sheetData sheetId="4">
        <row r="159">
          <cell r="C159">
            <v>8850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unicipio del Valle"/>
      <sheetName val="B. Hato Mayor"/>
      <sheetName val="Sabana De la Mar"/>
    </sheetNames>
    <sheetDataSet>
      <sheetData sheetId="0"/>
      <sheetData sheetId="1"/>
      <sheetData sheetId="2"/>
      <sheetData sheetId="3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ESUMEN-1"/>
      <sheetName val="CUB. 3 - OISOE"/>
      <sheetName val="PARTIDAS NUEVAS"/>
      <sheetName val="PARTIDAS AUMENTO VOLUMEN"/>
      <sheetName val="PARTIDAS DIFERENCIA DE PRECIOS"/>
      <sheetName val="PARTIDAS NO EJECUTABLES"/>
      <sheetName val="Analisis"/>
      <sheetName val="Analisis Sub dren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H81">
            <v>0</v>
          </cell>
        </row>
      </sheetData>
      <sheetData sheetId="7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Graphic"/>
      <sheetName val="EVM"/>
      <sheetName val="DB"/>
      <sheetName val="PV"/>
      <sheetName val="EV"/>
      <sheetName val="AC"/>
      <sheetName val="% PV+EV"/>
      <sheetName val="PROGRESS CHECKER"/>
    </sheetNames>
    <sheetDataSet>
      <sheetData sheetId="0"/>
      <sheetData sheetId="1"/>
      <sheetData sheetId="2"/>
      <sheetData sheetId="3"/>
      <sheetData sheetId="4">
        <row r="5">
          <cell r="H5" t="str">
            <v>Jan-17</v>
          </cell>
          <cell r="I5" t="str">
            <v>Feb-17</v>
          </cell>
          <cell r="J5" t="str">
            <v>Mar-17</v>
          </cell>
          <cell r="K5" t="str">
            <v>Apr-17</v>
          </cell>
          <cell r="L5" t="str">
            <v>May-17</v>
          </cell>
          <cell r="M5" t="str">
            <v>Jun-17</v>
          </cell>
          <cell r="N5" t="str">
            <v>Jul-17</v>
          </cell>
          <cell r="O5" t="str">
            <v>Aug-17</v>
          </cell>
          <cell r="P5" t="str">
            <v>Sep-17</v>
          </cell>
          <cell r="Q5" t="str">
            <v>Oct-17</v>
          </cell>
          <cell r="R5" t="str">
            <v>Nov-17</v>
          </cell>
          <cell r="S5" t="str">
            <v>Dec-17</v>
          </cell>
          <cell r="T5" t="str">
            <v>Jan-18</v>
          </cell>
          <cell r="U5" t="str">
            <v>Feb-18</v>
          </cell>
          <cell r="V5" t="str">
            <v>Mar-18</v>
          </cell>
          <cell r="W5" t="str">
            <v>Apr-18</v>
          </cell>
          <cell r="X5" t="str">
            <v>May-18</v>
          </cell>
          <cell r="Y5" t="str">
            <v>Jun-18</v>
          </cell>
          <cell r="Z5" t="str">
            <v>Jul-18</v>
          </cell>
          <cell r="AA5" t="str">
            <v>Aug-18</v>
          </cell>
          <cell r="AB5" t="str">
            <v>Sep-18</v>
          </cell>
          <cell r="AC5" t="str">
            <v>Oct-18</v>
          </cell>
          <cell r="AD5" t="str">
            <v>Nov-18</v>
          </cell>
          <cell r="AE5" t="str">
            <v>Dec-18</v>
          </cell>
          <cell r="AF5" t="str">
            <v>Jan-19</v>
          </cell>
          <cell r="AG5" t="str">
            <v>Feb-19</v>
          </cell>
          <cell r="AH5" t="str">
            <v>Mar-19</v>
          </cell>
          <cell r="AI5" t="str">
            <v>Apr-19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1"/>
      <sheetName val="PRES__BOCA_NUEVA1"/>
      <sheetName val="CONTRARO_SEÑALIZACIONES1"/>
      <sheetName val="ANALISIS_STO_DGO"/>
      <sheetName val="PRES__BOCA_NUEVA"/>
      <sheetName val="CONTRARO_SEÑALIZ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MO"/>
      <sheetName val="Salarios"/>
      <sheetName val="Pu-Sanit."/>
      <sheetName val="Mat"/>
      <sheetName val="REPORTE SAN LUIS"/>
      <sheetName val="ANALISIS PARTIDAS CARRET."/>
      <sheetName val="OFICINA Y LABORATORIO"/>
      <sheetName val="RESUMEN_(2)"/>
      <sheetName val="PASARELA_96_m"/>
      <sheetName val="PASARELA_70_m"/>
      <sheetName val="TUNEL_MARG-NORTE"/>
      <sheetName val="Acarreos_"/>
      <sheetName val="COMPRESOR_"/>
      <sheetName val="MATERIALES_"/>
      <sheetName val="MANO_DE_OBRA"/>
      <sheetName val="MANT_TRANSITO"/>
      <sheetName val="ANALISIS_MUROS_Y_ZAPATAS_"/>
      <sheetName val="PANEL_PAMPP1"/>
      <sheetName val="PANEL_PAMPP2"/>
      <sheetName val="VIGA_POSTENSADA"/>
      <sheetName val="REPORTE_SAN_LUIS"/>
      <sheetName val="ANALISIS_PARTIDAS_CARRET_"/>
      <sheetName val="OFICINA_Y_LABORATORIO"/>
      <sheetName val="RESUMEN_(2)1"/>
      <sheetName val="PASARELA_96_m1"/>
      <sheetName val="PASARELA_70_m1"/>
      <sheetName val="TUNEL_MARG-NORTE1"/>
      <sheetName val="Acarreos_1"/>
      <sheetName val="COMPRESOR_1"/>
      <sheetName val="MATERIALES_1"/>
      <sheetName val="MANO_DE_OBRA1"/>
      <sheetName val="MANT_TRANSITO1"/>
      <sheetName val="ANALISIS_MUROS_Y_ZAPATAS_1"/>
      <sheetName val="PANEL_PAMPP11"/>
      <sheetName val="PANEL_PAMPP21"/>
      <sheetName val="VIGA_POSTENSADA1"/>
      <sheetName val="REPORTE_SAN_LUIS1"/>
      <sheetName val="ANALISIS_PARTIDAS_CARRET_1"/>
      <sheetName val="OFICINA_Y_LABORATORIO1"/>
      <sheetName val="RESUMEN_(2)2"/>
      <sheetName val="PASARELA_96_m2"/>
      <sheetName val="PASARELA_70_m2"/>
      <sheetName val="TUNEL_MARG-NORTE2"/>
      <sheetName val="Acarreos_2"/>
      <sheetName val="COMPRESOR_2"/>
      <sheetName val="MATERIALES_2"/>
      <sheetName val="MANO_DE_OBRA2"/>
      <sheetName val="MANT_TRANSITO2"/>
      <sheetName val="ANALISIS_MUROS_Y_ZAPATAS_2"/>
      <sheetName val="PANEL_PAMPP12"/>
      <sheetName val="PANEL_PAMPP22"/>
      <sheetName val="VIGA_POSTENSADA2"/>
      <sheetName val="REPORTE_SAN_LUIS2"/>
      <sheetName val="ANALISIS_PARTIDAS_CARRET_2"/>
      <sheetName val="OFICINA_Y_LABORATORIO2"/>
      <sheetName val="RESUMEN_(2)3"/>
      <sheetName val="PASARELA_96_m3"/>
      <sheetName val="PASARELA_70_m3"/>
      <sheetName val="TUNEL_MARG-NORTE3"/>
      <sheetName val="Acarreos_3"/>
      <sheetName val="COMPRESOR_3"/>
      <sheetName val="MATERIALES_3"/>
      <sheetName val="MANO_DE_OBRA3"/>
      <sheetName val="MANT_TRANSITO3"/>
      <sheetName val="ANALISIS_MUROS_Y_ZAPATAS_3"/>
      <sheetName val="PANEL_PAMPP13"/>
      <sheetName val="PANEL_PAMPP23"/>
      <sheetName val="VIGA_POSTENSADA3"/>
      <sheetName val="REPORTE_SAN_LUIS3"/>
      <sheetName val="ANALISIS_PARTIDAS_CARRET_3"/>
      <sheetName val="OFICINA_Y_LABORATORIO3"/>
      <sheetName val="Col.Amarre"/>
      <sheetName val="Escalera"/>
      <sheetName val="Muros"/>
      <sheetName val="RESUMEN_(2)4"/>
      <sheetName val="PASARELA_96_m4"/>
      <sheetName val="PASARELA_70_m4"/>
      <sheetName val="TUNEL_MARG-NORTE4"/>
      <sheetName val="Acarreos_4"/>
      <sheetName val="COMPRESOR_4"/>
      <sheetName val="MATERIALES_4"/>
      <sheetName val="MANO_DE_OBRA4"/>
      <sheetName val="MANT_TRANSITO4"/>
      <sheetName val="ANALISIS_MUROS_Y_ZAPATAS_4"/>
      <sheetName val="PANEL_PAMPP14"/>
      <sheetName val="PANEL_PAMPP24"/>
      <sheetName val="VIGA_POSTENSADA4"/>
      <sheetName val="REPORTE_SAN_LUIS4"/>
      <sheetName val="ANALISIS_PARTIDAS_CARRET_4"/>
      <sheetName val="OFICINA_Y_LABORATORIO4"/>
      <sheetName val="RESUMEN_(2)5"/>
      <sheetName val="PASARELA_96_m5"/>
      <sheetName val="PASARELA_70_m5"/>
      <sheetName val="TUNEL_MARG-NORTE5"/>
      <sheetName val="Acarreos_5"/>
      <sheetName val="COMPRESOR_5"/>
      <sheetName val="MATERIALES_5"/>
      <sheetName val="MANO_DE_OBRA5"/>
      <sheetName val="MANT_TRANSITO5"/>
      <sheetName val="ANALISIS_MUROS_Y_ZAPATAS_5"/>
      <sheetName val="PANEL_PAMPP15"/>
      <sheetName val="PANEL_PAMPP25"/>
      <sheetName val="VIGA_POSTENSADA5"/>
      <sheetName val="REPORTE_SAN_LUIS5"/>
      <sheetName val="ANALISIS_PARTIDAS_CARRET_5"/>
      <sheetName val="OFICINA_Y_LABORATORI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7">
          <cell r="H27">
            <v>803336.16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7">
          <cell r="H27">
            <v>803336.16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1"/>
      <sheetName val="Materiales"/>
      <sheetName val="Mano de Obra"/>
      <sheetName val="Equipos"/>
      <sheetName val="Analisis Tierra"/>
      <sheetName val="Analisis Mezclas"/>
      <sheetName val="Analisis Horm."/>
      <sheetName val="Analisis subir"/>
      <sheetName val="Analisis albañil"/>
      <sheetName val="Analisis Elect."/>
      <sheetName val="Analisis Sanit."/>
      <sheetName val="Analisis Varios"/>
      <sheetName val="Jornales"/>
      <sheetName val="Sub-Contratos"/>
      <sheetName val="Logos"/>
      <sheetName val="Atajos"/>
      <sheetName val="Contenido"/>
      <sheetName val="Subti"/>
      <sheetName val="Acarreos "/>
      <sheetName val="C.Resumen"/>
      <sheetName val="Prov."/>
      <sheetName val="Maest."/>
      <sheetName val="FAnalisis"/>
      <sheetName val="PMovT."/>
      <sheetName val="Palb"/>
      <sheetName val="Pelct"/>
      <sheetName val="Phor"/>
      <sheetName val="Pmez"/>
      <sheetName val="Psan"/>
      <sheetName val="Pvar"/>
      <sheetName val="Especif."/>
      <sheetName val="PRESUPUESTO DE TERMIN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E TERMINACION(SS)"/>
      <sheetName val="PRESUPUESTO DE TERMINACION(SDP)"/>
      <sheetName val="PRESUPUESTO DE TERMINACION"/>
      <sheetName val="Santa cruz (2)"/>
      <sheetName val="Santa cruz"/>
      <sheetName val="TERMINACION REVISION ELECTRICA"/>
      <sheetName val="DIFERENCIA  Precio "/>
      <sheetName val="adicional por partidas nuevas"/>
      <sheetName val="NO EJECUTABLE"/>
      <sheetName val="ORDEN DE CAMBIO PART NUEVAS "/>
      <sheetName val="Dif Precio"/>
      <sheetName val="PRESUPUESTO DE TERMINACION (2)"/>
      <sheetName val="Hoja1"/>
      <sheetName val="Ord. de Camb. No. 1"/>
      <sheetName val="gases"/>
      <sheetName val="Cotizacion Gases Ciprian"/>
      <sheetName val="MANT.TRANSITO"/>
      <sheetName val="Materiales"/>
      <sheetName val="Salarios"/>
      <sheetName val="Cubicación"/>
    </sheetNames>
    <sheetDataSet>
      <sheetData sheetId="0"/>
      <sheetData sheetId="1"/>
      <sheetData sheetId="2">
        <row r="85">
          <cell r="G85">
            <v>2544.1657077100126</v>
          </cell>
        </row>
        <row r="123">
          <cell r="G123">
            <v>6909.53</v>
          </cell>
        </row>
        <row r="124">
          <cell r="G124">
            <v>5226.95</v>
          </cell>
        </row>
        <row r="125">
          <cell r="G125">
            <v>1177</v>
          </cell>
        </row>
        <row r="810">
          <cell r="G810">
            <v>19170.975999999999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PRESUPUESTO DE TERMINACION"/>
      <sheetName val="Analisis Mezcl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27">
          <cell r="I327">
            <v>162.50649999999999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27">
          <cell r="I327">
            <v>162.50649999999999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  <sheetName val="Muros_de_Block"/>
      <sheetName val="mov__de_tierra"/>
      <sheetName val="Muros_de_Block1"/>
      <sheetName val="mov__de_tierra1"/>
      <sheetName val="Muros_de_Block2"/>
      <sheetName val="mov__de_tierra2"/>
      <sheetName val="Muros_de_Block3"/>
      <sheetName val="mov__de_tierra3"/>
      <sheetName val="Muros_de_Block4"/>
      <sheetName val="mov__de_tierra4"/>
      <sheetName val="Muros_de_Block5"/>
      <sheetName val="mov__de_tierr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denda Civil"/>
      <sheetName val="Preszona1"/>
      <sheetName val="Hoja3"/>
      <sheetName val="VIVIENDA"/>
      <sheetName val="inicio"/>
      <sheetName val="MO y Listado de Precio"/>
      <sheetName val="Resumen"/>
      <sheetName val="A-civil"/>
      <sheetName val="Hormigon Param"/>
      <sheetName val="Hormigon Armado"/>
      <sheetName val="Instalacion Sanitaria"/>
      <sheetName val="Vial"/>
      <sheetName val="Tarifa Equipos"/>
      <sheetName val="ZAPATA"/>
      <sheetName val="MOV"/>
      <sheetName val="M-o elect"/>
      <sheetName val="A-aire"/>
      <sheetName val="A-BT"/>
      <sheetName val="Alcant"/>
      <sheetName val="EQUIPOS"/>
      <sheetName val="M-elect"/>
      <sheetName val="M-AT"/>
      <sheetName val="Pararrayo"/>
      <sheetName val="A-AT"/>
      <sheetName val="Hoja1"/>
      <sheetName val="Hoja2"/>
      <sheetName val="cantidades"/>
    </sheetNames>
    <sheetDataSet>
      <sheetData sheetId="0"/>
      <sheetData sheetId="1"/>
      <sheetData sheetId="2"/>
      <sheetData sheetId="3"/>
      <sheetData sheetId="4"/>
      <sheetData sheetId="5"/>
      <sheetData sheetId="6">
        <row r="638">
          <cell r="E638">
            <v>323.63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denda Civil"/>
      <sheetName val="Preszona1"/>
      <sheetName val="Hoja3"/>
      <sheetName val="VIVIENDA"/>
      <sheetName val="inicio"/>
      <sheetName val="MO y Listado de Precio"/>
      <sheetName val="Resumen"/>
      <sheetName val="A-civil"/>
      <sheetName val="Hormigon Param"/>
      <sheetName val="Hormigon Armado"/>
      <sheetName val="Instalacion Sanitaria"/>
      <sheetName val="Vial"/>
      <sheetName val="Tarifa Equipos"/>
      <sheetName val="ZAPATA"/>
      <sheetName val="MOV"/>
      <sheetName val="M-o elect"/>
      <sheetName val="A-aire"/>
      <sheetName val="A-BT"/>
      <sheetName val="Alcant"/>
      <sheetName val="EQUIPOS"/>
      <sheetName val="M-elect"/>
      <sheetName val="M-AT"/>
      <sheetName val="Pararrayo"/>
      <sheetName val="A-AT"/>
      <sheetName val="Hoja1"/>
      <sheetName val="Hoja2"/>
      <sheetName val="cantidades"/>
    </sheetNames>
    <sheetDataSet>
      <sheetData sheetId="0"/>
      <sheetData sheetId="1"/>
      <sheetData sheetId="2"/>
      <sheetData sheetId="3"/>
      <sheetData sheetId="4"/>
      <sheetData sheetId="5"/>
      <sheetData sheetId="6">
        <row r="638">
          <cell r="E638">
            <v>323.63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  <sheetName val="MO"/>
      <sheetName val="Cotz."/>
      <sheetName val="Hoja1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OMEDOR"/>
      <sheetName val="Analisis COmedor"/>
      <sheetName val="H mios II"/>
      <sheetName val="Analisis Sanitarios"/>
      <sheetName val="Hormigon Armado"/>
      <sheetName val="Analisis de Partidas"/>
      <sheetName val="M.O y Listado de Precios"/>
      <sheetName val="Resumen"/>
      <sheetName val="Vial"/>
      <sheetName val="Analisis Varios"/>
      <sheetName val="Otras Sanitarias"/>
      <sheetName val="H mios I"/>
      <sheetName val="Hormigones mios"/>
      <sheetName val="Cuantias Elem. H.A."/>
      <sheetName val="Hoja2"/>
      <sheetName val="LISTADO"/>
    </sheetNames>
    <sheetDataSet>
      <sheetData sheetId="0"/>
      <sheetData sheetId="1"/>
      <sheetData sheetId="2"/>
      <sheetData sheetId="3"/>
      <sheetData sheetId="4"/>
      <sheetData sheetId="5">
        <row r="103">
          <cell r="H103">
            <v>150</v>
          </cell>
        </row>
      </sheetData>
      <sheetData sheetId="6"/>
      <sheetData sheetId="7">
        <row r="75">
          <cell r="E75">
            <v>184.990026</v>
          </cell>
        </row>
      </sheetData>
      <sheetData sheetId="8">
        <row r="17">
          <cell r="H17">
            <v>4697.01</v>
          </cell>
        </row>
      </sheetData>
      <sheetData sheetId="9"/>
      <sheetData sheetId="10"/>
      <sheetData sheetId="11"/>
      <sheetData sheetId="12"/>
      <sheetData sheetId="13">
        <row r="214">
          <cell r="E214">
            <v>5350</v>
          </cell>
        </row>
      </sheetData>
      <sheetData sheetId="14"/>
      <sheetData sheetId="15"/>
      <sheetData sheetId="16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OMEDOR"/>
      <sheetName val="Analisis COmedor"/>
      <sheetName val="H mios II"/>
      <sheetName val="Analisis Sanitarios"/>
      <sheetName val="Hormigon Armado"/>
      <sheetName val="Analisis de Partidas"/>
      <sheetName val="M.O y Listado de Precios"/>
      <sheetName val="Resumen"/>
      <sheetName val="Vial"/>
      <sheetName val="Analisis Varios"/>
      <sheetName val="Otras Sanitarias"/>
      <sheetName val="H mios I"/>
      <sheetName val="Hormigones mios"/>
      <sheetName val="Cuantias Elem. H.A."/>
      <sheetName val="Hoja2"/>
      <sheetName val="LISTADO"/>
    </sheetNames>
    <sheetDataSet>
      <sheetData sheetId="0"/>
      <sheetData sheetId="1"/>
      <sheetData sheetId="2"/>
      <sheetData sheetId="3"/>
      <sheetData sheetId="4"/>
      <sheetData sheetId="5">
        <row r="103">
          <cell r="H103">
            <v>150</v>
          </cell>
        </row>
      </sheetData>
      <sheetData sheetId="6"/>
      <sheetData sheetId="7">
        <row r="75">
          <cell r="E75">
            <v>184.990026</v>
          </cell>
        </row>
      </sheetData>
      <sheetData sheetId="8">
        <row r="17">
          <cell r="H17">
            <v>4697.01</v>
          </cell>
        </row>
      </sheetData>
      <sheetData sheetId="9"/>
      <sheetData sheetId="10"/>
      <sheetData sheetId="11"/>
      <sheetData sheetId="12"/>
      <sheetData sheetId="13">
        <row r="214">
          <cell r="E214">
            <v>5350</v>
          </cell>
        </row>
      </sheetData>
      <sheetData sheetId="14"/>
      <sheetData sheetId="15"/>
      <sheetData sheetId="16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Villa"/>
      <sheetName val="Terraza"/>
      <sheetName val="Marquesina"/>
      <sheetName val="Gazebo"/>
      <sheetName val="Piscina &amp; Jacuzzi"/>
      <sheetName val="Insumos"/>
      <sheetName val="Cotizaciones"/>
      <sheetName val="M.O."/>
      <sheetName val="ATC"/>
      <sheetName val="Mediciones 1er Nivel"/>
      <sheetName val="Mediciones 2do Nivel"/>
      <sheetName val="Mediciones Terraza"/>
      <sheetName val="Mediciones Marquesinas"/>
      <sheetName val="Mediciones Gazebo"/>
      <sheetName val="Mediciones Piscina"/>
      <sheetName val="Albañilería"/>
      <sheetName val="Bloques"/>
      <sheetName val="Columnas"/>
      <sheetName val="Losas"/>
      <sheetName val="Materiales &amp; Tranporte"/>
      <sheetName val="Muros"/>
      <sheetName val="Otros"/>
      <sheetName val="Pisos &amp; Revestimientos"/>
      <sheetName val="Vigas"/>
      <sheetName val="Zapatas"/>
      <sheetName val="Cuantía Acero"/>
      <sheetName val="Cotización Acero"/>
      <sheetName val="IS Villa"/>
      <sheetName val="IS Gazebo"/>
      <sheetName val="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Estado Financiero"/>
      <sheetName val="Resumen"/>
      <sheetName val="PRESUPUESTO BASE"/>
      <sheetName val="ENMIENDA No. 1"/>
      <sheetName val="ORDEN DE CAMBIO No. 1 "/>
      <sheetName val="ORDEN DE CAMBIO No. 2"/>
      <sheetName val="ENMIENDA No. 2"/>
      <sheetName val="Pagos"/>
    </sheetNames>
    <sheetDataSet>
      <sheetData sheetId="0">
        <row r="2">
          <cell r="A2">
            <v>0</v>
          </cell>
          <cell r="B2">
            <v>0</v>
          </cell>
          <cell r="D2">
            <v>0</v>
          </cell>
        </row>
        <row r="3">
          <cell r="B3" t="str">
            <v>SOTANO</v>
          </cell>
          <cell r="D3">
            <v>0</v>
          </cell>
        </row>
        <row r="4">
          <cell r="B4" t="str">
            <v>N1</v>
          </cell>
          <cell r="D4">
            <v>0</v>
          </cell>
        </row>
        <row r="5">
          <cell r="B5" t="str">
            <v>N2</v>
          </cell>
          <cell r="D5">
            <v>0</v>
          </cell>
        </row>
        <row r="6">
          <cell r="B6" t="str">
            <v>N3</v>
          </cell>
          <cell r="D6">
            <v>0</v>
          </cell>
        </row>
        <row r="7">
          <cell r="B7" t="str">
            <v>N4</v>
          </cell>
          <cell r="D7">
            <v>0</v>
          </cell>
        </row>
        <row r="8">
          <cell r="B8" t="str">
            <v>N5</v>
          </cell>
          <cell r="D8">
            <v>0</v>
          </cell>
        </row>
        <row r="9">
          <cell r="B9" t="str">
            <v>GENERAL</v>
          </cell>
          <cell r="D9">
            <v>0</v>
          </cell>
        </row>
        <row r="10">
          <cell r="B10" t="str">
            <v>TECHO</v>
          </cell>
          <cell r="D10">
            <v>0</v>
          </cell>
        </row>
        <row r="11">
          <cell r="B11">
            <v>0</v>
          </cell>
          <cell r="D11">
            <v>0</v>
          </cell>
        </row>
        <row r="12">
          <cell r="B12">
            <v>0</v>
          </cell>
          <cell r="D12">
            <v>0</v>
          </cell>
        </row>
        <row r="13">
          <cell r="B13">
            <v>0</v>
          </cell>
          <cell r="D13">
            <v>0</v>
          </cell>
        </row>
        <row r="14">
          <cell r="B14">
            <v>0</v>
          </cell>
          <cell r="D14">
            <v>0</v>
          </cell>
        </row>
        <row r="15">
          <cell r="B15">
            <v>0</v>
          </cell>
          <cell r="D15">
            <v>0</v>
          </cell>
        </row>
        <row r="16">
          <cell r="B16">
            <v>0</v>
          </cell>
          <cell r="D16">
            <v>0</v>
          </cell>
        </row>
        <row r="17">
          <cell r="B17">
            <v>0</v>
          </cell>
          <cell r="D17">
            <v>0</v>
          </cell>
        </row>
        <row r="18">
          <cell r="B18">
            <v>0</v>
          </cell>
          <cell r="D18">
            <v>0</v>
          </cell>
        </row>
        <row r="19">
          <cell r="B19">
            <v>0</v>
          </cell>
          <cell r="D19">
            <v>0</v>
          </cell>
        </row>
        <row r="20">
          <cell r="B20">
            <v>0</v>
          </cell>
          <cell r="D20">
            <v>0</v>
          </cell>
        </row>
        <row r="21">
          <cell r="B21">
            <v>0</v>
          </cell>
          <cell r="D21">
            <v>0</v>
          </cell>
        </row>
        <row r="22">
          <cell r="B22">
            <v>0</v>
          </cell>
          <cell r="D22">
            <v>0</v>
          </cell>
        </row>
        <row r="23">
          <cell r="B23">
            <v>0</v>
          </cell>
          <cell r="D23">
            <v>0</v>
          </cell>
        </row>
        <row r="24">
          <cell r="B24">
            <v>0</v>
          </cell>
          <cell r="D24">
            <v>0</v>
          </cell>
        </row>
        <row r="25">
          <cell r="B25">
            <v>0</v>
          </cell>
          <cell r="D25">
            <v>0</v>
          </cell>
        </row>
        <row r="26">
          <cell r="B26">
            <v>0</v>
          </cell>
          <cell r="D26">
            <v>0</v>
          </cell>
        </row>
        <row r="27">
          <cell r="B27">
            <v>0</v>
          </cell>
          <cell r="D27">
            <v>0</v>
          </cell>
        </row>
        <row r="28">
          <cell r="B28">
            <v>0</v>
          </cell>
          <cell r="D28">
            <v>0</v>
          </cell>
        </row>
        <row r="29">
          <cell r="B29">
            <v>0</v>
          </cell>
          <cell r="D29">
            <v>0</v>
          </cell>
        </row>
        <row r="30">
          <cell r="B30">
            <v>0</v>
          </cell>
          <cell r="D30">
            <v>0</v>
          </cell>
        </row>
        <row r="31">
          <cell r="B31">
            <v>0</v>
          </cell>
          <cell r="D31">
            <v>0</v>
          </cell>
        </row>
        <row r="32">
          <cell r="B32">
            <v>0</v>
          </cell>
          <cell r="D32">
            <v>0</v>
          </cell>
        </row>
        <row r="33">
          <cell r="B33">
            <v>0</v>
          </cell>
          <cell r="D33">
            <v>0</v>
          </cell>
        </row>
        <row r="34">
          <cell r="B34">
            <v>0</v>
          </cell>
          <cell r="D34">
            <v>0</v>
          </cell>
        </row>
        <row r="35">
          <cell r="B35">
            <v>0</v>
          </cell>
          <cell r="D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ORDEN DE CAMBIO"/>
      <sheetName val="SEG, POL Y FIANZ "/>
      <sheetName val="1.01"/>
      <sheetName val="1.02"/>
      <sheetName val="1.03"/>
      <sheetName val="1.04"/>
      <sheetName val="1.05"/>
      <sheetName val="1.06"/>
      <sheetName val="2.01.01"/>
      <sheetName val="2.01.02"/>
      <sheetName val="2.02.01"/>
      <sheetName val="2.02.02"/>
      <sheetName val="2.02.03"/>
      <sheetName val="2.03.01"/>
      <sheetName val="2.03.02"/>
      <sheetName val="2.03.03"/>
      <sheetName val="2.03.04"/>
      <sheetName val="2.03.06"/>
      <sheetName val="13.01"/>
      <sheetName val="13.02"/>
      <sheetName val="14.01"/>
      <sheetName val="14.02"/>
      <sheetName val="m.t C"/>
      <sheetName val="mov. de tierra"/>
      <sheetName val="analisis"/>
    </sheetNames>
    <sheetDataSet>
      <sheetData sheetId="0">
        <row r="9">
          <cell r="A9">
            <v>1</v>
          </cell>
          <cell r="B9" t="str">
            <v>TRABAJOS GENERALES</v>
          </cell>
        </row>
        <row r="10">
          <cell r="A10">
            <v>1.01</v>
          </cell>
          <cell r="B10" t="str">
            <v>Ingeniería</v>
          </cell>
        </row>
        <row r="11">
          <cell r="A11">
            <v>1.02</v>
          </cell>
          <cell r="B11" t="str">
            <v>Campamento</v>
          </cell>
        </row>
        <row r="12">
          <cell r="A12">
            <v>1.03</v>
          </cell>
          <cell r="B12" t="str">
            <v>Mantenimiento de Tránsito y construcción de desvíos temporales</v>
          </cell>
        </row>
        <row r="13">
          <cell r="A13">
            <v>1.04</v>
          </cell>
          <cell r="B13" t="str">
            <v>Seguridad e Higiene</v>
          </cell>
        </row>
        <row r="14">
          <cell r="A14">
            <v>1.05</v>
          </cell>
          <cell r="B14" t="str">
            <v xml:space="preserve">Iluminación </v>
          </cell>
        </row>
        <row r="15">
          <cell r="A15">
            <v>1.06</v>
          </cell>
          <cell r="B15" t="str">
            <v>Limpieza final</v>
          </cell>
        </row>
        <row r="16">
          <cell r="B16" t="str">
            <v>SUB-TOTAL TRABAJOS GENERALES</v>
          </cell>
        </row>
        <row r="17">
          <cell r="B17" t="str">
            <v>FASE I (0+000 @ 12+500)</v>
          </cell>
        </row>
        <row r="18">
          <cell r="A18">
            <v>2</v>
          </cell>
          <cell r="B18" t="str">
            <v>MOVIMIENTO DE TIERRAS Y DEMOLICIONES</v>
          </cell>
        </row>
        <row r="19">
          <cell r="A19">
            <v>2.0099999999999998</v>
          </cell>
          <cell r="B19" t="str">
            <v>Remoción de Vegetación y Limpieza.</v>
          </cell>
        </row>
        <row r="20">
          <cell r="A20" t="str">
            <v>2.01.01</v>
          </cell>
          <cell r="B20" t="str">
            <v>Remoción de vegetación y limpieza en áreas tipo "A"</v>
          </cell>
        </row>
        <row r="21">
          <cell r="A21" t="str">
            <v>2.01.02</v>
          </cell>
          <cell r="B21" t="str">
            <v>Remoción de vegetación y limpieza en áreas tipo "B"</v>
          </cell>
        </row>
        <row r="22">
          <cell r="A22">
            <v>2.02</v>
          </cell>
          <cell r="B22" t="str">
            <v>Excavación.</v>
          </cell>
        </row>
        <row r="23">
          <cell r="A23" t="str">
            <v>2.02.01</v>
          </cell>
          <cell r="B23" t="str">
            <v xml:space="preserve">Excavación en roca </v>
          </cell>
        </row>
        <row r="24">
          <cell r="A24" t="str">
            <v>2.02.02</v>
          </cell>
          <cell r="B24" t="str">
            <v>Excavación en suelo</v>
          </cell>
        </row>
        <row r="25">
          <cell r="A25" t="str">
            <v>2.02.03</v>
          </cell>
          <cell r="B25" t="str">
            <v>Excavación de saneo</v>
          </cell>
        </row>
        <row r="26">
          <cell r="A26">
            <v>2.0299999999999998</v>
          </cell>
          <cell r="B26" t="str">
            <v>Relleno y Conformación de Terraplen.</v>
          </cell>
        </row>
        <row r="27">
          <cell r="A27" t="str">
            <v>2.03.01</v>
          </cell>
          <cell r="B27" t="str">
            <v>Regado, nivelado y compactado material de relleno</v>
          </cell>
        </row>
        <row r="28">
          <cell r="A28" t="str">
            <v>2.03.02</v>
          </cell>
          <cell r="B28" t="str">
            <v>Acarreo material de relleno (0.00 @ 5.0 km)</v>
          </cell>
        </row>
        <row r="29">
          <cell r="A29" t="str">
            <v>2.03.03</v>
          </cell>
          <cell r="B29" t="str">
            <v>Bote material (0.00 @ 5.0 km)</v>
          </cell>
        </row>
        <row r="30">
          <cell r="A30" t="str">
            <v>2.03.04</v>
          </cell>
          <cell r="B30" t="str">
            <v>Bote material (5.00 @ 10.0 km)</v>
          </cell>
        </row>
        <row r="31">
          <cell r="A31" t="str">
            <v>2.03.05</v>
          </cell>
          <cell r="B31" t="str">
            <v>Estabilización de Fundación con 3.0% Cal</v>
          </cell>
        </row>
        <row r="32">
          <cell r="A32" t="str">
            <v>2.03.06</v>
          </cell>
          <cell r="B32" t="str">
            <v>Perfilado talud</v>
          </cell>
        </row>
        <row r="33">
          <cell r="A33" t="str">
            <v>2.03.07</v>
          </cell>
          <cell r="B33" t="str">
            <v>Terminación de la Subrasante de la Carretera</v>
          </cell>
        </row>
        <row r="34">
          <cell r="A34">
            <v>3</v>
          </cell>
          <cell r="B34" t="str">
            <v>ALCANTARILLAS Y DRENAJES</v>
          </cell>
        </row>
        <row r="35">
          <cell r="A35">
            <v>3.01</v>
          </cell>
          <cell r="B35" t="str">
            <v>Excavación Común de Cunetas</v>
          </cell>
        </row>
        <row r="36">
          <cell r="A36">
            <v>3.02</v>
          </cell>
          <cell r="B36" t="str">
            <v>Suministro y colocación tubería tubular tipo A  (1 tuberías ø36")</v>
          </cell>
        </row>
        <row r="37">
          <cell r="A37">
            <v>3.03</v>
          </cell>
          <cell r="B37" t="str">
            <v>Suministro y colocación tubería tubular tipo B  (2 tuberías ø36")</v>
          </cell>
        </row>
        <row r="38">
          <cell r="A38">
            <v>3.04</v>
          </cell>
          <cell r="B38" t="str">
            <v>Hormigonado cunetas</v>
          </cell>
        </row>
        <row r="39">
          <cell r="A39">
            <v>4</v>
          </cell>
          <cell r="B39" t="str">
            <v>ESTRUCTURAS</v>
          </cell>
        </row>
        <row r="40">
          <cell r="A40">
            <v>4.01</v>
          </cell>
          <cell r="B40" t="str">
            <v>Puentes</v>
          </cell>
        </row>
        <row r="41">
          <cell r="A41">
            <v>4.0199999999999996</v>
          </cell>
          <cell r="B41" t="str">
            <v>Rehabilitación de Puentes</v>
          </cell>
        </row>
        <row r="42">
          <cell r="A42">
            <v>5</v>
          </cell>
          <cell r="B42" t="str">
            <v>CAPA DE RODADURA</v>
          </cell>
        </row>
        <row r="43">
          <cell r="A43">
            <v>5.01</v>
          </cell>
          <cell r="B43" t="str">
            <v>Escarificación, tratamiento y nivelación de superficie</v>
          </cell>
        </row>
        <row r="44">
          <cell r="A44">
            <v>5.0199999999999996</v>
          </cell>
          <cell r="B44" t="str">
            <v>Suministro material de sub-base granular</v>
          </cell>
        </row>
        <row r="45">
          <cell r="A45">
            <v>5.03</v>
          </cell>
          <cell r="B45" t="str">
            <v>Regado, nivelado y compactado material de sub-base</v>
          </cell>
        </row>
        <row r="46">
          <cell r="A46">
            <v>5.04</v>
          </cell>
          <cell r="B46" t="str">
            <v>Acarreo material de subbase (0.0 @ 5.00 km)</v>
          </cell>
        </row>
        <row r="47">
          <cell r="A47">
            <v>5.05</v>
          </cell>
          <cell r="B47" t="str">
            <v>Acarreo material de subbase (5.00 @ 10.00km)</v>
          </cell>
        </row>
        <row r="48">
          <cell r="A48">
            <v>5.0599999999999996</v>
          </cell>
          <cell r="B48" t="str">
            <v>Acarreo material de subbase (10.00 @ 15.00 km)</v>
          </cell>
        </row>
        <row r="49">
          <cell r="A49">
            <v>5.07</v>
          </cell>
          <cell r="B49" t="str">
            <v>Pavimento de Hormigón Hidráulico MR45 (e=0.12 m)</v>
          </cell>
        </row>
        <row r="50">
          <cell r="A50">
            <v>5.08</v>
          </cell>
          <cell r="B50" t="str">
            <v>Estabilización de Material de Sub Base 15 cm a un 3% con Cemento</v>
          </cell>
        </row>
        <row r="51">
          <cell r="A51">
            <v>6</v>
          </cell>
          <cell r="B51" t="str">
            <v>TERMINACIONES</v>
          </cell>
        </row>
        <row r="52">
          <cell r="A52">
            <v>6.01</v>
          </cell>
          <cell r="B52" t="str">
            <v>Señalizacion Horizontal</v>
          </cell>
        </row>
        <row r="53">
          <cell r="A53" t="str">
            <v>6.01.01</v>
          </cell>
          <cell r="B53" t="str">
            <v>Línea Amarilla Segmentada Continua Centro</v>
          </cell>
        </row>
        <row r="54">
          <cell r="A54" t="str">
            <v>6.01.02</v>
          </cell>
          <cell r="B54" t="str">
            <v>Línea Blanca Continua (Laterales)</v>
          </cell>
        </row>
        <row r="55">
          <cell r="A55" t="str">
            <v>6.01.03</v>
          </cell>
          <cell r="B55" t="str">
            <v>Suministro E Instalación de Toperoles Reflectantes Blancos</v>
          </cell>
        </row>
        <row r="56">
          <cell r="A56">
            <v>6.02</v>
          </cell>
          <cell r="B56" t="str">
            <v>Señalizacion Vertical</v>
          </cell>
        </row>
        <row r="57">
          <cell r="A57" t="str">
            <v>6.02.01</v>
          </cell>
          <cell r="B57" t="str">
            <v>Señales Informativas de Destino</v>
          </cell>
        </row>
        <row r="58">
          <cell r="A58" t="str">
            <v>6.02.02</v>
          </cell>
          <cell r="B58" t="str">
            <v>Señales Restrictivas</v>
          </cell>
        </row>
        <row r="59">
          <cell r="A59" t="str">
            <v>6.02.03</v>
          </cell>
          <cell r="B59" t="str">
            <v>Señales Preventivas</v>
          </cell>
        </row>
        <row r="60">
          <cell r="B60" t="str">
            <v>SUB-TOTAL FASE I</v>
          </cell>
        </row>
        <row r="61">
          <cell r="B61" t="str">
            <v>FASE 2 (12+500 @ 28+224)</v>
          </cell>
        </row>
        <row r="62">
          <cell r="A62">
            <v>7</v>
          </cell>
          <cell r="B62" t="str">
            <v>MOVIMIENTO DE TIERRAS Y DEMOLICIONES</v>
          </cell>
        </row>
        <row r="63">
          <cell r="A63">
            <v>7.01</v>
          </cell>
          <cell r="B63" t="str">
            <v>Remoción de Vegetación y Limpieza.</v>
          </cell>
        </row>
        <row r="64">
          <cell r="A64" t="str">
            <v>7.01.01</v>
          </cell>
          <cell r="B64" t="str">
            <v>Remoción de vegetación y limpieza en áreas tipo "A"</v>
          </cell>
        </row>
        <row r="65">
          <cell r="A65" t="str">
            <v>7.01.02</v>
          </cell>
          <cell r="B65" t="str">
            <v>Remoción de vegetación y limpieza en áreas tipo "B"</v>
          </cell>
        </row>
        <row r="66">
          <cell r="A66">
            <v>7.02</v>
          </cell>
          <cell r="B66" t="str">
            <v>Excavación.</v>
          </cell>
        </row>
        <row r="67">
          <cell r="A67" t="str">
            <v>7.02.01</v>
          </cell>
          <cell r="B67" t="str">
            <v xml:space="preserve">Excavación en roca </v>
          </cell>
        </row>
        <row r="68">
          <cell r="A68" t="str">
            <v>7.02.02</v>
          </cell>
          <cell r="B68" t="str">
            <v>Excavación en suelo</v>
          </cell>
        </row>
        <row r="69">
          <cell r="A69" t="str">
            <v>7.02.03</v>
          </cell>
          <cell r="B69" t="str">
            <v>Excavación de saneo</v>
          </cell>
        </row>
        <row r="70">
          <cell r="A70">
            <v>7.03</v>
          </cell>
          <cell r="B70" t="str">
            <v>Relleno y Conformación de Terraplen.</v>
          </cell>
        </row>
        <row r="71">
          <cell r="A71" t="str">
            <v>7.03.01</v>
          </cell>
          <cell r="B71" t="str">
            <v>Regado, nivelado y compactado material de relleno</v>
          </cell>
        </row>
        <row r="72">
          <cell r="A72" t="str">
            <v>7.03.02</v>
          </cell>
          <cell r="B72" t="str">
            <v>Acarreo material de relleno (0.00 @ 5.0 km)</v>
          </cell>
        </row>
        <row r="73">
          <cell r="A73" t="str">
            <v>7.03.03</v>
          </cell>
          <cell r="B73" t="str">
            <v>Bote material (0.00 @ 5.0 km)</v>
          </cell>
        </row>
        <row r="74">
          <cell r="A74" t="str">
            <v>7.03.04</v>
          </cell>
          <cell r="B74" t="str">
            <v>Bote material (5.00 @ 10.0 km)</v>
          </cell>
        </row>
        <row r="75">
          <cell r="A75" t="str">
            <v>7.03.05</v>
          </cell>
          <cell r="B75" t="str">
            <v>Estabilización de Fundación con 3.0% Cal</v>
          </cell>
        </row>
        <row r="76">
          <cell r="A76" t="str">
            <v>7.03.06</v>
          </cell>
          <cell r="B76" t="str">
            <v>Perfilado talud</v>
          </cell>
        </row>
        <row r="77">
          <cell r="A77" t="str">
            <v>7.03.07</v>
          </cell>
          <cell r="B77" t="str">
            <v>Terminación de la Subrasante de la Carretera</v>
          </cell>
        </row>
        <row r="78">
          <cell r="A78">
            <v>8</v>
          </cell>
          <cell r="B78" t="str">
            <v>ALCANTARILLAS Y DRENAJES</v>
          </cell>
        </row>
        <row r="79">
          <cell r="A79">
            <v>8.01</v>
          </cell>
          <cell r="B79" t="str">
            <v>Excavación Común de Cunetas</v>
          </cell>
        </row>
        <row r="80">
          <cell r="A80">
            <v>8.02</v>
          </cell>
          <cell r="B80" t="str">
            <v>Suministro y colocación tubería tubular tipo A  (1 tuberías ø36")</v>
          </cell>
        </row>
        <row r="81">
          <cell r="A81">
            <v>8.0299999999999994</v>
          </cell>
          <cell r="B81" t="str">
            <v>Suministro y colocación tubería tubular tipo B  (2 tuberías ø36")</v>
          </cell>
        </row>
        <row r="82">
          <cell r="A82">
            <v>8.0399999999999991</v>
          </cell>
          <cell r="B82" t="str">
            <v>Hormigonado cunetas</v>
          </cell>
        </row>
        <row r="83">
          <cell r="A83">
            <v>9</v>
          </cell>
          <cell r="B83" t="str">
            <v>ESTRUCTURAS</v>
          </cell>
        </row>
        <row r="84">
          <cell r="A84">
            <v>9.01</v>
          </cell>
          <cell r="B84" t="str">
            <v>Puentes</v>
          </cell>
        </row>
        <row r="85">
          <cell r="A85">
            <v>9.02</v>
          </cell>
          <cell r="B85" t="str">
            <v>Baden</v>
          </cell>
        </row>
        <row r="86">
          <cell r="A86">
            <v>9.0299999999999994</v>
          </cell>
          <cell r="B86" t="str">
            <v>Rehabilitación de Puentes</v>
          </cell>
        </row>
        <row r="87">
          <cell r="A87">
            <v>10</v>
          </cell>
          <cell r="B87" t="str">
            <v>CAPA DE RODADURA</v>
          </cell>
        </row>
        <row r="88">
          <cell r="A88">
            <v>10.01</v>
          </cell>
          <cell r="B88" t="str">
            <v>Escarificación, tratamiento y nivelación de superficie</v>
          </cell>
        </row>
        <row r="89">
          <cell r="A89">
            <v>10.02</v>
          </cell>
          <cell r="B89" t="str">
            <v>Suministro  material de sub-base granular</v>
          </cell>
        </row>
        <row r="90">
          <cell r="A90">
            <v>10.029999999999999</v>
          </cell>
          <cell r="B90" t="str">
            <v>Regado, nivelado y compactado material de sub-base</v>
          </cell>
        </row>
        <row r="91">
          <cell r="A91">
            <v>10.039999999999999</v>
          </cell>
          <cell r="B91" t="str">
            <v>Acarreo material de subbase (0.0 @ 5.00 km)</v>
          </cell>
        </row>
        <row r="92">
          <cell r="A92">
            <v>10.050000000000001</v>
          </cell>
          <cell r="B92" t="str">
            <v>Acarreo material de subbase (5.00 @ 10.00km)</v>
          </cell>
        </row>
        <row r="93">
          <cell r="A93">
            <v>10.06</v>
          </cell>
          <cell r="B93" t="str">
            <v>Acarreo material de subbase (10.00 @ 15.00 km)</v>
          </cell>
        </row>
        <row r="94">
          <cell r="A94">
            <v>10.07</v>
          </cell>
          <cell r="B94" t="str">
            <v>Pavimento de Hormigón Hidráulico MR45 (e=0.12 m)</v>
          </cell>
        </row>
        <row r="95">
          <cell r="A95">
            <v>10.08</v>
          </cell>
          <cell r="B95" t="str">
            <v>Estabilización de Material de Sub Base 15 cm a un 3% con Cemento</v>
          </cell>
        </row>
        <row r="96">
          <cell r="A96">
            <v>11</v>
          </cell>
          <cell r="B96" t="str">
            <v>TERMINACIONES</v>
          </cell>
        </row>
        <row r="97">
          <cell r="A97">
            <v>11.01</v>
          </cell>
          <cell r="B97" t="str">
            <v>Señalizacion Horizontal</v>
          </cell>
        </row>
        <row r="98">
          <cell r="A98" t="str">
            <v>11.01.01</v>
          </cell>
          <cell r="B98" t="str">
            <v>Línea Amarilla Segmentada Continua Centro</v>
          </cell>
        </row>
        <row r="99">
          <cell r="A99" t="str">
            <v>11.01.02</v>
          </cell>
          <cell r="B99" t="str">
            <v>Línea Blanca Continua (Laterales)</v>
          </cell>
        </row>
        <row r="100">
          <cell r="A100" t="str">
            <v>11.01.03</v>
          </cell>
          <cell r="B100" t="str">
            <v>Suministro E Instalación de Toperoles Reflectantes Blancos</v>
          </cell>
        </row>
        <row r="101">
          <cell r="A101">
            <v>11.02</v>
          </cell>
          <cell r="B101" t="str">
            <v>Señalizacion Vertical</v>
          </cell>
        </row>
        <row r="102">
          <cell r="A102" t="str">
            <v>11.02.01</v>
          </cell>
          <cell r="B102" t="str">
            <v>Señales Informativas de Destino</v>
          </cell>
        </row>
        <row r="103">
          <cell r="A103" t="str">
            <v>11.02.02</v>
          </cell>
          <cell r="B103" t="str">
            <v>Señales Restrictivas</v>
          </cell>
        </row>
        <row r="104">
          <cell r="A104" t="str">
            <v>11.02.03</v>
          </cell>
          <cell r="B104" t="str">
            <v>Señales Preventivas</v>
          </cell>
        </row>
        <row r="105">
          <cell r="B105" t="str">
            <v>SUB-TOTAL FASE II</v>
          </cell>
        </row>
        <row r="106">
          <cell r="B106" t="str">
            <v xml:space="preserve">TOTAL COSTO DIRECTO </v>
          </cell>
        </row>
        <row r="107">
          <cell r="B107" t="str">
            <v xml:space="preserve">COSTOS INDIRECTOS </v>
          </cell>
        </row>
        <row r="108">
          <cell r="B108" t="str">
            <v>Dirección Técnica</v>
          </cell>
        </row>
        <row r="109">
          <cell r="B109" t="str">
            <v>Gastos Administrativos</v>
          </cell>
        </row>
        <row r="110">
          <cell r="B110" t="str">
            <v>Seguros y Fianzas</v>
          </cell>
        </row>
        <row r="111">
          <cell r="B111" t="str">
            <v>Liquidación y Prestaciones</v>
          </cell>
        </row>
        <row r="112">
          <cell r="B112" t="str">
            <v>Transporte</v>
          </cell>
        </row>
        <row r="113">
          <cell r="B113" t="str">
            <v>Supervisión e Inspección de Obras</v>
          </cell>
        </row>
        <row r="114">
          <cell r="B114" t="str">
            <v>Estudios y Diseños</v>
          </cell>
        </row>
        <row r="115">
          <cell r="B115" t="str">
            <v>Publicidad</v>
          </cell>
        </row>
        <row r="116">
          <cell r="B116" t="str">
            <v>Imprevistos</v>
          </cell>
        </row>
        <row r="117">
          <cell r="B117" t="str">
            <v>SUBTOTAL COSTOS INDIRECTOS</v>
          </cell>
        </row>
        <row r="118">
          <cell r="B118" t="str">
            <v xml:space="preserve">TOTAL GENERAL </v>
          </cell>
        </row>
        <row r="119">
          <cell r="B119" t="str">
            <v>SUB-TOTAL GENERAL A CUBICAR EN RD$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PRE Desvio Alcant.  Potable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qqVgas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Sheet4"/>
    </sheetNames>
    <sheetDataSet>
      <sheetData sheetId="0" refreshError="1"/>
      <sheetData sheetId="1"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ALUZINC"/>
      <sheetName val="ANALISIS ACERO"/>
      <sheetName val="propuesta"/>
      <sheetName val="peso"/>
      <sheetName val="MANO DE OBRA"/>
      <sheetName val="ANALISIS_ALUZINC"/>
      <sheetName val="ANALISIS_ACERO"/>
      <sheetName val="I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MO"/>
      <sheetName val="Cubicacion"/>
    </sheetNames>
    <sheetDataSet>
      <sheetData sheetId="0"/>
      <sheetData sheetId="1">
        <row r="567">
          <cell r="D567">
            <v>448000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alizacion "/>
      <sheetName val="INSUMOS (2)"/>
      <sheetName val="HOSPITAL "/>
      <sheetName val="cotizacion puertas"/>
      <sheetName val="DEMOLICIONES"/>
      <sheetName val="Mano de Obra"/>
      <sheetName val="MANO DE OBRA (2)"/>
      <sheetName val="MOVIMIENTO DE TIERRA"/>
      <sheetName val="HORMIGON ARMADO"/>
      <sheetName val="Cotizaciones Generales"/>
      <sheetName val="ANALISIS GENERAL"/>
      <sheetName val="SANITARIA"/>
      <sheetName val="Cotizacion Gases Ciprian"/>
      <sheetName val="LISTADO MATERIAL GENERAL"/>
      <sheetName val="INSUMOS"/>
      <sheetName val="metalica analisis"/>
      <sheetName val="VERJA ANALISIS"/>
      <sheetName val="Cotizaciones"/>
      <sheetName val="MO SANITARIA"/>
      <sheetName val="CANTIDADES A"/>
      <sheetName val="via"/>
      <sheetName val="COL.C1"/>
      <sheetName val="COL.C1 (2)"/>
      <sheetName val="VIG. PI"/>
      <sheetName val="LO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D3">
            <v>1719.2499999999998</v>
          </cell>
        </row>
        <row r="4">
          <cell r="D4">
            <v>1363.99</v>
          </cell>
        </row>
        <row r="5">
          <cell r="D5">
            <v>1091.06</v>
          </cell>
        </row>
        <row r="6">
          <cell r="D6">
            <v>956.17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  <sheetName val="Desembolso de Caja"/>
      <sheetName val="Grupo_V"/>
      <sheetName val="Desembolso_de_Caja"/>
      <sheetName val="Grupo_V1"/>
      <sheetName val="Desembolso_de_Caja1"/>
      <sheetName val="I.HORMIGON"/>
      <sheetName val="qqVgas"/>
      <sheetName val="Rendimientos OM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RTIDAS"/>
      <sheetName val="analisis "/>
      <sheetName val="insumos"/>
      <sheetName val="Análisis"/>
      <sheetName val="peso"/>
      <sheetName val="INS"/>
      <sheetName val="OBS"/>
      <sheetName val="analisis_"/>
      <sheetName val="MATERIALES"/>
      <sheetName val="OBRAMANO"/>
      <sheetName val="EQUIPOS"/>
      <sheetName val="Analisis Unitarios"/>
      <sheetName val="Analisis_Unitarios"/>
    </sheetNames>
    <sheetDataSet>
      <sheetData sheetId="0" refreshError="1"/>
      <sheetData sheetId="1" refreshError="1"/>
      <sheetData sheetId="2" refreshError="1"/>
      <sheetData sheetId="3" refreshError="1">
        <row r="295">
          <cell r="D295">
            <v>17.8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iscin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M.O."/>
      <sheetName val="ANALISIS GENERAL"/>
      <sheetName val="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5">
          <cell r="C35">
            <v>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umos"/>
      <sheetName val="Salón Ejecutivo"/>
      <sheetName val="Remodelación Piscina A"/>
      <sheetName val="Remodelación Piscina B"/>
      <sheetName val="Remodelación Piscina B.2"/>
      <sheetName val="Remodelación Piscina B.3"/>
      <sheetName val="Pasarela"/>
      <sheetName val="Análisis"/>
      <sheetName val="Analisis Reclamados"/>
      <sheetName val="Ins 2"/>
      <sheetName val="I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2013 (ok)"/>
      <sheetName val="Pres.2012"/>
      <sheetName val="Pres.2013"/>
      <sheetName val="Analisis Reclamados"/>
      <sheetName val="Insumos"/>
      <sheetName val="Ins 2"/>
      <sheetName val="Ins"/>
    </sheetNames>
    <sheetDataSet>
      <sheetData sheetId="0"/>
      <sheetData sheetId="1" refreshError="1"/>
      <sheetData sheetId="2" refreshError="1"/>
      <sheetData sheetId="3">
        <row r="10">
          <cell r="F10">
            <v>140.66999999999999</v>
          </cell>
        </row>
        <row r="94">
          <cell r="F94">
            <v>657.33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Hoja1 (2)"/>
      <sheetName val="Ins"/>
      <sheetName val="Herram"/>
      <sheetName val="Rndmto"/>
      <sheetName val="MOCuadrillas"/>
      <sheetName val="MOJornal"/>
      <sheetName val="Ana"/>
      <sheetName val="Indice"/>
      <sheetName val="Ebanisteria"/>
      <sheetName val="Cisterna y Platea"/>
      <sheetName val="Hoja1"/>
      <sheetName val="2014 01Ene 18 txt 13va Edic, CU"/>
      <sheetName val="Análisis"/>
    </sheetNames>
    <sheetDataSet>
      <sheetData sheetId="0"/>
      <sheetData sheetId="1"/>
      <sheetData sheetId="2">
        <row r="198">
          <cell r="E198">
            <v>2620.83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4589">
          <cell r="F4589">
            <v>1598.69</v>
          </cell>
        </row>
        <row r="4598">
          <cell r="F4598">
            <v>1720.81</v>
          </cell>
        </row>
        <row r="4873">
          <cell r="F4873">
            <v>235.58</v>
          </cell>
        </row>
        <row r="4880">
          <cell r="F4880">
            <v>253.87000000000003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  <sheetName val="INSUMOS"/>
      <sheetName val="Ins 2"/>
      <sheetName val="INSU"/>
      <sheetName val="MO"/>
      <sheetName val="Herram"/>
      <sheetName val="Hoja1"/>
      <sheetName val="Hoja2"/>
      <sheetName val="Hoja3"/>
      <sheetName val="Col.Amarre"/>
      <sheetName val="Escalera"/>
      <sheetName val="Muros"/>
      <sheetName val="Materiales"/>
    </sheetNames>
    <sheetDataSet>
      <sheetData sheetId="0">
        <row r="561">
          <cell r="D561">
            <v>36.01</v>
          </cell>
        </row>
      </sheetData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>
        <row r="568">
          <cell r="D568" t="str">
            <v>m3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68">
          <cell r="D568" t="str">
            <v>m3</v>
          </cell>
        </row>
      </sheetData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REC. 1"/>
      <sheetName val="Analisis REC 1"/>
      <sheetName val="EXC. A MANO"/>
      <sheetName val="Módulo1"/>
      <sheetName val="Insumos"/>
    </sheetNames>
    <sheetDataSet>
      <sheetData sheetId="0" refreshError="1">
        <row r="9">
          <cell r="O9" t="str">
            <v>HTA1..M11~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CLINICA RURAL"/>
      <sheetName val="LISTADO EQUIPOS"/>
      <sheetName val="ANALISIS DE COSTOS"/>
      <sheetName val="Materiales"/>
      <sheetName val="MdeObra"/>
      <sheetName val="Ins"/>
      <sheetName val="Análisis"/>
      <sheetName val="Herram"/>
      <sheetName val="Insum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Presupuesto"/>
      <sheetName val="COF"/>
      <sheetName val="Materiales"/>
      <sheetName val="MAN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Macro1"/>
      <sheetName val="INS"/>
      <sheetName val="HORM. Y MORTEROS."/>
      <sheetName val="SALARIOS"/>
      <sheetName val="Cargas Sociales"/>
      <sheetName val="OBS"/>
      <sheetName val="addenda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/>
      <sheetData sheetId="18"/>
      <sheetData sheetId="19" refreshError="1"/>
      <sheetData sheetId="20"/>
      <sheetData sheetId="21"/>
      <sheetData sheetId="22">
        <row r="6">
          <cell r="D6">
            <v>0.8</v>
          </cell>
        </row>
      </sheetData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6">
          <cell r="D6">
            <v>0.8</v>
          </cell>
        </row>
      </sheetData>
      <sheetData sheetId="38"/>
      <sheetData sheetId="39"/>
      <sheetData sheetId="40"/>
      <sheetData sheetId="41"/>
      <sheetData sheetId="42"/>
      <sheetData sheetId="43">
        <row r="6">
          <cell r="D6">
            <v>0.8</v>
          </cell>
        </row>
      </sheetData>
      <sheetData sheetId="44"/>
      <sheetData sheetId="45"/>
      <sheetData sheetId="46"/>
      <sheetData sheetId="47"/>
      <sheetData sheetId="48"/>
      <sheetData sheetId="49">
        <row r="6">
          <cell r="D6">
            <v>0.8</v>
          </cell>
        </row>
      </sheetData>
      <sheetData sheetId="50"/>
      <sheetData sheetId="51"/>
      <sheetData sheetId="52"/>
      <sheetData sheetId="53"/>
      <sheetData sheetId="54"/>
      <sheetData sheetId="55">
        <row r="6">
          <cell r="D6">
            <v>0.8</v>
          </cell>
        </row>
      </sheetData>
      <sheetData sheetId="56"/>
      <sheetData sheetId="57"/>
      <sheetData sheetId="58"/>
      <sheetData sheetId="59"/>
      <sheetData sheetId="60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GALVAN"/>
      <sheetName val="Galvan"/>
      <sheetName val="BACHEO"/>
      <sheetName val="CONTEN "/>
      <sheetName val="ACERA "/>
      <sheetName val="EXCAVACION"/>
      <sheetName val="RELLENO"/>
      <sheetName val="BASE"/>
      <sheetName val="ESCARIFICACION"/>
      <sheetName val="IMPRIMACION"/>
      <sheetName val="ASFALTO"/>
      <sheetName val="Analisis Definitivo (2)"/>
      <sheetName val="Asfalto (2)"/>
      <sheetName val="Precios"/>
      <sheetName val="med.mov.de tierr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Senalizacion"/>
      <sheetName val="nave fadoc 2"/>
      <sheetName val="med.mov.de tierras"/>
      <sheetName val="ANALISIS_EXPANSIONES_1"/>
      <sheetName val="Costo_Promedio1"/>
      <sheetName val="analisis_pintura1"/>
      <sheetName val="aluzinc+_Varios1"/>
      <sheetName val="ANALISIS_DE_ACERO1"/>
      <sheetName val="med_mov_de_tierras"/>
      <sheetName val="nave_fadoc_2"/>
      <sheetName val="ANALISIS_EXPANSIONES_2"/>
      <sheetName val="Costo_Promedio2"/>
      <sheetName val="analisis_pintura2"/>
      <sheetName val="aluzinc+_Varios2"/>
      <sheetName val="ANALISIS_DE_ACERO2"/>
      <sheetName val="med_mov_de_tierras1"/>
      <sheetName val="nave_fadoc_21"/>
      <sheetName val="ANALISIS_EXPANSIONES_3"/>
      <sheetName val="Costo_Promedio3"/>
      <sheetName val="analisis_pintura3"/>
      <sheetName val="aluzinc+_Varios3"/>
      <sheetName val="ANALISIS_DE_ACERO3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EDIFICIO COUNTER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Hoja1"/>
      <sheetName val="Hoja2"/>
      <sheetName val="Hoja3"/>
      <sheetName val="RECLAMACION 3"/>
      <sheetName val="INSU"/>
      <sheetName val="MO"/>
      <sheetName val="Ins 2"/>
      <sheetName val="INSUMOS"/>
    </sheetNames>
    <sheetDataSet>
      <sheetData sheetId="0">
        <row r="561">
          <cell r="D561">
            <v>36.01</v>
          </cell>
        </row>
      </sheetData>
      <sheetData sheetId="1" refreshError="1">
        <row r="561">
          <cell r="D561">
            <v>36.01</v>
          </cell>
        </row>
      </sheetData>
      <sheetData sheetId="2"/>
      <sheetData sheetId="3"/>
      <sheetData sheetId="4"/>
      <sheetData sheetId="5"/>
      <sheetData sheetId="6"/>
      <sheetData sheetId="7">
        <row r="568">
          <cell r="D568" t="str">
            <v>m3</v>
          </cell>
        </row>
      </sheetData>
      <sheetData sheetId="8"/>
      <sheetData sheetId="9"/>
      <sheetData sheetId="10">
        <row r="568">
          <cell r="D568" t="str">
            <v>m3</v>
          </cell>
        </row>
      </sheetData>
      <sheetData sheetId="11"/>
      <sheetData sheetId="12"/>
      <sheetData sheetId="13" refreshError="1"/>
      <sheetData sheetId="14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m.o."/>
      <sheetName val="m_o_"/>
      <sheetName val="m_o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m_o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HORM. Y MORTEROS."/>
      <sheetName val="SALARIOS"/>
      <sheetName val="Ana. blocks y termin."/>
      <sheetName val="Costos Mano de Obra"/>
      <sheetName val="Insumos materiales"/>
      <sheetName val="Ana. Horm mexc mort"/>
      <sheetName val="#REF"/>
      <sheetName val="HORM__Y_MORTEROS_"/>
      <sheetName val="anal_term1"/>
      <sheetName val="HORM__Y_MORTEROS_1"/>
      <sheetName val="anal_term2"/>
      <sheetName val="HORM__Y_MORTEROS_2"/>
      <sheetName val="anal_term3"/>
      <sheetName val="HORM__Y_MORTEROS_3"/>
      <sheetName val="anal_term4"/>
      <sheetName val="HORM__Y_MORTEROS_4"/>
      <sheetName val="anal_term5"/>
      <sheetName val="HORM__Y_MORTEROS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C.S."/>
      <sheetName val="PRESU"/>
      <sheetName val="ANALISIS "/>
      <sheetName val="analisis basicos"/>
      <sheetName val="Analisis Complementarios "/>
      <sheetName val="COLOCACION DE TUBERIA"/>
      <sheetName val="MOVIMIENTO DE TIERRA"/>
      <sheetName val=" MOVIMIENTO DE TIERRA EQUIPO"/>
      <sheetName val="ANCLAJES DE H.A."/>
      <sheetName val="REGISTROS DE LADRILLOS Y H.A. "/>
      <sheetName val="RECLAMACION 1."/>
      <sheetName val="ANALISIS CASETAS"/>
      <sheetName val="VERJA NUEVA"/>
    </sheetNames>
    <sheetDataSet>
      <sheetData sheetId="0" refreshError="1">
        <row r="9">
          <cell r="D9">
            <v>1500</v>
          </cell>
        </row>
        <row r="133">
          <cell r="D133">
            <v>1350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unicipio del Valle"/>
      <sheetName val="B. Hato Mayor"/>
      <sheetName val="Sabana De la Mar"/>
    </sheetNames>
    <sheetDataSet>
      <sheetData sheetId="0"/>
      <sheetData sheetId="1"/>
      <sheetData sheetId="2"/>
      <sheetData sheetId="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unicipio del Valle"/>
      <sheetName val="B. Hato Mayor"/>
      <sheetName val="Sabana De la Mar"/>
    </sheetNames>
    <sheetDataSet>
      <sheetData sheetId="0"/>
      <sheetData sheetId="1"/>
      <sheetData sheetId="2"/>
      <sheetData sheetId="3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  <sheetName val="pe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485">
          <cell r="G1485">
            <v>33.456233498804927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AZAR"/>
      <sheetName val="13.000.00"/>
      <sheetName val="04.000.00"/>
      <sheetName val="14.000.00"/>
      <sheetName val="INSUMOS"/>
      <sheetName val="09.000.00"/>
      <sheetName val="HORMIGON"/>
      <sheetName val="A.HORMIGON"/>
      <sheetName val="I.HORMIGON"/>
      <sheetName val="A.HOR.2"/>
      <sheetName val="05.000.00"/>
      <sheetName val="007.000.00"/>
      <sheetName val="08.000.00"/>
      <sheetName val="02.000.00"/>
      <sheetName val="NSUMOS MOV DE TIERRAS"/>
      <sheetName val="ANAL MOV. DE TIERRAS"/>
      <sheetName val="Hoja1"/>
      <sheetName val="peso"/>
      <sheetName val="B. Hato Mayor"/>
      <sheetName val="insumo"/>
      <sheetName val="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6">
          <cell r="J16">
            <v>104.4</v>
          </cell>
        </row>
        <row r="81">
          <cell r="J81">
            <v>69.599999999999994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  <sheetName val="anal term"/>
    </sheetNames>
    <sheetDataSet>
      <sheetData sheetId="0">
        <row r="1">
          <cell r="B1" t="str">
            <v>Recurso</v>
          </cell>
        </row>
      </sheetData>
      <sheetData sheetId="1"/>
      <sheetData sheetId="2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485">
          <cell r="G1485">
            <v>33.456233498804927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CRONOGRAMA_FISICO_FINANCIERO1"/>
      <sheetName val="anal_term1"/>
      <sheetName val="I_HORMIGON1"/>
      <sheetName val="Detalle Acero"/>
      <sheetName val="Insumos"/>
    </sheetNames>
    <sheetDataSet>
      <sheetData sheetId="0">
        <row r="3">
          <cell r="D3">
            <v>1352</v>
          </cell>
        </row>
      </sheetData>
      <sheetData sheetId="1">
        <row r="3">
          <cell r="B3">
            <v>830</v>
          </cell>
        </row>
      </sheetData>
      <sheetData sheetId="2">
        <row r="239">
          <cell r="E239">
            <v>2690.8249815051054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1"/>
      <sheetName val="FAnalisis"/>
      <sheetName val="Materiales"/>
      <sheetName val="Madera"/>
      <sheetName val="Mano de Obra"/>
      <sheetName val="Equipos"/>
      <sheetName val="Acarreos "/>
      <sheetName val="Jornales"/>
      <sheetName val="Sub-Contratos"/>
      <sheetName val="Analisis Tierra"/>
      <sheetName val="Analisis Horm."/>
      <sheetName val="Analisis albañil"/>
      <sheetName val="Analisis Mezclas"/>
      <sheetName val="Analisis subir"/>
      <sheetName val="Analisis Elect."/>
      <sheetName val="Analisis Sanit."/>
      <sheetName val="Analisis Varios"/>
      <sheetName val="Contenido"/>
      <sheetName val="Subti"/>
      <sheetName val="C.Resumen"/>
      <sheetName val="Prov."/>
      <sheetName val="Maest."/>
      <sheetName val="PMovT."/>
      <sheetName val="Palb"/>
      <sheetName val="Pelct"/>
      <sheetName val="Phor"/>
      <sheetName val="Pmez"/>
      <sheetName val="Psan"/>
      <sheetName val="Pvar"/>
      <sheetName val="Especif."/>
      <sheetName val="Inf."/>
      <sheetName val="FPres"/>
      <sheetName val="FPres1"/>
      <sheetName val="Hoja1"/>
      <sheetName val="Hoja2"/>
      <sheetName val="Hoja3"/>
      <sheetName val="Hoja4"/>
      <sheetName val="Hoja5"/>
    </sheetNames>
    <sheetDataSet>
      <sheetData sheetId="0"/>
      <sheetData sheetId="1"/>
      <sheetData sheetId="2">
        <row r="2">
          <cell r="B2" t="str">
            <v>CONTRERAS &amp; ASOCIADOS</v>
          </cell>
        </row>
        <row r="3">
          <cell r="B3" t="str">
            <v/>
          </cell>
        </row>
        <row r="4">
          <cell r="B4" t="str">
            <v/>
          </cell>
        </row>
        <row r="5">
          <cell r="B5" t="str">
            <v/>
          </cell>
        </row>
        <row r="6">
          <cell r="B6">
            <v>10</v>
          </cell>
        </row>
        <row r="7">
          <cell r="B7">
            <v>2011</v>
          </cell>
        </row>
        <row r="8">
          <cell r="B8" t="str">
            <v>REF.</v>
          </cell>
          <cell r="H8" t="str">
            <v>RD$ P.U LOCAL</v>
          </cell>
        </row>
        <row r="10">
          <cell r="B10" t="str">
            <v>ACEROS</v>
          </cell>
        </row>
        <row r="11">
          <cell r="B11" t="str">
            <v>ACEROS</v>
          </cell>
        </row>
        <row r="12">
          <cell r="B12" t="str">
            <v>ACEROS</v>
          </cell>
        </row>
        <row r="13">
          <cell r="B13" t="str">
            <v>ACEROS</v>
          </cell>
        </row>
        <row r="14">
          <cell r="B14" t="str">
            <v>ACEROS</v>
          </cell>
        </row>
        <row r="15">
          <cell r="B15" t="str">
            <v>ACEROS</v>
          </cell>
        </row>
        <row r="16">
          <cell r="B16" t="str">
            <v>ACEROS</v>
          </cell>
        </row>
        <row r="17">
          <cell r="B17" t="str">
            <v>ACEROS</v>
          </cell>
        </row>
        <row r="23">
          <cell r="B23" t="str">
            <v>AGREGADOS</v>
          </cell>
        </row>
        <row r="24">
          <cell r="B24" t="str">
            <v>AGREGADOS</v>
          </cell>
        </row>
        <row r="25">
          <cell r="B25" t="str">
            <v>AGREGADOS</v>
          </cell>
        </row>
        <row r="26">
          <cell r="B26" t="str">
            <v>AGREGADOS</v>
          </cell>
        </row>
        <row r="27">
          <cell r="B27" t="str">
            <v>AGREGADOS</v>
          </cell>
        </row>
        <row r="28">
          <cell r="B28" t="str">
            <v>AGREGADOS</v>
          </cell>
        </row>
        <row r="29">
          <cell r="B29" t="str">
            <v>AGREGADOS</v>
          </cell>
        </row>
        <row r="30">
          <cell r="B30" t="str">
            <v>AGREGADOS</v>
          </cell>
        </row>
        <row r="31">
          <cell r="B31" t="str">
            <v>AGREGADOS</v>
          </cell>
        </row>
        <row r="32">
          <cell r="B32" t="str">
            <v>AGREGADOS</v>
          </cell>
        </row>
        <row r="33">
          <cell r="B33" t="str">
            <v>AGREGADOS</v>
          </cell>
        </row>
        <row r="34">
          <cell r="B34" t="str">
            <v>AGREGADOS</v>
          </cell>
        </row>
        <row r="35">
          <cell r="B35" t="str">
            <v>AGREGADOS</v>
          </cell>
        </row>
        <row r="36">
          <cell r="B36" t="str">
            <v>AGREGADOS</v>
          </cell>
        </row>
        <row r="42">
          <cell r="B42" t="str">
            <v>BLOQUES</v>
          </cell>
        </row>
        <row r="43">
          <cell r="B43" t="str">
            <v>BLOQUES</v>
          </cell>
        </row>
        <row r="44">
          <cell r="B44" t="str">
            <v>BLOQUES</v>
          </cell>
        </row>
        <row r="45">
          <cell r="B45" t="str">
            <v>BLOQUES</v>
          </cell>
        </row>
        <row r="46">
          <cell r="B46" t="str">
            <v>BLOQUES</v>
          </cell>
        </row>
        <row r="47">
          <cell r="B47" t="str">
            <v>BLOQUES</v>
          </cell>
        </row>
        <row r="48">
          <cell r="B48" t="str">
            <v>BLOQUES</v>
          </cell>
        </row>
        <row r="54">
          <cell r="B54" t="str">
            <v>CEMENTOS Y CALES</v>
          </cell>
        </row>
        <row r="55">
          <cell r="B55" t="str">
            <v>CEMENTOS Y CALES</v>
          </cell>
        </row>
        <row r="56">
          <cell r="B56" t="str">
            <v>CEMENTOS Y CALES</v>
          </cell>
        </row>
        <row r="57">
          <cell r="B57" t="str">
            <v>CEMENTOS Y CALES</v>
          </cell>
        </row>
        <row r="58">
          <cell r="B58" t="str">
            <v>CEMENTOS Y CALES</v>
          </cell>
        </row>
        <row r="59">
          <cell r="B59" t="str">
            <v>CEMENTOS Y CALES</v>
          </cell>
        </row>
        <row r="60">
          <cell r="B60" t="str">
            <v>CEMENTOS Y CALES</v>
          </cell>
        </row>
        <row r="61">
          <cell r="B61" t="str">
            <v>CEMENTOS Y CALES</v>
          </cell>
        </row>
        <row r="67">
          <cell r="B67" t="str">
            <v>ELECTRICOS</v>
          </cell>
        </row>
        <row r="68">
          <cell r="B68" t="str">
            <v>ELECTRICOS</v>
          </cell>
        </row>
        <row r="69">
          <cell r="B69" t="str">
            <v>ELECTRICOS</v>
          </cell>
        </row>
        <row r="70">
          <cell r="B70" t="str">
            <v>ELECTRICOS</v>
          </cell>
        </row>
        <row r="71">
          <cell r="B71" t="str">
            <v>ELECTRICOS</v>
          </cell>
        </row>
        <row r="72">
          <cell r="B72" t="str">
            <v>ELECTRICOS</v>
          </cell>
        </row>
        <row r="73">
          <cell r="B73" t="str">
            <v>ELECTRICOS</v>
          </cell>
        </row>
        <row r="74">
          <cell r="B74" t="str">
            <v>ELECTRICOS</v>
          </cell>
        </row>
        <row r="75">
          <cell r="B75" t="str">
            <v>ELECTRICOS</v>
          </cell>
        </row>
        <row r="76">
          <cell r="B76" t="str">
            <v>ELECTRICOS</v>
          </cell>
        </row>
        <row r="77">
          <cell r="B77" t="str">
            <v>ELECTRICOS</v>
          </cell>
        </row>
        <row r="78">
          <cell r="B78" t="str">
            <v>ELECTRICOS</v>
          </cell>
        </row>
        <row r="79">
          <cell r="B79" t="str">
            <v>ELECTRICOS</v>
          </cell>
        </row>
        <row r="80">
          <cell r="B80" t="str">
            <v>ELECTRICOS</v>
          </cell>
        </row>
        <row r="81">
          <cell r="B81" t="str">
            <v>ELECTRICOS</v>
          </cell>
        </row>
        <row r="82">
          <cell r="B82" t="str">
            <v>ELECTRICOS</v>
          </cell>
        </row>
        <row r="83">
          <cell r="B83" t="str">
            <v>ELECTRICOS</v>
          </cell>
        </row>
        <row r="84">
          <cell r="B84" t="str">
            <v>ELECTRICOS</v>
          </cell>
        </row>
        <row r="85">
          <cell r="B85" t="str">
            <v>ELECTRICOS</v>
          </cell>
        </row>
        <row r="86">
          <cell r="B86" t="str">
            <v>ELECTRICOS</v>
          </cell>
        </row>
        <row r="87">
          <cell r="B87" t="str">
            <v>ELECTRICOS</v>
          </cell>
        </row>
        <row r="88">
          <cell r="B88" t="str">
            <v>ELECTRICOS</v>
          </cell>
        </row>
        <row r="89">
          <cell r="B89" t="str">
            <v>ELECTRICOS</v>
          </cell>
        </row>
        <row r="90">
          <cell r="B90" t="str">
            <v>ELECTRICOS</v>
          </cell>
        </row>
        <row r="91">
          <cell r="B91" t="str">
            <v>ELECTRICOS</v>
          </cell>
        </row>
        <row r="92">
          <cell r="B92" t="str">
            <v>ELECTRICOS</v>
          </cell>
        </row>
        <row r="93">
          <cell r="B93" t="str">
            <v>ELECTRICOS</v>
          </cell>
        </row>
        <row r="94">
          <cell r="B94" t="str">
            <v>ELECTRICOS</v>
          </cell>
        </row>
        <row r="95">
          <cell r="B95" t="str">
            <v>ELECTRICOS</v>
          </cell>
        </row>
        <row r="96">
          <cell r="B96" t="str">
            <v>ELECTRICOS</v>
          </cell>
        </row>
        <row r="97">
          <cell r="B97" t="str">
            <v>ELECTRICOS</v>
          </cell>
        </row>
        <row r="98">
          <cell r="B98" t="str">
            <v>ELECTRICOS</v>
          </cell>
        </row>
        <row r="99">
          <cell r="B99" t="str">
            <v>ELECTRICOS</v>
          </cell>
        </row>
        <row r="100">
          <cell r="B100" t="str">
            <v>ELECTRICOS</v>
          </cell>
        </row>
        <row r="101">
          <cell r="B101" t="str">
            <v>ELECTRICOS</v>
          </cell>
        </row>
        <row r="102">
          <cell r="B102" t="str">
            <v>ELECTRICOS</v>
          </cell>
        </row>
        <row r="103">
          <cell r="B103" t="str">
            <v>ELECTRICOS</v>
          </cell>
        </row>
        <row r="104">
          <cell r="B104" t="str">
            <v>ELECTRICOS</v>
          </cell>
        </row>
        <row r="105">
          <cell r="B105" t="str">
            <v>ELECTRICOS</v>
          </cell>
        </row>
        <row r="106">
          <cell r="B106" t="str">
            <v>ELECTRICOS</v>
          </cell>
        </row>
        <row r="107">
          <cell r="B107" t="str">
            <v>ELECTRICOS</v>
          </cell>
        </row>
        <row r="108">
          <cell r="B108" t="str">
            <v>ELECTRICOS</v>
          </cell>
        </row>
        <row r="109">
          <cell r="B109" t="str">
            <v>ELECTRICOS</v>
          </cell>
        </row>
        <row r="110">
          <cell r="B110" t="str">
            <v>ELECTRICOS</v>
          </cell>
        </row>
        <row r="111">
          <cell r="B111" t="str">
            <v>ELECTRICOS</v>
          </cell>
        </row>
        <row r="112">
          <cell r="B112" t="str">
            <v>ELECTRICOS</v>
          </cell>
        </row>
        <row r="113">
          <cell r="B113" t="str">
            <v>ELECTRICOS</v>
          </cell>
        </row>
        <row r="114">
          <cell r="B114" t="str">
            <v>ELECTRICOS</v>
          </cell>
        </row>
        <row r="115">
          <cell r="B115" t="str">
            <v>ELECTRICOS</v>
          </cell>
        </row>
        <row r="116">
          <cell r="B116" t="str">
            <v>ELECTRICOS</v>
          </cell>
        </row>
        <row r="117">
          <cell r="B117" t="str">
            <v>ELECTRICOS</v>
          </cell>
        </row>
        <row r="118">
          <cell r="B118" t="str">
            <v>ELECTRICOS</v>
          </cell>
        </row>
        <row r="124">
          <cell r="B124" t="str">
            <v>PLOMERIA.APARATOS.ACCESORIOS.ETC..</v>
          </cell>
        </row>
        <row r="125">
          <cell r="B125" t="str">
            <v>PLOMERIA.APARATOS.ACCESORIOS.ETC..</v>
          </cell>
        </row>
        <row r="126">
          <cell r="B126" t="str">
            <v>PLOMERIA.APARATOS.ACCESORIOS.ETC..</v>
          </cell>
        </row>
        <row r="127">
          <cell r="B127" t="str">
            <v>PLOMERIA.APARATOS.ACCESORIOS.ETC..</v>
          </cell>
        </row>
        <row r="128">
          <cell r="B128" t="str">
            <v>PLOMERIA.APARATOS.ACCESORIOS.ETC..</v>
          </cell>
        </row>
        <row r="129">
          <cell r="B129" t="str">
            <v>PLOMERIA.APARATOS.ACCESORIOS.ETC..</v>
          </cell>
        </row>
        <row r="130">
          <cell r="B130" t="str">
            <v>PLOMERIA.APARATOS.ACCESORIOS.ETC..</v>
          </cell>
        </row>
        <row r="131">
          <cell r="B131" t="str">
            <v>PLOMERIA.APARATOS.ACCESORIOS.ETC..</v>
          </cell>
        </row>
        <row r="132">
          <cell r="B132" t="str">
            <v>PLOMERIA.APARATOS.ACCESORIOS.ETC..</v>
          </cell>
        </row>
        <row r="133">
          <cell r="B133" t="str">
            <v>PLOMERIA.APARATOS.ACCESORIOS.ETC..</v>
          </cell>
        </row>
        <row r="134">
          <cell r="B134" t="str">
            <v>PLOMERIA.APARATOS.ACCESORIOS.ETC..</v>
          </cell>
        </row>
        <row r="135">
          <cell r="B135" t="str">
            <v>PLOMERIA.APARATOS.ACCESORIOS.ETC..</v>
          </cell>
        </row>
        <row r="136">
          <cell r="B136" t="str">
            <v>PLOMERIA.APARATOS.ACCESORIOS.ETC..</v>
          </cell>
        </row>
        <row r="137">
          <cell r="B137" t="str">
            <v>PLOMERIA.APARATOS.ACCESORIOS.ETC..</v>
          </cell>
        </row>
        <row r="138">
          <cell r="B138" t="str">
            <v>PLOMERIA.APARATOS.ACCESORIOS.ETC..</v>
          </cell>
        </row>
        <row r="139">
          <cell r="B139" t="str">
            <v>PLOMERIA.APARATOS.ACCESORIOS.ETC..</v>
          </cell>
        </row>
        <row r="140">
          <cell r="B140" t="str">
            <v>PLOMERIA.APARATOS.ACCESORIOS.ETC..</v>
          </cell>
        </row>
        <row r="141">
          <cell r="B141" t="str">
            <v>PLOMERIA.APARATOS.ACCESORIOS.ETC..</v>
          </cell>
        </row>
        <row r="142">
          <cell r="B142" t="str">
            <v>PLOMERIA.APARATOS.ACCESORIOS.ETC..</v>
          </cell>
        </row>
        <row r="143">
          <cell r="B143" t="str">
            <v>PLOMERIA.APARATOS.ACCESORIOS.ETC..</v>
          </cell>
        </row>
        <row r="144">
          <cell r="B144" t="str">
            <v>PLOMERIA.APARATOS.ACCESORIOS.ETC..</v>
          </cell>
        </row>
        <row r="145">
          <cell r="B145" t="str">
            <v>PLOMERIA.APARATOS.ACCESORIOS.ETC..</v>
          </cell>
        </row>
        <row r="146">
          <cell r="B146" t="str">
            <v>PLOMERIA.APARATOS.ACCESORIOS.ETC..</v>
          </cell>
        </row>
        <row r="147">
          <cell r="B147" t="str">
            <v>PLOMERIA.APARATOS.ACCESORIOS.ETC..</v>
          </cell>
        </row>
        <row r="148">
          <cell r="B148" t="str">
            <v>PLOMERIA.APARATOS.ACCESORIOS.ETC..</v>
          </cell>
        </row>
        <row r="149">
          <cell r="B149" t="str">
            <v>PLOMERIA.APARATOS.ACCESORIOS.ETC..</v>
          </cell>
        </row>
        <row r="150">
          <cell r="B150" t="str">
            <v>PLOMERIA.APARATOS.ACCESORIOS.ETC..</v>
          </cell>
        </row>
        <row r="151">
          <cell r="B151" t="str">
            <v>PLOMERIA.APARATOS.ACCESORIOS.ETC..</v>
          </cell>
        </row>
        <row r="152">
          <cell r="B152" t="str">
            <v>PLOMERIA.APARATOS.ACCESORIOS.ETC..</v>
          </cell>
        </row>
        <row r="153">
          <cell r="B153" t="str">
            <v>PLOMERIA.APARATOS.ACCESORIOS.ETC..</v>
          </cell>
        </row>
        <row r="154">
          <cell r="B154" t="str">
            <v>PLOMERIA.APARATOS.ACCESORIOS.ETC..</v>
          </cell>
        </row>
        <row r="155">
          <cell r="B155" t="str">
            <v>PLOMERIA.APARATOS.ACCESORIOS.ETC..</v>
          </cell>
        </row>
        <row r="156">
          <cell r="B156" t="str">
            <v>PLOMERIA.APARATOS.ACCESORIOS.ETC..</v>
          </cell>
        </row>
        <row r="157">
          <cell r="B157" t="str">
            <v>PLOMERIA.APARATOS.ACCESORIOS.ETC..</v>
          </cell>
        </row>
        <row r="158">
          <cell r="B158" t="str">
            <v>PLOMERIA.APARATOS.ACCESORIOS.ETC..</v>
          </cell>
        </row>
        <row r="159">
          <cell r="B159" t="str">
            <v>PLOMERIA.APARATOS.ACCESORIOS.ETC..</v>
          </cell>
        </row>
        <row r="160">
          <cell r="B160" t="str">
            <v>PLOMERIA.APARATOS.ACCESORIOS.ETC..</v>
          </cell>
        </row>
        <row r="161">
          <cell r="B161" t="str">
            <v>PLOMERIA.APARATOS.ACCESORIOS.ETC..</v>
          </cell>
        </row>
        <row r="162">
          <cell r="B162" t="str">
            <v>PLOMERIA.APARATOS.ACCESORIOS.ETC..</v>
          </cell>
        </row>
        <row r="163">
          <cell r="B163" t="str">
            <v>PLOMERIA.APARATOS.ACCESORIOS.ETC..</v>
          </cell>
        </row>
        <row r="164">
          <cell r="B164" t="str">
            <v>PLOMERIA.APARATOS.ACCESORIOS.ETC..</v>
          </cell>
        </row>
        <row r="165">
          <cell r="B165" t="str">
            <v>PLOMERIA.APARATOS.ACCESORIOS.ETC..</v>
          </cell>
        </row>
        <row r="166">
          <cell r="B166" t="str">
            <v>PLOMERIA.APARATOS.ACCESORIOS.ETC..</v>
          </cell>
        </row>
        <row r="167">
          <cell r="B167" t="str">
            <v>PLOMERIA.APARATOS.ACCESORIOS.ETC..</v>
          </cell>
        </row>
        <row r="168">
          <cell r="B168" t="str">
            <v>PLOMERIA.APARATOS.ACCESORIOS.ETC..</v>
          </cell>
        </row>
        <row r="169">
          <cell r="B169" t="str">
            <v>PLOMERIA.APARATOS.ACCESORIOS.ETC..</v>
          </cell>
        </row>
        <row r="170">
          <cell r="B170" t="str">
            <v>PLOMERIA.APARATOS.ACCESORIOS.ETC..</v>
          </cell>
        </row>
        <row r="171">
          <cell r="B171" t="str">
            <v>PLOMERIA.APARATOS.ACCESORIOS.ETC..</v>
          </cell>
        </row>
        <row r="172">
          <cell r="B172" t="str">
            <v>PLOMERIA.APARATOS.ACCESORIOS.ETC..</v>
          </cell>
        </row>
        <row r="173">
          <cell r="B173" t="str">
            <v>PLOMERIA.APARATOS.ACCESORIOS.ETC..</v>
          </cell>
        </row>
        <row r="174">
          <cell r="B174" t="str">
            <v>PLOMERIA.APARATOS.ACCESORIOS.ETC..</v>
          </cell>
        </row>
        <row r="175">
          <cell r="B175" t="str">
            <v>PLOMERIA.APARATOS.ACCESORIOS.ETC..</v>
          </cell>
        </row>
        <row r="176">
          <cell r="B176" t="str">
            <v>PLOMERIA.APARATOS.ACCESORIOS.ETC..</v>
          </cell>
        </row>
        <row r="177">
          <cell r="B177" t="str">
            <v>PLOMERIA.APARATOS.ACCESORIOS.ETC..</v>
          </cell>
        </row>
        <row r="178">
          <cell r="B178" t="str">
            <v>PLOMERIA.APARATOS.ACCESORIOS.ETC..</v>
          </cell>
        </row>
        <row r="179">
          <cell r="B179" t="str">
            <v>PLOMERIA.APARATOS.ACCESORIOS.ETC..</v>
          </cell>
        </row>
        <row r="180">
          <cell r="B180" t="str">
            <v>PLOMERIA.APARATOS.ACCESORIOS.ETC..</v>
          </cell>
        </row>
        <row r="181">
          <cell r="B181" t="str">
            <v>PLOMERIA.APARATOS.ACCESORIOS.ETC..</v>
          </cell>
        </row>
        <row r="182">
          <cell r="B182" t="str">
            <v>PLOMERIA.APARATOS.ACCESORIOS.ETC..</v>
          </cell>
        </row>
        <row r="183">
          <cell r="B183" t="str">
            <v>PLOMERIA.APARATOS.ACCESORIOS.ETC..</v>
          </cell>
        </row>
        <row r="184">
          <cell r="B184" t="str">
            <v>PLOMERIA.APARATOS.ACCESORIOS.ETC..</v>
          </cell>
        </row>
        <row r="185">
          <cell r="B185" t="str">
            <v>PLOMERIA.APARATOS.ACCESORIOS.ETC..</v>
          </cell>
        </row>
        <row r="186">
          <cell r="B186" t="str">
            <v>PLOMERIA.APARATOS.ACCESORIOS.ETC..</v>
          </cell>
        </row>
        <row r="187">
          <cell r="B187" t="str">
            <v>PLOMERIA.APARATOS.ACCESORIOS.ETC..</v>
          </cell>
        </row>
        <row r="188">
          <cell r="B188" t="str">
            <v>PLOMERIA.APARATOS.ACCESORIOS.ETC..</v>
          </cell>
        </row>
        <row r="189">
          <cell r="B189" t="str">
            <v>PLOMERIA.APARATOS.ACCESORIOS.ETC..</v>
          </cell>
        </row>
        <row r="190">
          <cell r="B190" t="str">
            <v>PLOMERIA.APARATOS.ACCESORIOS.ETC..</v>
          </cell>
        </row>
        <row r="191">
          <cell r="B191" t="str">
            <v>PLOMERIA.APARATOS.ACCESORIOS.ETC..</v>
          </cell>
        </row>
        <row r="192">
          <cell r="B192" t="str">
            <v>PLOMERIA.APARATOS.ACCESORIOS.ETC..</v>
          </cell>
        </row>
        <row r="193">
          <cell r="B193" t="str">
            <v>PLOMERIA.APARATOS.ACCESORIOS.ETC..</v>
          </cell>
        </row>
        <row r="194">
          <cell r="B194" t="str">
            <v>PLOMERIA.APARATOS.ACCESORIOS.ETC..</v>
          </cell>
        </row>
        <row r="195">
          <cell r="B195" t="str">
            <v>PLOMERIA.APARATOS.ACCESORIOS.ETC..</v>
          </cell>
        </row>
        <row r="196">
          <cell r="B196" t="str">
            <v>PLOMERIA.APARATOS.ACCESORIOS.ETC..</v>
          </cell>
        </row>
        <row r="202">
          <cell r="B202" t="str">
            <v>CISTERNAS.APARATOS.ACCESORIOS.ETC..</v>
          </cell>
        </row>
        <row r="203">
          <cell r="B203" t="str">
            <v>CISTERNAS.APARATOS.ACCESORIOS.ETC..</v>
          </cell>
        </row>
        <row r="204">
          <cell r="B204" t="str">
            <v>CISTERNAS.APARATOS.ACCESORIOS.ETC..</v>
          </cell>
        </row>
        <row r="205">
          <cell r="B205" t="str">
            <v>CISTERNAS.APARATOS.ACCESORIOS.ETC..</v>
          </cell>
        </row>
        <row r="206">
          <cell r="B206" t="str">
            <v>CISTERNAS.APARATOS.ACCESORIOS.ETC..</v>
          </cell>
        </row>
        <row r="207">
          <cell r="B207" t="str">
            <v>CISTERNAS.APARATOS.ACCESORIOS.ETC..</v>
          </cell>
        </row>
        <row r="208">
          <cell r="B208" t="str">
            <v>CISTERNAS.APARATOS.ACCESORIOS.ETC..</v>
          </cell>
        </row>
        <row r="214">
          <cell r="B214" t="str">
            <v>CERAMICAS Y MAS</v>
          </cell>
        </row>
        <row r="215">
          <cell r="B215" t="str">
            <v>CERAMICAS Y MAS</v>
          </cell>
        </row>
        <row r="216">
          <cell r="B216" t="str">
            <v>CERAMICAS Y MAS</v>
          </cell>
        </row>
        <row r="217">
          <cell r="B217" t="str">
            <v>CERAMICAS Y MAS</v>
          </cell>
        </row>
        <row r="218">
          <cell r="B218" t="str">
            <v>CERAMICAS Y MAS</v>
          </cell>
        </row>
        <row r="219">
          <cell r="B219" t="str">
            <v>CERAMICAS Y MAS</v>
          </cell>
        </row>
        <row r="220">
          <cell r="B220" t="str">
            <v>CERAMICAS Y MAS</v>
          </cell>
        </row>
        <row r="221">
          <cell r="B221" t="str">
            <v>CERAMICAS Y MAS</v>
          </cell>
        </row>
        <row r="222">
          <cell r="B222" t="str">
            <v>CERAMICAS Y MAS</v>
          </cell>
        </row>
        <row r="223">
          <cell r="B223" t="str">
            <v>CERAMICAS Y MAS</v>
          </cell>
        </row>
        <row r="224">
          <cell r="B224" t="str">
            <v>CERAMICAS Y MAS</v>
          </cell>
        </row>
        <row r="225">
          <cell r="B225" t="str">
            <v>CERAMICAS Y MAS</v>
          </cell>
        </row>
        <row r="226">
          <cell r="B226" t="str">
            <v>CERAMICAS Y MAS</v>
          </cell>
        </row>
        <row r="227">
          <cell r="B227" t="str">
            <v>CERAMICAS Y MAS</v>
          </cell>
        </row>
        <row r="228">
          <cell r="B228" t="str">
            <v>CERAMICAS Y MAS</v>
          </cell>
        </row>
        <row r="229">
          <cell r="B229" t="str">
            <v>CERAMICAS Y MAS</v>
          </cell>
        </row>
        <row r="235">
          <cell r="B235" t="str">
            <v>CERRAJERIA:</v>
          </cell>
        </row>
        <row r="236">
          <cell r="B236" t="str">
            <v>CERRAJERIA:</v>
          </cell>
        </row>
        <row r="237">
          <cell r="B237" t="str">
            <v>CERRAJERIA:</v>
          </cell>
        </row>
        <row r="238">
          <cell r="B238" t="str">
            <v>CERRAJERIA:</v>
          </cell>
        </row>
        <row r="239">
          <cell r="B239" t="str">
            <v>CERRAJERIA:</v>
          </cell>
        </row>
        <row r="240">
          <cell r="B240" t="str">
            <v>CERRAJERIA:</v>
          </cell>
        </row>
        <row r="241">
          <cell r="B241" t="str">
            <v>CERRAJERIA:</v>
          </cell>
        </row>
        <row r="242">
          <cell r="B242" t="str">
            <v>CERRAJERIA:</v>
          </cell>
        </row>
        <row r="243">
          <cell r="B243" t="str">
            <v>CERRAJERIA:</v>
          </cell>
        </row>
        <row r="244">
          <cell r="B244" t="str">
            <v>CERRAJERIA:</v>
          </cell>
        </row>
        <row r="245">
          <cell r="B245" t="str">
            <v>CERRAJERIA:</v>
          </cell>
        </row>
        <row r="246">
          <cell r="B246" t="str">
            <v>CERRAJERIA:</v>
          </cell>
        </row>
        <row r="247">
          <cell r="B247" t="str">
            <v>CERRAJERIA:</v>
          </cell>
        </row>
        <row r="248">
          <cell r="B248" t="str">
            <v>CERRAJERIA:</v>
          </cell>
        </row>
        <row r="249">
          <cell r="B249" t="str">
            <v>CERRAJERIA:</v>
          </cell>
        </row>
        <row r="255">
          <cell r="B255" t="str">
            <v>DOLAR AMERICANO</v>
          </cell>
        </row>
        <row r="256">
          <cell r="B256" t="str">
            <v>DOLAR AMERICANO</v>
          </cell>
        </row>
        <row r="262">
          <cell r="B262" t="str">
            <v>EQUIPOS DE CONSTRUCCION:</v>
          </cell>
        </row>
        <row r="263">
          <cell r="B263" t="str">
            <v>EQUIPOS DE CONSTRUCCION:</v>
          </cell>
        </row>
        <row r="264">
          <cell r="B264" t="str">
            <v>EQUIPOS DE CONSTRUCCION:</v>
          </cell>
        </row>
        <row r="265">
          <cell r="B265" t="str">
            <v>EQUIPOS DE CONSTRUCCION:</v>
          </cell>
        </row>
        <row r="266">
          <cell r="B266" t="str">
            <v>EQUIPOS DE CONSTRUCCION:</v>
          </cell>
        </row>
        <row r="267">
          <cell r="B267" t="str">
            <v>EQUIPOS DE CONSTRUCCION:</v>
          </cell>
        </row>
        <row r="268">
          <cell r="B268" t="str">
            <v>EQUIPOS DE CONSTRUCCION:</v>
          </cell>
        </row>
        <row r="269">
          <cell r="B269" t="str">
            <v>EQUIPOS DE CONSTRUCCION:</v>
          </cell>
        </row>
        <row r="270">
          <cell r="B270" t="str">
            <v>EQUIPOS DE CONSTRUCCION:</v>
          </cell>
        </row>
        <row r="271">
          <cell r="B271" t="str">
            <v>EQUIPOS DE CONSTRUCCION:</v>
          </cell>
        </row>
        <row r="272">
          <cell r="B272" t="str">
            <v>EQUIPOS DE CONSTRUCCION:</v>
          </cell>
        </row>
        <row r="273">
          <cell r="B273" t="str">
            <v>EQUIPOS DE CONSTRUCCION:</v>
          </cell>
        </row>
        <row r="274">
          <cell r="B274" t="str">
            <v>EQUIPOS DE CONSTRUCCION:</v>
          </cell>
        </row>
        <row r="275">
          <cell r="B275" t="str">
            <v>EQUIPOS DE CONSTRUCCION:</v>
          </cell>
        </row>
        <row r="276">
          <cell r="B276" t="str">
            <v>EQUIPOS DE CONSTRUCCION:</v>
          </cell>
        </row>
        <row r="277">
          <cell r="B277" t="str">
            <v>EQUIPOS DE CONSTRUCCION:</v>
          </cell>
        </row>
        <row r="278">
          <cell r="B278" t="str">
            <v>EQUIPOS DE CONSTRUCCION:</v>
          </cell>
        </row>
        <row r="279">
          <cell r="B279" t="str">
            <v>EQUIPOS DE CONSTRUCCION:</v>
          </cell>
        </row>
        <row r="280">
          <cell r="B280" t="str">
            <v>EQUIPOS DE CONSTRUCCION:</v>
          </cell>
        </row>
        <row r="281">
          <cell r="B281" t="str">
            <v>EQUIPOS DE CONSTRUCCION:</v>
          </cell>
        </row>
        <row r="282">
          <cell r="B282" t="str">
            <v>EQUIPOS DE CONSTRUCCION:</v>
          </cell>
        </row>
        <row r="283">
          <cell r="B283" t="str">
            <v>EQUIPOS DE CONSTRUCCION:</v>
          </cell>
        </row>
        <row r="284">
          <cell r="B284" t="str">
            <v>EQUIPOS DE CONSTRUCCION:</v>
          </cell>
        </row>
        <row r="285">
          <cell r="B285" t="str">
            <v>EQUIPOS DE CONSTRUCCION:</v>
          </cell>
        </row>
        <row r="286">
          <cell r="B286" t="str">
            <v>EQUIPOS DE CONSTRUCCION:</v>
          </cell>
        </row>
        <row r="287">
          <cell r="B287" t="str">
            <v>EQUIPOS DE CONSTRUCCION:</v>
          </cell>
        </row>
        <row r="288">
          <cell r="B288" t="str">
            <v>EQUIPOS DE CONSTRUCCION:</v>
          </cell>
        </row>
        <row r="289">
          <cell r="B289" t="str">
            <v>EQUIPOS DE CONSTRUCCION:</v>
          </cell>
        </row>
        <row r="290">
          <cell r="B290" t="str">
            <v>EQUIPOS DE CONSTRUCCION:</v>
          </cell>
        </row>
        <row r="291">
          <cell r="B291" t="str">
            <v>EQUIPOS DE CONSTRUCCION:</v>
          </cell>
        </row>
        <row r="297">
          <cell r="B297" t="str">
            <v>IMPERMEABILIZANTES:</v>
          </cell>
        </row>
        <row r="298">
          <cell r="B298" t="str">
            <v>IMPERMEABILIZANTES:</v>
          </cell>
        </row>
        <row r="299">
          <cell r="B299" t="str">
            <v>IMPERMEABILIZANTES:</v>
          </cell>
        </row>
        <row r="300">
          <cell r="B300" t="str">
            <v>IMPERMEABILIZANTES:</v>
          </cell>
        </row>
        <row r="301">
          <cell r="B301" t="str">
            <v>IMPERMEABILIZANTES:</v>
          </cell>
        </row>
        <row r="302">
          <cell r="B302" t="str">
            <v>IMPERMEABILIZANTES:</v>
          </cell>
        </row>
        <row r="303">
          <cell r="B303" t="str">
            <v>IMPERMEABILIZANTES:</v>
          </cell>
        </row>
        <row r="304">
          <cell r="B304" t="str">
            <v>IMPERMEABILIZANTES:</v>
          </cell>
        </row>
        <row r="310">
          <cell r="B310" t="str">
            <v>LAVADEROS Y VERTEDEROS DE GRANITO:</v>
          </cell>
        </row>
        <row r="311">
          <cell r="B311" t="str">
            <v>LAVADEROS Y VERTEDEROS DE GRANITO:</v>
          </cell>
        </row>
        <row r="318">
          <cell r="B318" t="str">
            <v>LLAVES DE PASO. VALVULAS Y CHEQUES:</v>
          </cell>
        </row>
        <row r="319">
          <cell r="B319" t="str">
            <v>LLAVES DE PASO. VALVULAS Y CHEQUES:</v>
          </cell>
        </row>
        <row r="320">
          <cell r="B320" t="str">
            <v>LLAVES DE PASO. VALVULAS Y CHEQUES:</v>
          </cell>
        </row>
        <row r="321">
          <cell r="B321" t="str">
            <v>LLAVES DE PASO. VALVULAS Y CHEQUES:</v>
          </cell>
        </row>
        <row r="322">
          <cell r="B322" t="str">
            <v>LLAVES DE PASO. VALVULAS Y CHEQUES:</v>
          </cell>
        </row>
        <row r="323">
          <cell r="B323" t="str">
            <v>LLAVES DE PASO. VALVULAS Y CHEQUES:</v>
          </cell>
        </row>
        <row r="324">
          <cell r="B324" t="str">
            <v>LLAVES DE PASO. VALVULAS Y CHEQUES:</v>
          </cell>
        </row>
        <row r="325">
          <cell r="B325" t="str">
            <v>LLAVES DE PASO. VALVULAS Y CHEQUES:</v>
          </cell>
        </row>
        <row r="326">
          <cell r="B326" t="str">
            <v>LLAVES DE PASO. VALVULAS Y CHEQUES:</v>
          </cell>
        </row>
        <row r="327">
          <cell r="B327" t="str">
            <v>LLAVES DE PASO. VALVULAS Y CHEQUES:</v>
          </cell>
        </row>
        <row r="328">
          <cell r="B328" t="str">
            <v>LLAVES DE PASO. VALVULAS Y CHEQUES:</v>
          </cell>
        </row>
        <row r="329">
          <cell r="B329" t="str">
            <v>LLAVES DE PASO. VALVULAS Y CHEQUES:</v>
          </cell>
        </row>
        <row r="330">
          <cell r="B330" t="str">
            <v>LLAVES DE PASO. VALVULAS Y CHEQUES:</v>
          </cell>
        </row>
        <row r="331">
          <cell r="B331" t="str">
            <v>LLAVES DE PASO. VALVULAS Y CHEQUES:</v>
          </cell>
        </row>
        <row r="332">
          <cell r="B332" t="str">
            <v>LLAVES DE PASO. VALVULAS Y CHEQUES:</v>
          </cell>
        </row>
        <row r="333">
          <cell r="B333" t="str">
            <v>LLAVES DE PASO. VALVULAS Y CHEQUES:</v>
          </cell>
        </row>
        <row r="334">
          <cell r="B334" t="str">
            <v>LLAVES DE PASO. VALVULAS Y CHEQUES:</v>
          </cell>
        </row>
        <row r="335">
          <cell r="B335" t="str">
            <v>LLAVES DE PASO. VALVULAS Y CHEQUES:</v>
          </cell>
        </row>
        <row r="336">
          <cell r="B336" t="str">
            <v>LLAVES DE PASO. VALVULAS Y CHEQUES:</v>
          </cell>
        </row>
        <row r="337">
          <cell r="B337" t="str">
            <v>LLAVES DE PASO. VALVULAS Y CHEQUES:</v>
          </cell>
        </row>
        <row r="338">
          <cell r="B338" t="str">
            <v>LLAVES DE PASO. VALVULAS Y CHEQUES:</v>
          </cell>
        </row>
        <row r="339">
          <cell r="B339" t="str">
            <v>LLAVES DE PASO. VALVULAS Y CHEQUES:</v>
          </cell>
        </row>
        <row r="340">
          <cell r="B340" t="str">
            <v>LLAVES DE PASO. VALVULAS Y CHEQUES:</v>
          </cell>
        </row>
        <row r="341">
          <cell r="B341" t="str">
            <v>LLAVES DE PASO. VALVULAS Y CHEQUES:</v>
          </cell>
        </row>
        <row r="342">
          <cell r="B342" t="str">
            <v>LLAVES DE PASO. VALVULAS Y CHEQUES:</v>
          </cell>
        </row>
        <row r="343">
          <cell r="B343" t="str">
            <v>LLAVES DE PASO. VALVULAS Y CHEQUES:</v>
          </cell>
        </row>
        <row r="349">
          <cell r="B349" t="str">
            <v>MADERAS CLAVOS ZINC  Y OTROS:</v>
          </cell>
        </row>
        <row r="350">
          <cell r="B350" t="str">
            <v>MADERAS CLAVOS ZINC  Y OTROS:</v>
          </cell>
        </row>
        <row r="351">
          <cell r="B351" t="str">
            <v>MADERAS CLAVOS ZINC  Y OTROS:</v>
          </cell>
        </row>
        <row r="352">
          <cell r="B352" t="str">
            <v>MADERAS CLAVOS ZINC  Y OTROS:</v>
          </cell>
        </row>
        <row r="353">
          <cell r="B353" t="str">
            <v>MADERAS CLAVOS ZINC  Y OTROS:</v>
          </cell>
        </row>
        <row r="354">
          <cell r="B354" t="str">
            <v>MADERAS CLAVOS ZINC  Y OTROS:</v>
          </cell>
        </row>
        <row r="355">
          <cell r="B355" t="str">
            <v>MADERAS CLAVOS ZINC  Y OTROS:</v>
          </cell>
        </row>
        <row r="356">
          <cell r="B356" t="str">
            <v>MADERAS CLAVOS ZINC  Y OTROS:</v>
          </cell>
        </row>
        <row r="357">
          <cell r="B357" t="str">
            <v>MADERAS CLAVOS ZINC  Y OTROS:</v>
          </cell>
        </row>
        <row r="358">
          <cell r="B358" t="str">
            <v>MADERAS CLAVOS ZINC  Y OTROS:</v>
          </cell>
        </row>
        <row r="359">
          <cell r="B359" t="str">
            <v>MADERAS CLAVOS ZINC  Y OTROS:</v>
          </cell>
        </row>
        <row r="360">
          <cell r="B360" t="str">
            <v>MADERAS CLAVOS ZINC  Y OTROS:</v>
          </cell>
        </row>
        <row r="361">
          <cell r="B361" t="str">
            <v>MADERAS CLAVOS ZINC  Y OTROS:</v>
          </cell>
        </row>
        <row r="362">
          <cell r="B362" t="str">
            <v>MADERAS CLAVOS ZINC  Y OTROS:</v>
          </cell>
        </row>
        <row r="363">
          <cell r="B363" t="str">
            <v>MADERAS CLAVOS ZINC  Y OTROS:</v>
          </cell>
        </row>
        <row r="364">
          <cell r="B364" t="str">
            <v>MADERAS CLAVOS ZINC  Y OTROS:</v>
          </cell>
        </row>
        <row r="365">
          <cell r="B365" t="str">
            <v>MADERAS CLAVOS ZINC  Y OTROS:</v>
          </cell>
        </row>
        <row r="366">
          <cell r="B366" t="str">
            <v>MADERAS CLAVOS ZINC  Y OTROS:</v>
          </cell>
        </row>
        <row r="367">
          <cell r="B367" t="str">
            <v>MADERAS CLAVOS ZINC  Y OTROS:</v>
          </cell>
        </row>
        <row r="368">
          <cell r="B368" t="str">
            <v>MADERAS CLAVOS ZINC  Y OTROS:</v>
          </cell>
        </row>
        <row r="369">
          <cell r="B369" t="str">
            <v>MADERAS CLAVOS ZINC  Y OTROS:</v>
          </cell>
        </row>
        <row r="370">
          <cell r="B370" t="str">
            <v>MADERAS CLAVOS ZINC  Y OTROS:</v>
          </cell>
        </row>
        <row r="371">
          <cell r="B371" t="str">
            <v>MADERAS CLAVOS ZINC  Y OTROS:</v>
          </cell>
        </row>
        <row r="372">
          <cell r="B372" t="str">
            <v>MADERAS CLAVOS ZINC  Y OTROS:</v>
          </cell>
        </row>
        <row r="373">
          <cell r="B373" t="str">
            <v>MADERAS CLAVOS ZINC  Y OTROS:</v>
          </cell>
        </row>
        <row r="374">
          <cell r="B374" t="str">
            <v>MADERAS CLAVOS ZINC  Y OTROS:</v>
          </cell>
        </row>
        <row r="375">
          <cell r="B375" t="str">
            <v>MADERAS CLAVOS ZINC  Y OTROS:</v>
          </cell>
        </row>
        <row r="376">
          <cell r="B376" t="str">
            <v>MADERAS CLAVOS ZINC  Y OTROS:</v>
          </cell>
        </row>
        <row r="377">
          <cell r="B377" t="str">
            <v>MADERAS CLAVOS ZINC  Y OTROS:</v>
          </cell>
        </row>
        <row r="378">
          <cell r="B378" t="str">
            <v>MADERAS CLAVOS ZINC  Y OTROS:</v>
          </cell>
        </row>
        <row r="379">
          <cell r="B379" t="str">
            <v>MADERAS CLAVOS ZINC  Y OTROS:</v>
          </cell>
        </row>
        <row r="380">
          <cell r="B380" t="str">
            <v>MADERAS CLAVOS ZINC  Y OTROS:</v>
          </cell>
        </row>
        <row r="381">
          <cell r="B381" t="str">
            <v>MADERAS CLAVOS ZINC  Y OTROS:</v>
          </cell>
        </row>
        <row r="382">
          <cell r="B382" t="str">
            <v>MADERAS CLAVOS ZINC  Y OTROS:</v>
          </cell>
        </row>
        <row r="383">
          <cell r="B383" t="str">
            <v>MADERAS CLAVOS ZINC  Y OTROS:</v>
          </cell>
        </row>
        <row r="384">
          <cell r="B384" t="str">
            <v>MADERAS CLAVOS ZINC  Y OTROS:</v>
          </cell>
        </row>
        <row r="385">
          <cell r="B385" t="str">
            <v>MADERAS CLAVOS ZINC  Y OTROS:</v>
          </cell>
        </row>
        <row r="386">
          <cell r="B386" t="str">
            <v>MADERAS CLAVOS ZINC  Y OTROS:</v>
          </cell>
        </row>
        <row r="387">
          <cell r="B387" t="str">
            <v>MADERAS CLAVOS ZINC  Y OTROS:</v>
          </cell>
        </row>
        <row r="388">
          <cell r="B388" t="str">
            <v>MADERAS CLAVOS ZINC  Y OTROS:</v>
          </cell>
        </row>
        <row r="389">
          <cell r="B389" t="str">
            <v>MADERAS CLAVOS ZINC  Y OTROS:</v>
          </cell>
        </row>
        <row r="390">
          <cell r="B390" t="str">
            <v>MADERAS CLAVOS ZINC  Y OTROS:</v>
          </cell>
        </row>
        <row r="391">
          <cell r="B391" t="str">
            <v>MADERAS CLAVOS ZINC  Y OTROS:</v>
          </cell>
        </row>
        <row r="392">
          <cell r="B392" t="str">
            <v>MADERAS CLAVOS ZINC  Y OTROS:</v>
          </cell>
        </row>
        <row r="393">
          <cell r="B393" t="str">
            <v>MADERAS CLAVOS ZINC  Y OTROS:</v>
          </cell>
        </row>
        <row r="394">
          <cell r="B394" t="str">
            <v>MADERAS CLAVOS ZINC  Y OTROS:</v>
          </cell>
        </row>
        <row r="395">
          <cell r="B395" t="str">
            <v>MADERAS CLAVOS ZINC  Y OTROS:</v>
          </cell>
        </row>
        <row r="396">
          <cell r="B396" t="str">
            <v>MADERAS CLAVOS ZINC  Y OTROS:</v>
          </cell>
        </row>
        <row r="397">
          <cell r="B397" t="str">
            <v>MADERAS CLAVOS ZINC  Y OTROS:</v>
          </cell>
        </row>
        <row r="398">
          <cell r="B398" t="str">
            <v>MADERAS CLAVOS ZINC  Y OTROS:</v>
          </cell>
        </row>
        <row r="399">
          <cell r="B399" t="str">
            <v>MADERAS CLAVOS ZINC  Y OTROS:</v>
          </cell>
        </row>
        <row r="400">
          <cell r="B400" t="str">
            <v>MADERAS CLAVOS ZINC  Y OTROS:</v>
          </cell>
        </row>
        <row r="401">
          <cell r="B401" t="str">
            <v>MADERAS CLAVOS ZINC  Y OTROS:</v>
          </cell>
        </row>
        <row r="402">
          <cell r="B402" t="str">
            <v>MADERAS CLAVOS ZINC  Y OTROS:</v>
          </cell>
        </row>
        <row r="403">
          <cell r="B403" t="str">
            <v>MADERAS CLAVOS ZINC  Y OTROS:</v>
          </cell>
        </row>
        <row r="404">
          <cell r="B404" t="str">
            <v>MADERAS CLAVOS ZINC  Y OTROS:</v>
          </cell>
        </row>
        <row r="405">
          <cell r="B405" t="str">
            <v>MADERAS CLAVOS ZINC  Y OTROS:</v>
          </cell>
        </row>
        <row r="406">
          <cell r="B406" t="str">
            <v>MADERAS CLAVOS ZINC  Y OTROS:</v>
          </cell>
        </row>
        <row r="407">
          <cell r="B407" t="str">
            <v>MADERAS CLAVOS ZINC  Y OTROS:</v>
          </cell>
        </row>
        <row r="408">
          <cell r="B408" t="str">
            <v>MADERAS CLAVOS ZINC  Y OTROS:</v>
          </cell>
        </row>
        <row r="409">
          <cell r="B409" t="str">
            <v>MADERAS CLAVOS ZINC  Y OTROS:</v>
          </cell>
        </row>
        <row r="410">
          <cell r="B410" t="str">
            <v>MADERAS CLAVOS ZINC  Y OTROS:</v>
          </cell>
        </row>
        <row r="411">
          <cell r="B411" t="str">
            <v>MADERAS CLAVOS ZINC  Y OTROS:</v>
          </cell>
        </row>
        <row r="412">
          <cell r="B412" t="str">
            <v>MADERAS CLAVOS ZINC  Y OTROS:</v>
          </cell>
        </row>
        <row r="413">
          <cell r="B413" t="str">
            <v>MADERAS CLAVOS ZINC  Y OTROS:</v>
          </cell>
        </row>
        <row r="414">
          <cell r="B414" t="str">
            <v>MADERAS CLAVOS ZINC  Y OTROS:</v>
          </cell>
        </row>
        <row r="415">
          <cell r="B415" t="str">
            <v>MADERAS CLAVOS ZINC  Y OTROS:</v>
          </cell>
        </row>
        <row r="421">
          <cell r="B421" t="str">
            <v>MALLAS CICLONICAS Y ACCESORIOS:</v>
          </cell>
        </row>
        <row r="422">
          <cell r="B422" t="str">
            <v>MALLAS CICLONICAS Y ACCESORIOS:</v>
          </cell>
        </row>
        <row r="423">
          <cell r="B423" t="str">
            <v>MALLAS CICLONICAS Y ACCESORIOS:</v>
          </cell>
        </row>
        <row r="424">
          <cell r="B424" t="str">
            <v>MALLAS CICLONICAS Y ACCESORIOS:</v>
          </cell>
        </row>
        <row r="425">
          <cell r="B425" t="str">
            <v>MALLAS CICLONICAS Y ACCESORIOS:</v>
          </cell>
        </row>
        <row r="426">
          <cell r="B426" t="str">
            <v>MALLAS CICLONICAS Y ACCESORIOS:</v>
          </cell>
        </row>
        <row r="427">
          <cell r="B427" t="str">
            <v>MALLAS CICLONICAS Y ACCESORIOS:</v>
          </cell>
        </row>
        <row r="428">
          <cell r="B428" t="str">
            <v>MALLAS CICLONICAS Y ACCESORIOS:</v>
          </cell>
        </row>
        <row r="429">
          <cell r="B429" t="str">
            <v>MALLAS CICLONICAS Y ACCESORIOS:</v>
          </cell>
        </row>
        <row r="430">
          <cell r="B430" t="str">
            <v>MALLAS CICLONICAS Y ACCESORIOS:</v>
          </cell>
        </row>
        <row r="431">
          <cell r="B431" t="str">
            <v>MALLAS CICLONICAS Y ACCESORIOS:</v>
          </cell>
        </row>
        <row r="432">
          <cell r="B432" t="str">
            <v>MALLAS CICLONICAS Y ACCESORIOS:</v>
          </cell>
        </row>
        <row r="433">
          <cell r="B433" t="str">
            <v>MALLAS CICLONICAS Y ACCESORIOS:</v>
          </cell>
        </row>
        <row r="440">
          <cell r="B440" t="str">
            <v>PINTURAS:</v>
          </cell>
        </row>
        <row r="441">
          <cell r="B441" t="str">
            <v>PINTURAS:</v>
          </cell>
        </row>
        <row r="442">
          <cell r="B442" t="str">
            <v>PINTURAS:</v>
          </cell>
        </row>
        <row r="443">
          <cell r="B443" t="str">
            <v>PINTURAS:</v>
          </cell>
        </row>
        <row r="444">
          <cell r="B444" t="str">
            <v>PINTURAS:</v>
          </cell>
        </row>
        <row r="445">
          <cell r="B445" t="str">
            <v>PINTURAS:</v>
          </cell>
        </row>
        <row r="446">
          <cell r="B446" t="str">
            <v>PINTURAS:</v>
          </cell>
        </row>
        <row r="447">
          <cell r="B447" t="str">
            <v>PINTURAS:</v>
          </cell>
        </row>
        <row r="448">
          <cell r="B448" t="str">
            <v>PINTURAS:</v>
          </cell>
        </row>
        <row r="449">
          <cell r="B449" t="str">
            <v>PINTURAS:</v>
          </cell>
        </row>
        <row r="450">
          <cell r="B450" t="str">
            <v>PINTURAS:</v>
          </cell>
        </row>
        <row r="451">
          <cell r="B451" t="str">
            <v>PINTURAS:</v>
          </cell>
        </row>
        <row r="452">
          <cell r="B452" t="str">
            <v>PINTURAS:</v>
          </cell>
        </row>
        <row r="453">
          <cell r="B453" t="str">
            <v>PINTURAS:</v>
          </cell>
        </row>
        <row r="454">
          <cell r="B454" t="str">
            <v>PINTURAS:</v>
          </cell>
        </row>
        <row r="460">
          <cell r="B460" t="str">
            <v>PLAFONES</v>
          </cell>
        </row>
        <row r="461">
          <cell r="B461" t="str">
            <v>PLAFONES</v>
          </cell>
        </row>
        <row r="462">
          <cell r="B462" t="str">
            <v>PLAFONES</v>
          </cell>
        </row>
        <row r="463">
          <cell r="B463" t="str">
            <v>PLAFONES</v>
          </cell>
        </row>
        <row r="464">
          <cell r="B464" t="str">
            <v>PLAFONES</v>
          </cell>
        </row>
        <row r="470">
          <cell r="B470" t="str">
            <v>TUBERIAS Y PIEZAS H.G. (HIERRO GALVANIZADO):</v>
          </cell>
        </row>
        <row r="471">
          <cell r="B471" t="str">
            <v>TUBERIAS Y PIEZAS H.G. (HIERRO GALVANIZADO):</v>
          </cell>
        </row>
        <row r="472">
          <cell r="B472" t="str">
            <v>TUBERIAS Y PIEZAS H.G. (HIERRO GALVANIZADO):</v>
          </cell>
        </row>
        <row r="473">
          <cell r="B473" t="str">
            <v>TUBERIAS Y PIEZAS H.G. (HIERRO GALVANIZADO):</v>
          </cell>
        </row>
        <row r="474">
          <cell r="B474" t="str">
            <v>TUBERIAS Y PIEZAS H.G. (HIERRO GALVANIZADO):</v>
          </cell>
        </row>
        <row r="475">
          <cell r="B475" t="str">
            <v>TUBERIAS Y PIEZAS H.G. (HIERRO GALVANIZADO):</v>
          </cell>
        </row>
        <row r="476">
          <cell r="B476" t="str">
            <v>TUBERIAS Y PIEZAS H.G. (HIERRO GALVANIZADO):</v>
          </cell>
        </row>
        <row r="477">
          <cell r="B477" t="str">
            <v>TUBERIAS Y PIEZAS H.G. (HIERRO GALVANIZADO):</v>
          </cell>
        </row>
        <row r="478">
          <cell r="B478" t="str">
            <v>TUBERIAS Y PIEZAS H.G. (HIERRO GALVANIZADO):</v>
          </cell>
        </row>
        <row r="479">
          <cell r="B479" t="str">
            <v>TUBERIAS Y PIEZAS H.G. (HIERRO GALVANIZADO):</v>
          </cell>
        </row>
        <row r="480">
          <cell r="B480" t="str">
            <v>TUBERIAS Y PIEZAS H.G. (HIERRO GALVANIZADO):</v>
          </cell>
        </row>
        <row r="481">
          <cell r="B481" t="str">
            <v>TUBERIAS Y PIEZAS H.G. (HIERRO GALVANIZADO):</v>
          </cell>
        </row>
        <row r="482">
          <cell r="B482" t="str">
            <v>TUBERIAS Y PIEZAS H.G. (HIERRO GALVANIZADO):</v>
          </cell>
        </row>
        <row r="483">
          <cell r="B483" t="str">
            <v>TUBERIAS Y PIEZAS H.G. (HIERRO GALVANIZADO):</v>
          </cell>
        </row>
        <row r="484">
          <cell r="B484" t="str">
            <v>TUBERIAS Y PIEZAS H.G. (HIERRO GALVANIZADO):</v>
          </cell>
        </row>
        <row r="485">
          <cell r="B485" t="str">
            <v>TUBERIAS Y PIEZAS H.G. (HIERRO GALVANIZADO):</v>
          </cell>
        </row>
        <row r="486">
          <cell r="B486" t="str">
            <v>TUBERIAS Y PIEZAS H.G. (HIERRO GALVANIZADO):</v>
          </cell>
        </row>
        <row r="487">
          <cell r="B487" t="str">
            <v>TUBERIAS Y PIEZAS H.G. (HIERRO GALVANIZADO):</v>
          </cell>
        </row>
        <row r="488">
          <cell r="B488" t="str">
            <v>TUBERIAS Y PIEZAS H.G. (HIERRO GALVANIZADO):</v>
          </cell>
        </row>
        <row r="489">
          <cell r="B489" t="str">
            <v>TUBERIAS Y PIEZAS H.G. (HIERRO GALVANIZADO):</v>
          </cell>
        </row>
        <row r="490">
          <cell r="B490" t="str">
            <v>TUBERIAS Y PIEZAS H.G. (HIERRO GALVANIZADO):</v>
          </cell>
        </row>
        <row r="491">
          <cell r="B491" t="str">
            <v>TUBERIAS Y PIEZAS H.G. (HIERRO GALVANIZADO):</v>
          </cell>
        </row>
        <row r="492">
          <cell r="B492" t="str">
            <v>TUBERIAS Y PIEZAS H.G. (HIERRO GALVANIZADO):</v>
          </cell>
        </row>
        <row r="493">
          <cell r="B493" t="str">
            <v>TUBERIAS Y PIEZAS H.G. (HIERRO GALVANIZADO):</v>
          </cell>
        </row>
        <row r="494">
          <cell r="B494" t="str">
            <v>TUBERIAS Y PIEZAS H.G. (HIERRO GALVANIZADO):</v>
          </cell>
        </row>
        <row r="495">
          <cell r="B495" t="str">
            <v>TUBERIAS Y PIEZAS H.G. (HIERRO GALVANIZADO):</v>
          </cell>
        </row>
        <row r="496">
          <cell r="B496" t="str">
            <v>TUBERIAS Y PIEZAS H.G. (HIERRO GALVANIZADO):</v>
          </cell>
        </row>
        <row r="497">
          <cell r="B497" t="str">
            <v>TUBERIAS Y PIEZAS H.G. (HIERRO GALVANIZADO):</v>
          </cell>
        </row>
        <row r="498">
          <cell r="B498" t="str">
            <v>TUBERIAS Y PIEZAS H.G. (HIERRO GALVANIZADO):</v>
          </cell>
        </row>
        <row r="499">
          <cell r="B499" t="str">
            <v>TUBERIAS Y PIEZAS H.G. (HIERRO GALVANIZADO):</v>
          </cell>
        </row>
        <row r="500">
          <cell r="B500" t="str">
            <v>TUBERIAS Y PIEZAS H.G. (HIERRO GALVANIZADO):</v>
          </cell>
        </row>
        <row r="501">
          <cell r="B501" t="str">
            <v>TUBERIAS Y PIEZAS H.G. (HIERRO GALVANIZADO):</v>
          </cell>
        </row>
        <row r="502">
          <cell r="B502" t="str">
            <v>TUBERIAS Y PIEZAS H.G. (HIERRO GALVANIZADO):</v>
          </cell>
        </row>
        <row r="503">
          <cell r="B503" t="str">
            <v>TUBERIAS Y PIEZAS H.G. (HIERRO GALVANIZADO):</v>
          </cell>
        </row>
        <row r="504">
          <cell r="B504" t="str">
            <v>TUBERIAS Y PIEZAS H.G. (HIERRO GALVANIZADO):</v>
          </cell>
        </row>
        <row r="505">
          <cell r="B505" t="str">
            <v>TUBERIAS Y PIEZAS H.G. (HIERRO GALVANIZADO):</v>
          </cell>
        </row>
        <row r="506">
          <cell r="B506" t="str">
            <v>TUBERIAS Y PIEZAS H.G. (HIERRO GALVANIZADO):</v>
          </cell>
        </row>
        <row r="507">
          <cell r="B507" t="str">
            <v>TUBERIAS Y PIEZAS H.G. (HIERRO GALVANIZADO):</v>
          </cell>
        </row>
        <row r="508">
          <cell r="B508" t="str">
            <v>TUBERIAS Y PIEZAS H.G. (HIERRO GALVANIZADO):</v>
          </cell>
        </row>
        <row r="509">
          <cell r="B509" t="str">
            <v>TUBERIAS Y PIEZAS H.G. (HIERRO GALVANIZADO):</v>
          </cell>
        </row>
        <row r="515">
          <cell r="B515" t="str">
            <v>TUBERIAS Y PIEZAS PVC DRENAJE:</v>
          </cell>
        </row>
        <row r="516">
          <cell r="B516" t="str">
            <v>TUBERIAS Y PIEZAS PVC DRENAJE:</v>
          </cell>
        </row>
        <row r="517">
          <cell r="B517" t="str">
            <v>TUBERIAS Y PIEZAS PVC DRENAJE:</v>
          </cell>
        </row>
        <row r="518">
          <cell r="B518" t="str">
            <v>TUBERIAS Y PIEZAS PVC DRENAJE:</v>
          </cell>
        </row>
        <row r="519">
          <cell r="B519" t="str">
            <v>TUBERIAS Y PIEZAS PVC DRENAJE:</v>
          </cell>
        </row>
        <row r="520">
          <cell r="B520" t="str">
            <v>TUBERIAS Y PIEZAS PVC DRENAJE:</v>
          </cell>
        </row>
        <row r="521">
          <cell r="B521" t="str">
            <v>TUBERIAS Y PIEZAS PVC DRENAJE:</v>
          </cell>
        </row>
        <row r="522">
          <cell r="B522" t="str">
            <v>TUBERIAS Y PIEZAS PVC DRENAJE:</v>
          </cell>
        </row>
        <row r="523">
          <cell r="B523" t="str">
            <v>TUBERIAS Y PIEZAS PVC DRENAJE:</v>
          </cell>
        </row>
        <row r="524">
          <cell r="B524" t="str">
            <v>TUBERIAS Y PIEZAS PVC DRENAJE:</v>
          </cell>
        </row>
        <row r="525">
          <cell r="B525" t="str">
            <v>TUBERIAS Y PIEZAS PVC DRENAJE:</v>
          </cell>
        </row>
        <row r="526">
          <cell r="B526" t="str">
            <v>TUBERIAS Y PIEZAS PVC DRENAJE:</v>
          </cell>
        </row>
        <row r="527">
          <cell r="B527" t="str">
            <v>TUBERIAS Y PIEZAS PVC DRENAJE:</v>
          </cell>
        </row>
        <row r="528">
          <cell r="B528" t="str">
            <v>TUBERIAS Y PIEZAS PVC DRENAJE:</v>
          </cell>
        </row>
        <row r="529">
          <cell r="B529" t="str">
            <v>TUBERIAS Y PIEZAS PVC DRENAJE:</v>
          </cell>
        </row>
        <row r="530">
          <cell r="B530" t="str">
            <v>TUBERIAS Y PIEZAS PVC DRENAJE:</v>
          </cell>
        </row>
        <row r="531">
          <cell r="B531" t="str">
            <v>TUBERIAS Y PIEZAS PVC DRENAJE:</v>
          </cell>
        </row>
        <row r="532">
          <cell r="B532" t="str">
            <v>TUBERIAS Y PIEZAS PVC DRENAJE:</v>
          </cell>
        </row>
        <row r="533">
          <cell r="B533" t="str">
            <v>TUBERIAS Y PIEZAS PVC DRENAJE:</v>
          </cell>
        </row>
        <row r="534">
          <cell r="B534" t="str">
            <v>TUBERIAS Y PIEZAS PVC DRENAJE:</v>
          </cell>
        </row>
        <row r="535">
          <cell r="B535" t="str">
            <v>TUBERIAS Y PIEZAS PVC DRENAJE:</v>
          </cell>
        </row>
        <row r="536">
          <cell r="B536" t="str">
            <v>TUBERIAS Y PIEZAS PVC DRENAJE:</v>
          </cell>
        </row>
        <row r="537">
          <cell r="B537" t="str">
            <v>TUBERIAS Y PIEZAS PVC DRENAJE:</v>
          </cell>
        </row>
        <row r="538">
          <cell r="B538" t="str">
            <v>TUBERIAS Y PIEZAS PVC DRENAJE:</v>
          </cell>
        </row>
        <row r="539">
          <cell r="B539" t="str">
            <v>TUBERIAS Y PIEZAS PVC DRENAJE:</v>
          </cell>
        </row>
        <row r="540">
          <cell r="B540" t="str">
            <v>TUBERIAS Y PIEZAS PVC DRENAJE:</v>
          </cell>
        </row>
        <row r="541">
          <cell r="B541" t="str">
            <v>TUBERIAS Y PIEZAS PVC DRENAJE:</v>
          </cell>
        </row>
        <row r="542">
          <cell r="B542" t="str">
            <v>TUBERIAS Y PIEZAS PVC DRENAJE:</v>
          </cell>
        </row>
        <row r="543">
          <cell r="B543" t="str">
            <v>TUBERIAS Y PIEZAS PVC DRENAJE:</v>
          </cell>
        </row>
        <row r="544">
          <cell r="B544" t="str">
            <v>TUBERIAS Y PIEZAS PVC DRENAJE:</v>
          </cell>
        </row>
        <row r="545">
          <cell r="B545" t="str">
            <v>TUBERIAS Y PIEZAS PVC DRENAJE:</v>
          </cell>
        </row>
        <row r="546">
          <cell r="B546" t="str">
            <v>TUBERIAS Y PIEZAS PVC DRENAJE:</v>
          </cell>
        </row>
        <row r="547">
          <cell r="B547" t="str">
            <v>TUBERIAS Y PIEZAS PVC DRENAJE:</v>
          </cell>
        </row>
        <row r="548">
          <cell r="B548" t="str">
            <v>TUBERIAS Y PIEZAS PVC DRENAJE:</v>
          </cell>
        </row>
        <row r="549">
          <cell r="B549" t="str">
            <v>TUBERIAS Y PIEZAS PVC DRENAJE:</v>
          </cell>
        </row>
        <row r="550">
          <cell r="B550" t="str">
            <v>TUBERIAS Y PIEZAS PVC DRENAJE:</v>
          </cell>
        </row>
        <row r="551">
          <cell r="B551" t="str">
            <v>TUBERIAS Y PIEZAS PVC DRENAJE:</v>
          </cell>
        </row>
        <row r="552">
          <cell r="B552" t="str">
            <v>TUBERIAS Y PIEZAS PVC DRENAJE:</v>
          </cell>
        </row>
        <row r="553">
          <cell r="B553" t="str">
            <v>TUBERIAS Y PIEZAS PVC DRENAJE:</v>
          </cell>
        </row>
        <row r="554">
          <cell r="B554" t="str">
            <v>TUBERIAS Y PIEZAS PVC DRENAJE:</v>
          </cell>
        </row>
        <row r="555">
          <cell r="B555" t="str">
            <v>TUBERIAS Y PIEZAS PVC DRENAJE:</v>
          </cell>
        </row>
        <row r="556">
          <cell r="B556" t="str">
            <v>TUBERIAS Y PIEZAS PVC DRENAJE:</v>
          </cell>
        </row>
        <row r="557">
          <cell r="B557" t="str">
            <v>TUBERIAS Y PIEZAS PVC DRENAJE:</v>
          </cell>
        </row>
        <row r="558">
          <cell r="B558" t="str">
            <v>TUBERIAS Y PIEZAS PVC DRENAJE:</v>
          </cell>
        </row>
        <row r="559">
          <cell r="B559" t="str">
            <v>TUBERIAS Y PIEZAS PVC DRENAJE:</v>
          </cell>
        </row>
        <row r="560">
          <cell r="B560" t="str">
            <v>TUBERIAS Y PIEZAS PVC DRENAJE:</v>
          </cell>
        </row>
        <row r="561">
          <cell r="B561" t="str">
            <v>TUBERIAS Y PIEZAS PVC DRENAJE:</v>
          </cell>
        </row>
        <row r="562">
          <cell r="B562" t="str">
            <v>TUBERIAS Y PIEZAS PVC DRENAJE:</v>
          </cell>
        </row>
        <row r="563">
          <cell r="B563" t="str">
            <v>TUBERIAS Y PIEZAS PVC DRENAJE:</v>
          </cell>
        </row>
        <row r="564">
          <cell r="B564" t="str">
            <v>TUBERIAS Y PIEZAS PVC DRENAJE:</v>
          </cell>
        </row>
        <row r="565">
          <cell r="B565" t="str">
            <v>TUBERIAS Y PIEZAS PVC DRENAJE:</v>
          </cell>
        </row>
        <row r="571">
          <cell r="B571" t="str">
            <v>TUBERIAS Y PIEZAS PVC PRESION:</v>
          </cell>
        </row>
        <row r="572">
          <cell r="B572" t="str">
            <v>TUBERIAS Y PIEZAS PVC PRESION:</v>
          </cell>
        </row>
        <row r="573">
          <cell r="B573" t="str">
            <v>TUBERIAS Y PIEZAS PVC PRESION:</v>
          </cell>
        </row>
        <row r="574">
          <cell r="B574" t="str">
            <v>TUBERIAS Y PIEZAS PVC PRESION:</v>
          </cell>
        </row>
        <row r="575">
          <cell r="B575" t="str">
            <v>TUBERIAS Y PIEZAS PVC PRESION:</v>
          </cell>
        </row>
        <row r="576">
          <cell r="B576" t="str">
            <v>TUBERIAS Y PIEZAS PVC PRESION:</v>
          </cell>
        </row>
        <row r="577">
          <cell r="B577" t="str">
            <v>TUBERIAS Y PIEZAS PVC PRESION:</v>
          </cell>
        </row>
        <row r="578">
          <cell r="B578" t="str">
            <v>TUBERIAS Y PIEZAS PVC PRESION:</v>
          </cell>
        </row>
        <row r="579">
          <cell r="B579" t="str">
            <v>TUBERIAS Y PIEZAS PVC PRESION:</v>
          </cell>
        </row>
        <row r="580">
          <cell r="B580" t="str">
            <v>TUBERIAS Y PIEZAS PVC PRESION:</v>
          </cell>
        </row>
        <row r="581">
          <cell r="B581" t="str">
            <v>TUBERIAS Y PIEZAS PVC PRESION:</v>
          </cell>
        </row>
        <row r="582">
          <cell r="B582" t="str">
            <v>TUBERIAS Y PIEZAS PVC PRESION:</v>
          </cell>
        </row>
        <row r="583">
          <cell r="B583" t="str">
            <v>TUBERIAS Y PIEZAS PVC PRESION:</v>
          </cell>
        </row>
        <row r="584">
          <cell r="B584" t="str">
            <v>TUBERIAS Y PIEZAS PVC PRESION:</v>
          </cell>
        </row>
        <row r="585">
          <cell r="B585" t="str">
            <v>TUBERIAS Y PIEZAS PVC PRESION:</v>
          </cell>
        </row>
        <row r="586">
          <cell r="B586" t="str">
            <v>TUBERIAS Y PIEZAS PVC PRESION:</v>
          </cell>
        </row>
        <row r="587">
          <cell r="B587" t="str">
            <v>TUBERIAS Y PIEZAS PVC PRESION:</v>
          </cell>
        </row>
        <row r="588">
          <cell r="B588" t="str">
            <v>TUBERIAS Y PIEZAS PVC PRESION:</v>
          </cell>
        </row>
        <row r="589">
          <cell r="B589" t="str">
            <v>TUBERIAS Y PIEZAS PVC PRESION:</v>
          </cell>
        </row>
        <row r="590">
          <cell r="B590" t="str">
            <v>TUBERIAS Y PIEZAS PVC PRESION:</v>
          </cell>
        </row>
        <row r="591">
          <cell r="B591" t="str">
            <v>TUBERIAS Y PIEZAS PVC PRESION:</v>
          </cell>
        </row>
        <row r="592">
          <cell r="B592" t="str">
            <v>TUBERIAS Y PIEZAS PVC PRESION:</v>
          </cell>
        </row>
        <row r="593">
          <cell r="B593" t="str">
            <v>TUBERIAS Y PIEZAS PVC PRESION:</v>
          </cell>
        </row>
        <row r="599">
          <cell r="B599" t="str">
            <v>TUBERIA DE HORMIGON</v>
          </cell>
        </row>
        <row r="600">
          <cell r="B600" t="str">
            <v>TUBERIA DE HORMIGON</v>
          </cell>
        </row>
        <row r="601">
          <cell r="B601" t="str">
            <v>TUBERIA DE HORMIGON</v>
          </cell>
        </row>
        <row r="602">
          <cell r="B602" t="str">
            <v>TUBERIA DE HORMIGON</v>
          </cell>
        </row>
        <row r="603">
          <cell r="B603" t="str">
            <v>TUBERIA DE HORMIGON</v>
          </cell>
        </row>
        <row r="604">
          <cell r="B604" t="str">
            <v>TUBERIA DE HORMIGON</v>
          </cell>
        </row>
        <row r="610">
          <cell r="B610" t="str">
            <v>TUBERIA DE ACERO</v>
          </cell>
        </row>
        <row r="611">
          <cell r="B611" t="str">
            <v>TUBERIA DE ACERO</v>
          </cell>
        </row>
        <row r="612">
          <cell r="B612" t="str">
            <v>TUBERIA DE ACERO</v>
          </cell>
        </row>
        <row r="613">
          <cell r="B613" t="str">
            <v>TUBERIA DE ACERO</v>
          </cell>
        </row>
        <row r="614">
          <cell r="B614" t="str">
            <v>TUBERIA DE ACERO</v>
          </cell>
        </row>
        <row r="615">
          <cell r="B615" t="str">
            <v>TUBERIA DE ACERO</v>
          </cell>
        </row>
        <row r="616">
          <cell r="B616" t="str">
            <v>TUBERIA DE ACERO</v>
          </cell>
        </row>
        <row r="617">
          <cell r="B617" t="str">
            <v>TUBERIA DE ACERO</v>
          </cell>
        </row>
        <row r="618">
          <cell r="B618" t="str">
            <v>TUBERIA DE ACERO</v>
          </cell>
        </row>
        <row r="619">
          <cell r="B619" t="str">
            <v>TUBERIA DE ACERO</v>
          </cell>
        </row>
        <row r="620">
          <cell r="B620" t="str">
            <v>TUBERIA DE ACERO</v>
          </cell>
        </row>
        <row r="626">
          <cell r="B626" t="str">
            <v>MALLAS ELECTROSOLDADAS</v>
          </cell>
        </row>
        <row r="627">
          <cell r="B627" t="str">
            <v>MALLAS ELECTROSOLDADAS</v>
          </cell>
        </row>
        <row r="628">
          <cell r="B628" t="str">
            <v>MALLAS ELECTROSOLDADAS</v>
          </cell>
        </row>
        <row r="629">
          <cell r="B629" t="str">
            <v>MALLAS ELECTROSOLDADAS</v>
          </cell>
        </row>
        <row r="635">
          <cell r="B635" t="str">
            <v>ESCALERA</v>
          </cell>
        </row>
        <row r="636">
          <cell r="B636" t="str">
            <v>ESCALERA</v>
          </cell>
        </row>
        <row r="637">
          <cell r="B637" t="str">
            <v>ESCALERA</v>
          </cell>
        </row>
        <row r="638">
          <cell r="B638" t="str">
            <v>ESCALERA</v>
          </cell>
        </row>
        <row r="644">
          <cell r="B644" t="str">
            <v>HERRERIA</v>
          </cell>
        </row>
        <row r="645">
          <cell r="B645" t="str">
            <v>HERRERIA</v>
          </cell>
        </row>
        <row r="646">
          <cell r="B646" t="str">
            <v>HERRERIA</v>
          </cell>
        </row>
        <row r="647">
          <cell r="B647" t="str">
            <v>HERRERIA</v>
          </cell>
        </row>
        <row r="648">
          <cell r="B648" t="str">
            <v>HERRERIA</v>
          </cell>
        </row>
        <row r="649">
          <cell r="B649" t="str">
            <v>HERRERIA</v>
          </cell>
        </row>
        <row r="650">
          <cell r="B650" t="str">
            <v>HERRERIA</v>
          </cell>
        </row>
        <row r="656">
          <cell r="B656" t="str">
            <v>VARIOS</v>
          </cell>
        </row>
        <row r="657">
          <cell r="B657" t="str">
            <v>VARIOS</v>
          </cell>
        </row>
        <row r="658">
          <cell r="B658" t="str">
            <v/>
          </cell>
        </row>
        <row r="665">
          <cell r="B665" t="str">
            <v xml:space="preserve">  NUEVO GRUPO</v>
          </cell>
        </row>
      </sheetData>
      <sheetData sheetId="3"/>
      <sheetData sheetId="4">
        <row r="3">
          <cell r="B3" t="str">
            <v>CONTRERAS &amp; ASOCIADOS</v>
          </cell>
        </row>
        <row r="4">
          <cell r="B4" t="str">
            <v/>
          </cell>
        </row>
        <row r="5">
          <cell r="B5" t="str">
            <v/>
          </cell>
        </row>
        <row r="6">
          <cell r="B6">
            <v>10</v>
          </cell>
        </row>
        <row r="7">
          <cell r="B7">
            <v>2011</v>
          </cell>
        </row>
        <row r="8">
          <cell r="B8" t="str">
            <v>BUSQUEDA</v>
          </cell>
          <cell r="J8" t="str">
            <v>Rend/Dia</v>
          </cell>
        </row>
        <row r="10">
          <cell r="B10" t="str">
            <v>JORNALES:</v>
          </cell>
        </row>
        <row r="11">
          <cell r="B11" t="str">
            <v>JORNALES:</v>
          </cell>
        </row>
        <row r="12">
          <cell r="B12" t="str">
            <v>JORNALES:</v>
          </cell>
        </row>
        <row r="13">
          <cell r="B13" t="str">
            <v>JORNALES:</v>
          </cell>
        </row>
        <row r="14">
          <cell r="B14" t="str">
            <v>JORNALES:</v>
          </cell>
        </row>
        <row r="15">
          <cell r="B15" t="str">
            <v>JORNALES:</v>
          </cell>
        </row>
        <row r="16">
          <cell r="B16" t="str">
            <v>JORNALES:</v>
          </cell>
        </row>
        <row r="17">
          <cell r="B17" t="str">
            <v>JORNALES:</v>
          </cell>
        </row>
        <row r="18">
          <cell r="B18" t="str">
            <v>JORNALES:</v>
          </cell>
        </row>
        <row r="24">
          <cell r="B24" t="str">
            <v>ALBAÑILERIA</v>
          </cell>
        </row>
        <row r="25">
          <cell r="B25" t="str">
            <v>ALBAÑILERIA</v>
          </cell>
        </row>
        <row r="26">
          <cell r="B26" t="str">
            <v>ALBAÑILERIA</v>
          </cell>
        </row>
        <row r="27">
          <cell r="B27" t="str">
            <v>ALBAÑILERIA</v>
          </cell>
        </row>
        <row r="28">
          <cell r="B28" t="str">
            <v>ALBAÑILERIA</v>
          </cell>
        </row>
        <row r="29">
          <cell r="B29" t="str">
            <v>ALBAÑILERIA</v>
          </cell>
        </row>
        <row r="30">
          <cell r="B30" t="str">
            <v>ALBAÑILERIA</v>
          </cell>
        </row>
        <row r="31">
          <cell r="B31" t="str">
            <v>ALBAÑILERIA</v>
          </cell>
        </row>
        <row r="32">
          <cell r="B32" t="str">
            <v>ALBAÑILERIA</v>
          </cell>
        </row>
        <row r="33">
          <cell r="B33" t="str">
            <v>ALBAÑILERIA</v>
          </cell>
        </row>
        <row r="34">
          <cell r="B34" t="str">
            <v>ALBAÑILERIA</v>
          </cell>
        </row>
        <row r="35">
          <cell r="B35" t="str">
            <v>ALBAÑILERIA</v>
          </cell>
        </row>
        <row r="36">
          <cell r="B36" t="str">
            <v>ALBAÑILERIA</v>
          </cell>
        </row>
        <row r="42">
          <cell r="B42" t="str">
            <v>TERMINACION PAREDES ,PLAFONES,EMPAÑETES</v>
          </cell>
        </row>
        <row r="43">
          <cell r="B43" t="str">
            <v>TERMINACION PAREDES ,PLAFONES,EMPAÑETES</v>
          </cell>
        </row>
        <row r="44">
          <cell r="B44" t="str">
            <v>TERMINACION PAREDES ,PLAFONES,EMPAÑETES</v>
          </cell>
        </row>
        <row r="45">
          <cell r="B45" t="str">
            <v>TERMINACION PAREDES ,PLAFONES,EMPAÑETES</v>
          </cell>
        </row>
        <row r="46">
          <cell r="B46" t="str">
            <v>TERMINACION PAREDES ,PLAFONES,EMPAÑETES</v>
          </cell>
        </row>
        <row r="47">
          <cell r="B47" t="str">
            <v>TERMINACION PAREDES ,PLAFONES,EMPAÑETES</v>
          </cell>
        </row>
        <row r="48">
          <cell r="B48" t="str">
            <v>TERMINACION PAREDES ,PLAFONES,EMPAÑETES</v>
          </cell>
        </row>
        <row r="49">
          <cell r="B49" t="str">
            <v>TERMINACION PAREDES ,PLAFONES,EMPAÑETES</v>
          </cell>
        </row>
        <row r="50">
          <cell r="B50" t="str">
            <v>TERMINACION PAREDES ,PLAFONES,EMPAÑETES</v>
          </cell>
        </row>
        <row r="51">
          <cell r="B51" t="str">
            <v>TERMINACION PAREDES ,PLAFONES,EMPAÑETES</v>
          </cell>
        </row>
        <row r="52">
          <cell r="B52" t="str">
            <v>TERMINACION PAREDES ,PLAFONES,EMPAÑETES</v>
          </cell>
        </row>
        <row r="53">
          <cell r="B53" t="str">
            <v>TERMINACION PAREDES ,PLAFONES,EMPAÑETES</v>
          </cell>
        </row>
        <row r="54">
          <cell r="B54" t="str">
            <v>TERMINACION PAREDES ,PLAFONES,EMPAÑETES</v>
          </cell>
        </row>
        <row r="55">
          <cell r="B55" t="str">
            <v>TERMINACION PAREDES ,PLAFONES,EMPAÑETES</v>
          </cell>
        </row>
        <row r="56">
          <cell r="B56" t="str">
            <v>TERMINACION PAREDES ,PLAFONES,EMPAÑETES</v>
          </cell>
        </row>
        <row r="57">
          <cell r="B57" t="str">
            <v>TERMINACION PAREDES ,PLAFONES,EMPAÑETES</v>
          </cell>
        </row>
        <row r="58">
          <cell r="B58" t="str">
            <v>TERMINACION PAREDES ,PLAFONES,EMPAÑETES</v>
          </cell>
        </row>
        <row r="59">
          <cell r="B59" t="str">
            <v>TERMINACION PAREDES ,PLAFONES,EMPAÑETES</v>
          </cell>
        </row>
        <row r="60">
          <cell r="B60" t="str">
            <v>TERMINACION PAREDES ,PLAFONES,EMPAÑETES</v>
          </cell>
        </row>
        <row r="61">
          <cell r="B61" t="str">
            <v>TERMINACION PAREDES ,PLAFONES,EMPAÑETES</v>
          </cell>
        </row>
        <row r="62">
          <cell r="B62" t="str">
            <v>TERMINACION PAREDES ,PLAFONES,EMPAÑETES</v>
          </cell>
        </row>
        <row r="63">
          <cell r="B63" t="str">
            <v>TERMINACION PAREDES ,PLAFONES,EMPAÑETES</v>
          </cell>
        </row>
        <row r="64">
          <cell r="B64" t="str">
            <v>TERMINACION PAREDES ,PLAFONES,EMPAÑETES</v>
          </cell>
        </row>
        <row r="65">
          <cell r="B65" t="str">
            <v>TERMINACION PAREDES ,PLAFONES,EMPAÑETES</v>
          </cell>
        </row>
        <row r="66">
          <cell r="B66" t="str">
            <v>TERMINACION PAREDES ,PLAFONES,EMPAÑETES</v>
          </cell>
        </row>
        <row r="67">
          <cell r="B67" t="str">
            <v>TERMINACION PAREDES ,PLAFONES,EMPAÑETES</v>
          </cell>
        </row>
        <row r="68">
          <cell r="B68" t="str">
            <v>TERMINACION PAREDES ,PLAFONES,EMPAÑETES</v>
          </cell>
        </row>
        <row r="69">
          <cell r="B69" t="str">
            <v>TERMINACION PAREDES ,PLAFONES,EMPAÑETES</v>
          </cell>
        </row>
        <row r="70">
          <cell r="B70" t="str">
            <v>TERMINACION PAREDES ,PLAFONES,EMPAÑETES</v>
          </cell>
        </row>
        <row r="71">
          <cell r="B71" t="str">
            <v>TERMINACION PAREDES ,PLAFONES,EMPAÑETES</v>
          </cell>
        </row>
        <row r="72">
          <cell r="B72" t="str">
            <v>TERMINACION PAREDES ,PLAFONES,EMPAÑETES</v>
          </cell>
        </row>
        <row r="73">
          <cell r="B73" t="str">
            <v>TERMINACION PAREDES ,PLAFONES,EMPAÑETES</v>
          </cell>
        </row>
        <row r="74">
          <cell r="B74" t="str">
            <v>TERMINACION PAREDES ,PLAFONES,EMPAÑETES</v>
          </cell>
        </row>
        <row r="75">
          <cell r="B75" t="str">
            <v>TERMINACION PAREDES ,PLAFONES,EMPAÑETES</v>
          </cell>
        </row>
        <row r="76">
          <cell r="B76" t="str">
            <v>TERMINACION PAREDES ,PLAFONES,EMPAÑETES</v>
          </cell>
        </row>
        <row r="82">
          <cell r="B82" t="str">
            <v>FINOS DE TECHOS E IMPERMEABILIZACION</v>
          </cell>
        </row>
        <row r="83">
          <cell r="B83" t="str">
            <v>FINOS DE TECHOS E IMPERMEABILIZACION</v>
          </cell>
        </row>
        <row r="84">
          <cell r="B84" t="str">
            <v>FINOS DE TECHOS E IMPERMEABILIZACION</v>
          </cell>
        </row>
        <row r="85">
          <cell r="B85" t="str">
            <v>FINOS DE TECHOS E IMPERMEABILIZACION</v>
          </cell>
        </row>
        <row r="86">
          <cell r="B86" t="str">
            <v>FINOS DE TECHOS E IMPERMEABILIZACION</v>
          </cell>
        </row>
        <row r="87">
          <cell r="B87" t="str">
            <v>FINOS DE TECHOS E IMPERMEABILIZACION</v>
          </cell>
        </row>
        <row r="88">
          <cell r="B88" t="str">
            <v>FINOS DE TECHOS E IMPERMEABILIZACION</v>
          </cell>
        </row>
        <row r="89">
          <cell r="B89" t="str">
            <v>FINOS DE TECHOS E IMPERMEABILIZACION</v>
          </cell>
        </row>
        <row r="90">
          <cell r="B90" t="str">
            <v>FINOS DE TECHOS E IMPERMEABILIZACION</v>
          </cell>
        </row>
        <row r="91">
          <cell r="B91" t="str">
            <v>FINOS DE TECHOS E IMPERMEABILIZACION</v>
          </cell>
        </row>
        <row r="97">
          <cell r="B97" t="str">
            <v>PISOS Y ZOCALOS</v>
          </cell>
        </row>
        <row r="98">
          <cell r="B98" t="str">
            <v>PISOS Y ZOCALOS</v>
          </cell>
        </row>
        <row r="99">
          <cell r="B99" t="str">
            <v>PISOS Y ZOCALOS</v>
          </cell>
        </row>
        <row r="100">
          <cell r="B100" t="str">
            <v>PISOS Y ZOCALOS</v>
          </cell>
        </row>
        <row r="101">
          <cell r="B101" t="str">
            <v>PISOS Y ZOCALOS</v>
          </cell>
        </row>
        <row r="102">
          <cell r="B102" t="str">
            <v>PISOS Y ZOCALOS</v>
          </cell>
        </row>
        <row r="103">
          <cell r="B103" t="str">
            <v>PISOS Y ZOCALOS</v>
          </cell>
        </row>
        <row r="104">
          <cell r="B104" t="str">
            <v>PISOS Y ZOCALOS</v>
          </cell>
        </row>
        <row r="105">
          <cell r="B105" t="str">
            <v>PISOS Y ZOCALOS</v>
          </cell>
        </row>
        <row r="106">
          <cell r="B106" t="str">
            <v>PISOS Y ZOCALOS</v>
          </cell>
        </row>
        <row r="107">
          <cell r="B107" t="str">
            <v>PISOS Y ZOCALOS</v>
          </cell>
        </row>
        <row r="108">
          <cell r="B108" t="str">
            <v>PISOS Y ZOCALOS</v>
          </cell>
        </row>
        <row r="109">
          <cell r="B109" t="str">
            <v>PISOS Y ZOCALOS</v>
          </cell>
        </row>
        <row r="110">
          <cell r="B110" t="str">
            <v>PISOS Y ZOCALOS</v>
          </cell>
        </row>
        <row r="111">
          <cell r="B111" t="str">
            <v>PISOS Y ZOCALOS</v>
          </cell>
        </row>
        <row r="112">
          <cell r="B112" t="str">
            <v>PISOS Y ZOCALOS</v>
          </cell>
        </row>
        <row r="113">
          <cell r="B113" t="str">
            <v>PISOS Y ZOCALOS</v>
          </cell>
        </row>
        <row r="114">
          <cell r="B114" t="str">
            <v>PISOS Y ZOCALOS</v>
          </cell>
        </row>
        <row r="115">
          <cell r="B115" t="str">
            <v>PISOS Y ZOCALOS</v>
          </cell>
        </row>
        <row r="116">
          <cell r="B116" t="str">
            <v>PISOS Y ZOCALOS</v>
          </cell>
        </row>
        <row r="117">
          <cell r="B117" t="str">
            <v>PISOS Y ZOCALOS</v>
          </cell>
        </row>
        <row r="118">
          <cell r="B118" t="str">
            <v>PISOS Y ZOCALOS</v>
          </cell>
        </row>
        <row r="119">
          <cell r="B119" t="str">
            <v>PISOS Y ZOCALOS</v>
          </cell>
        </row>
        <row r="120">
          <cell r="B120" t="str">
            <v>PISOS Y ZOCALOS</v>
          </cell>
        </row>
        <row r="121">
          <cell r="B121" t="str">
            <v>PISOS Y ZOCALOS</v>
          </cell>
        </row>
        <row r="122">
          <cell r="B122" t="str">
            <v>PISOS Y ZOCALOS</v>
          </cell>
        </row>
        <row r="123">
          <cell r="B123" t="str">
            <v>PISOS Y ZOCALOS</v>
          </cell>
        </row>
        <row r="124">
          <cell r="B124" t="str">
            <v>PISOS Y ZOCALOS</v>
          </cell>
        </row>
        <row r="125">
          <cell r="B125" t="str">
            <v>PISOS Y ZOCALOS</v>
          </cell>
        </row>
        <row r="126">
          <cell r="B126" t="str">
            <v>PISOS Y ZOCALOS</v>
          </cell>
        </row>
        <row r="127">
          <cell r="B127" t="str">
            <v>PISOS Y ZOCALOS</v>
          </cell>
        </row>
        <row r="128">
          <cell r="B128" t="str">
            <v>PISOS Y ZOCALOS</v>
          </cell>
        </row>
        <row r="129">
          <cell r="B129" t="str">
            <v>PISOS Y ZOCALOS</v>
          </cell>
        </row>
        <row r="130">
          <cell r="B130" t="str">
            <v>PISOS Y ZOCALOS</v>
          </cell>
        </row>
        <row r="131">
          <cell r="B131" t="str">
            <v>PISOS Y ZOCALOS</v>
          </cell>
        </row>
        <row r="132">
          <cell r="B132" t="str">
            <v>PISOS Y ZOCALOS</v>
          </cell>
        </row>
        <row r="133">
          <cell r="B133" t="str">
            <v>PISOS Y ZOCALOS</v>
          </cell>
        </row>
        <row r="134">
          <cell r="B134" t="str">
            <v>PISOS Y ZOCALOS</v>
          </cell>
        </row>
        <row r="135">
          <cell r="B135" t="str">
            <v>PISOS Y ZOCALOS</v>
          </cell>
        </row>
        <row r="136">
          <cell r="B136" t="str">
            <v>PISOS Y ZOCALOS</v>
          </cell>
        </row>
        <row r="137">
          <cell r="B137" t="str">
            <v>PISOS Y ZOCALOS</v>
          </cell>
        </row>
        <row r="138">
          <cell r="B138" t="str">
            <v>PISOS Y ZOCALOS</v>
          </cell>
        </row>
        <row r="139">
          <cell r="B139" t="str">
            <v>PISOS Y ZOCALOS</v>
          </cell>
        </row>
        <row r="140">
          <cell r="B140" t="str">
            <v>PISOS Y ZOCALOS</v>
          </cell>
        </row>
        <row r="141">
          <cell r="B141" t="str">
            <v>PISOS Y ZOCALOS</v>
          </cell>
        </row>
        <row r="147">
          <cell r="B147" t="str">
            <v>ESCALONES</v>
          </cell>
        </row>
        <row r="148">
          <cell r="B148" t="str">
            <v>ESCALONES</v>
          </cell>
        </row>
        <row r="149">
          <cell r="B149" t="str">
            <v>ESCALONES</v>
          </cell>
        </row>
        <row r="150">
          <cell r="B150" t="str">
            <v>ESCALONES</v>
          </cell>
        </row>
        <row r="151">
          <cell r="B151" t="str">
            <v>ESCALONES</v>
          </cell>
        </row>
        <row r="152">
          <cell r="B152" t="str">
            <v>ESCALONES</v>
          </cell>
        </row>
        <row r="153">
          <cell r="B153" t="str">
            <v>ESCALONES</v>
          </cell>
        </row>
        <row r="154">
          <cell r="B154" t="str">
            <v>ESCALONES</v>
          </cell>
        </row>
        <row r="155">
          <cell r="B155" t="str">
            <v>ESCALONES</v>
          </cell>
        </row>
        <row r="156">
          <cell r="B156" t="str">
            <v>ESCALONES</v>
          </cell>
        </row>
        <row r="157">
          <cell r="B157" t="str">
            <v>ESCALONES</v>
          </cell>
        </row>
        <row r="158">
          <cell r="B158" t="str">
            <v>ESCALONES</v>
          </cell>
        </row>
        <row r="164">
          <cell r="B164" t="str">
            <v>REVESTIMIENTOS PAREDES DE BAÑOS</v>
          </cell>
        </row>
        <row r="165">
          <cell r="B165" t="str">
            <v>REVESTIMIENTOS PAREDES DE BAÑOS</v>
          </cell>
        </row>
        <row r="166">
          <cell r="B166" t="str">
            <v>REVESTIMIENTOS PAREDES DE BAÑOS</v>
          </cell>
        </row>
        <row r="167">
          <cell r="B167" t="str">
            <v>REVESTIMIENTOS PAREDES DE BAÑOS</v>
          </cell>
        </row>
        <row r="168">
          <cell r="B168" t="str">
            <v>REVESTIMIENTOS PAREDES DE BAÑOS</v>
          </cell>
        </row>
        <row r="169">
          <cell r="B169" t="str">
            <v>REVESTIMIENTOS PAREDES DE BAÑOS</v>
          </cell>
        </row>
        <row r="170">
          <cell r="B170" t="str">
            <v>REVESTIMIENTOS PAREDES DE BAÑOS</v>
          </cell>
        </row>
        <row r="171">
          <cell r="B171" t="str">
            <v>REVESTIMIENTOS PAREDES DE BAÑOS</v>
          </cell>
        </row>
        <row r="172">
          <cell r="B172" t="str">
            <v>REVESTIMIENTOS PAREDES DE BAÑOS</v>
          </cell>
        </row>
        <row r="173">
          <cell r="B173" t="str">
            <v>REVESTIMIENTOS PAREDES DE BAÑOS</v>
          </cell>
        </row>
        <row r="174">
          <cell r="B174" t="str">
            <v>REVESTIMIENTOS PAREDES DE BAÑOS</v>
          </cell>
        </row>
        <row r="175">
          <cell r="B175" t="str">
            <v>REVESTIMIENTOS PAREDES DE BAÑOS</v>
          </cell>
        </row>
        <row r="176">
          <cell r="B176" t="str">
            <v>REVESTIMIENTOS PAREDES DE BAÑOS</v>
          </cell>
        </row>
        <row r="177">
          <cell r="B177" t="str">
            <v>REVESTIMIENTOS PAREDES DE BAÑOS</v>
          </cell>
        </row>
        <row r="178">
          <cell r="B178" t="str">
            <v>REVESTIMIENTOS PAREDES DE BAÑOS</v>
          </cell>
        </row>
        <row r="179">
          <cell r="B179" t="str">
            <v>REVESTIMIENTOS PAREDES DE BAÑOS</v>
          </cell>
        </row>
        <row r="180">
          <cell r="B180" t="str">
            <v>REVESTIMIENTOS PAREDES DE BAÑOS</v>
          </cell>
        </row>
        <row r="181">
          <cell r="B181" t="str">
            <v>REVESTIMIENTOS PAREDES DE BAÑOS</v>
          </cell>
        </row>
        <row r="182">
          <cell r="B182" t="str">
            <v>REVESTIMIENTOS PAREDES DE BAÑOS</v>
          </cell>
        </row>
        <row r="183">
          <cell r="B183" t="str">
            <v>REVESTIMIENTOS PAREDES DE BAÑOS</v>
          </cell>
        </row>
        <row r="184">
          <cell r="B184" t="str">
            <v>REVESTIMIENTOS PAREDES DE BAÑOS</v>
          </cell>
        </row>
        <row r="185">
          <cell r="B185" t="str">
            <v>REVESTIMIENTOS PAREDES DE BAÑOS</v>
          </cell>
        </row>
        <row r="186">
          <cell r="B186" t="str">
            <v>REVESTIMIENTOS PAREDES DE BAÑOS</v>
          </cell>
        </row>
        <row r="187">
          <cell r="B187" t="str">
            <v>REVESTIMIENTOS PAREDES DE BAÑOS</v>
          </cell>
        </row>
        <row r="188">
          <cell r="B188" t="str">
            <v>REVESTIMIENTOS PAREDES DE BAÑOS</v>
          </cell>
        </row>
        <row r="189">
          <cell r="B189" t="str">
            <v>REVESTIMIENTOS PAREDES DE BAÑOS</v>
          </cell>
        </row>
        <row r="190">
          <cell r="B190" t="str">
            <v>REVESTIMIENTOS PAREDES DE BAÑOS</v>
          </cell>
        </row>
        <row r="196">
          <cell r="B196" t="str">
            <v>ACCESORIOS DE BAÑOS</v>
          </cell>
        </row>
        <row r="197">
          <cell r="B197" t="str">
            <v>ACCESORIOS DE BAÑOS</v>
          </cell>
        </row>
        <row r="198">
          <cell r="B198" t="str">
            <v>ACCESORIOS DE BAÑOS</v>
          </cell>
        </row>
        <row r="199">
          <cell r="B199" t="str">
            <v>ACCESORIOS DE BAÑOS</v>
          </cell>
        </row>
        <row r="200">
          <cell r="B200" t="str">
            <v>ACCESORIOS DE BAÑOS</v>
          </cell>
        </row>
        <row r="201">
          <cell r="B201" t="str">
            <v>ACCESORIOS DE BAÑOS</v>
          </cell>
        </row>
        <row r="202">
          <cell r="B202" t="str">
            <v>ACCESORIOS DE BAÑOS</v>
          </cell>
        </row>
        <row r="203">
          <cell r="B203" t="str">
            <v>ACCESORIOS DE BAÑOS</v>
          </cell>
        </row>
        <row r="204">
          <cell r="B204" t="str">
            <v>ACCESORIOS DE BAÑOS</v>
          </cell>
        </row>
        <row r="205">
          <cell r="B205" t="str">
            <v>ACCESORIOS DE BAÑOS</v>
          </cell>
        </row>
        <row r="211">
          <cell r="B211" t="str">
            <v>LADRILLOS</v>
          </cell>
        </row>
        <row r="212">
          <cell r="B212" t="str">
            <v>LADRILLOS</v>
          </cell>
        </row>
        <row r="213">
          <cell r="B213" t="str">
            <v>LADRILLOS</v>
          </cell>
        </row>
        <row r="214">
          <cell r="B214" t="str">
            <v>LADRILLOS</v>
          </cell>
        </row>
        <row r="215">
          <cell r="B215" t="str">
            <v>LADRILLOS</v>
          </cell>
        </row>
        <row r="216">
          <cell r="B216" t="str">
            <v>LADRILLOS</v>
          </cell>
        </row>
        <row r="217">
          <cell r="B217" t="str">
            <v>LADRILLOS</v>
          </cell>
        </row>
        <row r="223">
          <cell r="B223" t="str">
            <v>PIEDRAS</v>
          </cell>
        </row>
        <row r="224">
          <cell r="B224" t="str">
            <v>PIEDRAS</v>
          </cell>
        </row>
        <row r="225">
          <cell r="B225" t="str">
            <v>PIEDRAS</v>
          </cell>
        </row>
        <row r="226">
          <cell r="B226" t="str">
            <v>PIEDRAS</v>
          </cell>
        </row>
        <row r="227">
          <cell r="B227" t="str">
            <v>PIEDRAS</v>
          </cell>
        </row>
        <row r="228">
          <cell r="B228" t="str">
            <v>PIEDRAS</v>
          </cell>
        </row>
        <row r="229">
          <cell r="B229" t="str">
            <v>PIEDRAS</v>
          </cell>
        </row>
        <row r="230">
          <cell r="B230" t="str">
            <v>PIEDRAS</v>
          </cell>
        </row>
        <row r="231">
          <cell r="B231" t="str">
            <v>PIEDRAS</v>
          </cell>
        </row>
        <row r="232">
          <cell r="B232" t="str">
            <v>PIEDRAS</v>
          </cell>
        </row>
        <row r="233">
          <cell r="B233" t="str">
            <v>PIEDRAS</v>
          </cell>
        </row>
        <row r="234">
          <cell r="B234" t="str">
            <v>PIEDRAS</v>
          </cell>
        </row>
        <row r="235">
          <cell r="B235" t="str">
            <v>PIEDRAS</v>
          </cell>
        </row>
        <row r="241">
          <cell r="B241" t="str">
            <v>JORMARMOL</v>
          </cell>
        </row>
        <row r="242">
          <cell r="B242" t="str">
            <v>JORMARMOL</v>
          </cell>
        </row>
        <row r="243">
          <cell r="B243" t="str">
            <v>JORMARMOL</v>
          </cell>
        </row>
        <row r="244">
          <cell r="B244" t="str">
            <v>JORMARMOL</v>
          </cell>
        </row>
        <row r="245">
          <cell r="B245" t="str">
            <v>JORMARMOL</v>
          </cell>
        </row>
        <row r="246">
          <cell r="B246" t="str">
            <v>JORMARMOL</v>
          </cell>
        </row>
        <row r="247">
          <cell r="B247" t="str">
            <v>JORMARMOL</v>
          </cell>
        </row>
        <row r="248">
          <cell r="B248" t="str">
            <v>JORMARMOL</v>
          </cell>
        </row>
        <row r="249">
          <cell r="B249" t="str">
            <v>JORMARMOL</v>
          </cell>
        </row>
        <row r="255">
          <cell r="B255" t="str">
            <v>CONTENES, ACERA, BADENES Y COLECTORES</v>
          </cell>
        </row>
        <row r="256">
          <cell r="B256" t="str">
            <v>CONTENES, ACERA, BADENES Y COLECTORES</v>
          </cell>
        </row>
        <row r="257">
          <cell r="B257" t="str">
            <v>CONTENES, ACERA, BADENES Y COLECTORES</v>
          </cell>
        </row>
        <row r="258">
          <cell r="B258" t="str">
            <v>CONTENES, ACERA, BADENES Y COLECTORES</v>
          </cell>
        </row>
        <row r="259">
          <cell r="B259" t="str">
            <v>CONTENES, ACERA, BADENES Y COLECTORES</v>
          </cell>
        </row>
        <row r="260">
          <cell r="B260" t="str">
            <v>CONTENES, ACERA, BADENES Y COLECTORES</v>
          </cell>
        </row>
        <row r="261">
          <cell r="B261" t="str">
            <v>CONTENES, ACERA, BADENES Y COLECTORES</v>
          </cell>
        </row>
        <row r="262">
          <cell r="B262" t="str">
            <v>CONTENES, ACERA, BADENES Y COLECTORES</v>
          </cell>
        </row>
        <row r="263">
          <cell r="B263" t="str">
            <v>CONTENES, ACERA, BADENES Y COLECTORES</v>
          </cell>
        </row>
        <row r="264">
          <cell r="B264" t="str">
            <v>CONTENES, ACERA, BADENES Y COLECTORES</v>
          </cell>
        </row>
        <row r="265">
          <cell r="B265" t="str">
            <v>CONTENES, ACERA, BADENES Y COLECTORES</v>
          </cell>
        </row>
        <row r="266">
          <cell r="B266" t="str">
            <v>CONTENES, ACERA, BADENES Y COLECTORES</v>
          </cell>
        </row>
        <row r="267">
          <cell r="B267" t="str">
            <v>CONTENES, ACERA, BADENES Y COLECTORES</v>
          </cell>
        </row>
        <row r="268">
          <cell r="B268" t="str">
            <v>CONTENES, ACERA, BADENES Y COLECTORES</v>
          </cell>
        </row>
        <row r="269">
          <cell r="B269" t="str">
            <v>CONTENES, ACERA, BADENES Y COLECTORES</v>
          </cell>
        </row>
        <row r="270">
          <cell r="B270" t="str">
            <v>CONTENES, ACERA, BADENES Y COLECTORES</v>
          </cell>
        </row>
        <row r="271">
          <cell r="B271" t="str">
            <v>CONTENES, ACERA, BADENES Y COLECTORES</v>
          </cell>
        </row>
        <row r="272">
          <cell r="B272" t="str">
            <v>CONTENES, ACERA, BADENES Y COLECTORES</v>
          </cell>
        </row>
        <row r="273">
          <cell r="B273" t="str">
            <v>CONTENES, ACERA, BADENES Y COLECTORES</v>
          </cell>
        </row>
        <row r="274">
          <cell r="B274" t="str">
            <v>CONTENES, ACERA, BADENES Y COLECTORES</v>
          </cell>
        </row>
        <row r="280">
          <cell r="B280" t="str">
            <v>LAVADEROS, VERTEDEROS, DESAGÜES, REGISTROS Y TRAMPAS DE GRASA</v>
          </cell>
        </row>
        <row r="281">
          <cell r="B281" t="str">
            <v>LAVADEROS, VERTEDEROS, DESAGÜES, REGISTROS Y TRAMPAS DE GRASA</v>
          </cell>
        </row>
        <row r="282">
          <cell r="B282" t="str">
            <v>LAVADEROS, VERTEDEROS, DESAGÜES, REGISTROS Y TRAMPAS DE GRASA</v>
          </cell>
        </row>
        <row r="283">
          <cell r="B283" t="str">
            <v>LAVADEROS, VERTEDEROS, DESAGÜES, REGISTROS Y TRAMPAS DE GRASA</v>
          </cell>
        </row>
        <row r="284">
          <cell r="B284" t="str">
            <v>LAVADEROS, VERTEDEROS, DESAGÜES, REGISTROS Y TRAMPAS DE GRASA</v>
          </cell>
        </row>
        <row r="285">
          <cell r="B285" t="str">
            <v>LAVADEROS, VERTEDEROS, DESAGÜES, REGISTROS Y TRAMPAS DE GRASA</v>
          </cell>
        </row>
        <row r="286">
          <cell r="B286" t="str">
            <v>LAVADEROS, VERTEDEROS, DESAGÜES, REGISTROS Y TRAMPAS DE GRASA</v>
          </cell>
        </row>
        <row r="287">
          <cell r="B287" t="str">
            <v>LAVADEROS, VERTEDEROS, DESAGÜES, REGISTROS Y TRAMPAS DE GRASA</v>
          </cell>
        </row>
        <row r="288">
          <cell r="B288" t="str">
            <v>LAVADEROS, VERTEDEROS, DESAGÜES, REGISTROS Y TRAMPAS DE GRASA</v>
          </cell>
        </row>
        <row r="289">
          <cell r="B289" t="str">
            <v>LAVADEROS, VERTEDEROS, DESAGÜES, REGISTROS Y TRAMPAS DE GRASA</v>
          </cell>
        </row>
        <row r="290">
          <cell r="B290" t="str">
            <v>LAVADEROS, VERTEDEROS, DESAGÜES, REGISTROS Y TRAMPAS DE GRASA</v>
          </cell>
        </row>
        <row r="296">
          <cell r="B296" t="str">
            <v>VARIOS</v>
          </cell>
        </row>
        <row r="297">
          <cell r="B297" t="str">
            <v>VARIOS</v>
          </cell>
        </row>
        <row r="298">
          <cell r="B298" t="str">
            <v>VARIOS</v>
          </cell>
        </row>
        <row r="299">
          <cell r="B299" t="str">
            <v>VARIOS</v>
          </cell>
        </row>
        <row r="300">
          <cell r="B300" t="str">
            <v>VARIOS</v>
          </cell>
        </row>
        <row r="301">
          <cell r="B301" t="str">
            <v>VARIOS</v>
          </cell>
        </row>
        <row r="302">
          <cell r="B302" t="str">
            <v>VARIOS</v>
          </cell>
        </row>
        <row r="303">
          <cell r="B303" t="str">
            <v>VARIOS</v>
          </cell>
        </row>
        <row r="304">
          <cell r="B304" t="str">
            <v>VARIOS</v>
          </cell>
        </row>
        <row r="305">
          <cell r="B305" t="str">
            <v>VARIOS</v>
          </cell>
        </row>
        <row r="306">
          <cell r="B306" t="str">
            <v>VARIOS</v>
          </cell>
        </row>
        <row r="307">
          <cell r="B307" t="str">
            <v>VARIOS</v>
          </cell>
        </row>
        <row r="308">
          <cell r="B308" t="str">
            <v>VARIOS</v>
          </cell>
        </row>
        <row r="309">
          <cell r="B309" t="str">
            <v>VARIOS</v>
          </cell>
        </row>
        <row r="310">
          <cell r="B310" t="str">
            <v>VARIOS</v>
          </cell>
        </row>
        <row r="311">
          <cell r="B311" t="str">
            <v>VARIOS</v>
          </cell>
        </row>
        <row r="317">
          <cell r="B317" t="str">
            <v>SUBIR JORMATERIALES / PLANTA</v>
          </cell>
        </row>
        <row r="318">
          <cell r="B318" t="str">
            <v>SUBIR JORMATERIALES / PLANTA</v>
          </cell>
        </row>
        <row r="319">
          <cell r="B319" t="str">
            <v>SUBIR JORMATERIALES / PLANTA</v>
          </cell>
        </row>
        <row r="320">
          <cell r="B320" t="str">
            <v>SUBIR JORMATERIALES / PLANTA</v>
          </cell>
        </row>
        <row r="321">
          <cell r="B321" t="str">
            <v>SUBIR JORMATERIALES / PLANTA</v>
          </cell>
        </row>
        <row r="322">
          <cell r="B322" t="str">
            <v>SUBIR JORMATERIALES / PLANTA</v>
          </cell>
        </row>
        <row r="323">
          <cell r="B323" t="str">
            <v>SUBIR JORMATERIALES / PLANTA</v>
          </cell>
        </row>
        <row r="324">
          <cell r="B324" t="str">
            <v>SUBIR JORMATERIALES / PLANTA</v>
          </cell>
        </row>
        <row r="325">
          <cell r="B325" t="str">
            <v>SUBIR JORMATERIALES / PLANTA</v>
          </cell>
        </row>
        <row r="326">
          <cell r="B326" t="str">
            <v>SUBIR JORMATERIALES / PLANTA</v>
          </cell>
        </row>
        <row r="327">
          <cell r="B327" t="str">
            <v>SUBIR JORMATERIALES / PLANTA</v>
          </cell>
        </row>
        <row r="328">
          <cell r="B328" t="str">
            <v>SUBIR JORMATERIALES / PLANTA</v>
          </cell>
        </row>
        <row r="329">
          <cell r="B329" t="str">
            <v>SUBIR JORMATERIALES / PLANTA</v>
          </cell>
        </row>
        <row r="330">
          <cell r="B330" t="str">
            <v>SUBIR JORMATERIALES / PLANTA</v>
          </cell>
        </row>
        <row r="331">
          <cell r="B331" t="str">
            <v>SUBIR JORMATERIALES / PLANTA</v>
          </cell>
        </row>
        <row r="332">
          <cell r="B332" t="str">
            <v>SUBIR JORMATERIALES / PLANTA</v>
          </cell>
        </row>
        <row r="333">
          <cell r="B333" t="str">
            <v>SUBIR JORMATERIALES / PLANTA</v>
          </cell>
        </row>
        <row r="334">
          <cell r="B334" t="str">
            <v>SUBIR JORMATERIALES / PLANTA</v>
          </cell>
        </row>
        <row r="335">
          <cell r="B335" t="str">
            <v>SUBIR JORMATERIALES / PLANTA</v>
          </cell>
        </row>
        <row r="336">
          <cell r="B336" t="str">
            <v>SUBIR JORMATERIALES / PLANTA</v>
          </cell>
        </row>
        <row r="337">
          <cell r="B337" t="str">
            <v>SUBIR JORMATERIALES / PLANTA</v>
          </cell>
        </row>
        <row r="338">
          <cell r="B338" t="str">
            <v>SUBIR JORMATERIALES / PLANTA</v>
          </cell>
        </row>
        <row r="339">
          <cell r="B339" t="str">
            <v>SUBIR JORMATERIALES / PLANTA</v>
          </cell>
        </row>
        <row r="340">
          <cell r="B340" t="str">
            <v>SUBIR JORMATERIALES / PLANTA</v>
          </cell>
        </row>
        <row r="341">
          <cell r="B341" t="str">
            <v>SUBIR JORMATERIALES / PLANTA</v>
          </cell>
        </row>
        <row r="342">
          <cell r="B342" t="str">
            <v>SUBIR JORMATERIALES / PLANTA</v>
          </cell>
        </row>
        <row r="343">
          <cell r="B343" t="str">
            <v>SUBIR JORMATERIALES / PLANTA</v>
          </cell>
        </row>
        <row r="344">
          <cell r="B344" t="str">
            <v>SUBIR JORMATERIALES / PLANTA</v>
          </cell>
        </row>
        <row r="345">
          <cell r="B345" t="str">
            <v>SUBIR JORMATERIALES / PLANTA</v>
          </cell>
        </row>
        <row r="346">
          <cell r="B346" t="str">
            <v>SUBIR JORMATERIALES / PLANTA</v>
          </cell>
        </row>
        <row r="347">
          <cell r="B347" t="str">
            <v>SUBIR JORMATERIALES / PLANTA</v>
          </cell>
        </row>
        <row r="348">
          <cell r="B348" t="str">
            <v>SUBIR JORMATERIALES / PLANTA</v>
          </cell>
        </row>
        <row r="349">
          <cell r="B349" t="str">
            <v>SUBIR JORMATERIALES / PLANTA</v>
          </cell>
        </row>
        <row r="350">
          <cell r="B350" t="str">
            <v>SUBIR JORMATERIALES / PLANTA</v>
          </cell>
        </row>
        <row r="351">
          <cell r="B351" t="str">
            <v>SUBIR JORMATERIALES / PLANTA</v>
          </cell>
        </row>
        <row r="352">
          <cell r="B352" t="str">
            <v>SUBIR JORMATERIALES / PLANTA</v>
          </cell>
        </row>
        <row r="353">
          <cell r="B353" t="str">
            <v>SUBIR JORMATERIALES / PLANTA</v>
          </cell>
        </row>
        <row r="354">
          <cell r="B354" t="str">
            <v>SUBIR JORMATERIALES / PLANTA</v>
          </cell>
        </row>
        <row r="355">
          <cell r="B355" t="str">
            <v>SUBIR JORMATERIALES / PLANTA</v>
          </cell>
        </row>
        <row r="356">
          <cell r="B356" t="str">
            <v>SUBIR JORMATERIALES / PLANTA</v>
          </cell>
        </row>
        <row r="357">
          <cell r="B357" t="str">
            <v>SUBIR JORMATERIALES / PLANTA</v>
          </cell>
        </row>
        <row r="358">
          <cell r="B358" t="str">
            <v>SUBIR JORMATERIALES / PLANTA</v>
          </cell>
        </row>
        <row r="359">
          <cell r="B359" t="str">
            <v>SUBIR JORMATERIALES / PLANTA</v>
          </cell>
        </row>
        <row r="360">
          <cell r="B360" t="str">
            <v>SUBIR JORMATERIALES / PLANTA</v>
          </cell>
        </row>
        <row r="361">
          <cell r="B361" t="str">
            <v>SUBIR JORMATERIALES / PLANTA</v>
          </cell>
        </row>
        <row r="362">
          <cell r="B362" t="str">
            <v>SUBIR JORMATERIALES / PLANTA</v>
          </cell>
        </row>
        <row r="363">
          <cell r="B363" t="str">
            <v>SUBIR JORMATERIALES / PLANTA</v>
          </cell>
        </row>
        <row r="364">
          <cell r="B364" t="str">
            <v>SUBIR JORMATERIALES / PLANTA</v>
          </cell>
        </row>
        <row r="365">
          <cell r="B365" t="str">
            <v>SUBIR JORMATERIALES / PLANTA</v>
          </cell>
        </row>
        <row r="371">
          <cell r="B371" t="str">
            <v>ADICIONAL / PLANTA):</v>
          </cell>
        </row>
        <row r="372">
          <cell r="B372" t="str">
            <v>ADICIONAL / PLANTA):</v>
          </cell>
        </row>
        <row r="378">
          <cell r="B378" t="str">
            <v>CARPINTERIA A TODO COSTO: (CARLOS JORMARTE ENCOFRADOS)</v>
          </cell>
        </row>
        <row r="379">
          <cell r="B379" t="str">
            <v>CARPINTERIA A TODO COSTO: (CARLOS JORMARTE ENCOFRADOS)</v>
          </cell>
        </row>
        <row r="380">
          <cell r="B380" t="str">
            <v>CARPINTERIA A TODO COSTO: (CARLOS JORMARTE ENCOFRADOS)</v>
          </cell>
        </row>
        <row r="381">
          <cell r="B381" t="str">
            <v>CARPINTERIA A TODO COSTO: (CARLOS JORMARTE ENCOFRADOS)</v>
          </cell>
        </row>
        <row r="382">
          <cell r="B382" t="str">
            <v>CARPINTERIA A TODO COSTO: (CARLOS JORMARTE ENCOFRADOS)</v>
          </cell>
        </row>
        <row r="383">
          <cell r="B383" t="str">
            <v>CARPINTERIA A TODO COSTO: (CARLOS JORMARTE ENCOFRADOS)</v>
          </cell>
        </row>
        <row r="384">
          <cell r="B384" t="str">
            <v>CARPINTERIA A TODO COSTO: (CARLOS JORMARTE ENCOFRADOS)</v>
          </cell>
        </row>
        <row r="385">
          <cell r="B385" t="str">
            <v>CARPINTERIA A TODO COSTO: (CARLOS JORMARTE ENCOFRADOS)</v>
          </cell>
        </row>
        <row r="386">
          <cell r="B386" t="str">
            <v>CARPINTERIA A TODO COSTO: (CARLOS JORMARTE ENCOFRADOS)</v>
          </cell>
        </row>
        <row r="387">
          <cell r="B387" t="str">
            <v>CARPINTERIA A TODO COSTO: (CARLOS JORMARTE ENCOFRADOS)</v>
          </cell>
        </row>
        <row r="388">
          <cell r="B388" t="str">
            <v>CARPINTERIA A TODO COSTO: (CARLOS JORMARTE ENCOFRADOS)</v>
          </cell>
        </row>
        <row r="389">
          <cell r="B389" t="str">
            <v>CARPINTERIA A TODO COSTO: (CARLOS JORMARTE ENCOFRADOS)</v>
          </cell>
        </row>
        <row r="390">
          <cell r="B390" t="str">
            <v>CARPINTERIA A TODO COSTO: (CARLOS JORMARTE ENCOFRADOS)</v>
          </cell>
        </row>
        <row r="391">
          <cell r="B391" t="str">
            <v>CARPINTERIA A TODO COSTO: (CARLOS JORMARTE ENCOFRADOS)</v>
          </cell>
        </row>
        <row r="392">
          <cell r="B392" t="str">
            <v>CARPINTERIA A TODO COSTO: (CARLOS JORMARTE ENCOFRADOS)</v>
          </cell>
        </row>
        <row r="393">
          <cell r="B393" t="str">
            <v>CARPINTERIA A TODO COSTO: (CARLOS JORMARTE ENCOFRADOS)</v>
          </cell>
        </row>
        <row r="394">
          <cell r="B394" t="str">
            <v>CARPINTERIA A TODO COSTO: (CARLOS JORMARTE ENCOFRADOS)</v>
          </cell>
        </row>
        <row r="395">
          <cell r="B395" t="str">
            <v>CARPINTERIA A TODO COSTO: (CARLOS JORMARTE ENCOFRADOS)</v>
          </cell>
        </row>
        <row r="396">
          <cell r="B396" t="str">
            <v>CARPINTERIA A TODO COSTO: (CARLOS JORMARTE ENCOFRADOS)</v>
          </cell>
        </row>
        <row r="397">
          <cell r="B397" t="str">
            <v>CARPINTERIA A TODO COSTO: (CARLOS JORMARTE ENCOFRADOS)</v>
          </cell>
        </row>
        <row r="398">
          <cell r="B398" t="str">
            <v>CARPINTERIA A TODO COSTO: (CARLOS JORMARTE ENCOFRADOS)</v>
          </cell>
        </row>
        <row r="399">
          <cell r="B399" t="str">
            <v>CARPINTERIA A TODO COSTO: (CARLOS JORMARTE ENCOFRADOS)</v>
          </cell>
        </row>
        <row r="400">
          <cell r="B400" t="str">
            <v>CARPINTERIA A TODO COSTO: (CARLOS JORMARTE ENCOFRADOS)</v>
          </cell>
        </row>
        <row r="401">
          <cell r="B401" t="str">
            <v>CARPINTERIA A TODO COSTO: (CARLOS JORMARTE ENCOFRADOS)</v>
          </cell>
        </row>
        <row r="402">
          <cell r="B402" t="str">
            <v>CARPINTERIA A TODO COSTO: (CARLOS JORMARTE ENCOFRADOS)</v>
          </cell>
        </row>
        <row r="403">
          <cell r="B403" t="str">
            <v>CARPINTERIA A TODO COSTO: (CARLOS JORMARTE ENCOFRADOS)</v>
          </cell>
        </row>
        <row r="404">
          <cell r="B404" t="str">
            <v>CARPINTERIA A TODO COSTO: (CARLOS JORMARTE ENCOFRADOS)</v>
          </cell>
        </row>
        <row r="405">
          <cell r="B405" t="str">
            <v>CARPINTERIA A TODO COSTO: (CARLOS JORMARTE ENCOFRADOS)</v>
          </cell>
        </row>
        <row r="406">
          <cell r="B406" t="str">
            <v>CARPINTERIA A TODO COSTO: (CARLOS JORMARTE ENCOFRADOS)</v>
          </cell>
        </row>
        <row r="407">
          <cell r="B407" t="str">
            <v>CARPINTERIA A TODO COSTO: (CARLOS JORMARTE ENCOFRADOS)</v>
          </cell>
        </row>
        <row r="408">
          <cell r="B408" t="str">
            <v>CARPINTERIA A TODO COSTO: (CARLOS JORMARTE ENCOFRADOS)</v>
          </cell>
        </row>
        <row r="409">
          <cell r="B409" t="str">
            <v>CARPINTERIA A TODO COSTO: (CARLOS JORMARTE ENCOFRADOS)</v>
          </cell>
        </row>
        <row r="410">
          <cell r="B410" t="str">
            <v>CARPINTERIA A TODO COSTO: (CARLOS JORMARTE ENCOFRADOS)</v>
          </cell>
        </row>
        <row r="411">
          <cell r="B411" t="str">
            <v>CARPINTERIA A TODO COSTO: (CARLOS JORMARTE ENCOFRADOS)</v>
          </cell>
        </row>
        <row r="412">
          <cell r="B412" t="str">
            <v>CARPINTERIA A TODO COSTO: (CARLOS JORMARTE ENCOFRADOS)</v>
          </cell>
        </row>
        <row r="413">
          <cell r="B413" t="str">
            <v>CARPINTERIA A TODO COSTO: (CARLOS JORMARTE ENCOFRADOS)</v>
          </cell>
        </row>
        <row r="414">
          <cell r="B414" t="str">
            <v>CARPINTERIA A TODO COSTO: (CARLOS JORMARTE ENCOFRADOS)</v>
          </cell>
        </row>
        <row r="415">
          <cell r="B415" t="str">
            <v>CARPINTERIA A TODO COSTO: (CARLOS JORMARTE ENCOFRADOS)</v>
          </cell>
        </row>
        <row r="416">
          <cell r="B416" t="str">
            <v>CARPINTERIA A TODO COSTO: (CARLOS JORMARTE ENCOFRADOS)</v>
          </cell>
        </row>
        <row r="417">
          <cell r="B417" t="str">
            <v>CARPINTERIA A TODO COSTO: (CARLOS JORMARTE ENCOFRADOS)</v>
          </cell>
        </row>
        <row r="423">
          <cell r="B423" t="str">
            <v xml:space="preserve"> PLOMERIA</v>
          </cell>
        </row>
        <row r="424">
          <cell r="B424" t="str">
            <v>PLOMERIA (BAJANTE O VENTILACION / PLANTA):</v>
          </cell>
        </row>
        <row r="425">
          <cell r="B425" t="str">
            <v>PLOMERIA (BAJANTE O VENTILACION / PLANTA):</v>
          </cell>
        </row>
        <row r="426">
          <cell r="B426" t="str">
            <v>PLOMERIA (BAJANTE O VENTILACION / PLANTA):</v>
          </cell>
        </row>
        <row r="427">
          <cell r="B427" t="str">
            <v>PLOMERIA (BAJANTE O VENTILACION / PLANTA):</v>
          </cell>
        </row>
        <row r="433">
          <cell r="B433" t="str">
            <v>PLOMERIA 1 (BOMBA AGUA, INST. CIRCUITO COMPLETO):</v>
          </cell>
        </row>
        <row r="434">
          <cell r="B434" t="str">
            <v>PLOMERIA 1 (BOMBA AGUA, INST. CIRCUITO COMPLETO):</v>
          </cell>
        </row>
        <row r="435">
          <cell r="B435" t="str">
            <v>PLOMERIA 1 (BOMBA AGUA, INST. CIRCUITO COMPLETO):</v>
          </cell>
        </row>
        <row r="436">
          <cell r="B436" t="str">
            <v>PLOMERIA 1 (BOMBA AGUA, INST. CIRCUITO COMPLETO):</v>
          </cell>
        </row>
        <row r="442">
          <cell r="B442" t="str">
            <v>PLOMERIA 2 (BOMBA AGUA, SIN EL CIRCUITO):</v>
          </cell>
        </row>
        <row r="443">
          <cell r="B443" t="str">
            <v>PLOMERIA 2 (BOMBA AGUA, SIN EL CIRCUITO):</v>
          </cell>
        </row>
        <row r="444">
          <cell r="B444" t="str">
            <v>PLOMERIA 2 (BOMBA AGUA, SIN EL CIRCUITO):</v>
          </cell>
        </row>
        <row r="445">
          <cell r="B445" t="str">
            <v>PLOMERIA 2 (BOMBA AGUA, SIN EL CIRCUITO):</v>
          </cell>
        </row>
        <row r="451">
          <cell r="B451" t="str">
            <v>PLOMERIA 3 (CALENTADOR DE AGUA EXCLUSIV.):</v>
          </cell>
        </row>
        <row r="452">
          <cell r="B452" t="str">
            <v>PLOMERIA 3 (CALENTADOR DE AGUA EXCLUSIV.):</v>
          </cell>
        </row>
        <row r="453">
          <cell r="B453" t="str">
            <v>PLOMERIA 3 (CALENTADOR DE AGUA EXCLUSIV.):</v>
          </cell>
        </row>
        <row r="454">
          <cell r="B454" t="str">
            <v>PLOMERIA 3 (CALENTADOR DE AGUA EXCLUSIV.):</v>
          </cell>
        </row>
        <row r="460">
          <cell r="B460" t="str">
            <v>PLOMERIA 4 (COL. ABASTECER AGUA, POR PLANTA):</v>
          </cell>
        </row>
        <row r="461">
          <cell r="B461" t="str">
            <v>PLOMERIA 4 (COL. ABASTECER AGUA, POR PLANTA):</v>
          </cell>
        </row>
        <row r="462">
          <cell r="B462" t="str">
            <v>PLOMERIA 4 (COL. ABASTECER AGUA, POR PLANTA):</v>
          </cell>
        </row>
        <row r="463">
          <cell r="B463" t="str">
            <v>PLOMERIA 4 (COL. ABASTECER AGUA, POR PLANTA):</v>
          </cell>
        </row>
        <row r="469">
          <cell r="B469" t="str">
            <v>PLOMERIA 5 (COL. DESAGÜE PLUVIAL, POR PLANTA):</v>
          </cell>
        </row>
        <row r="470">
          <cell r="B470" t="str">
            <v>PLOMERIA 5 (COL. DESAGÜE PLUVIAL, POR PLANTA):</v>
          </cell>
        </row>
        <row r="471">
          <cell r="B471" t="str">
            <v>PLOMERIA 5 (COL. DESAGÜE PLUVIAL, POR PLANTA):</v>
          </cell>
        </row>
        <row r="472">
          <cell r="B472" t="str">
            <v>PLOMERIA 5 (COL. DESAGÜE PLUVIAL, POR PLANTA):</v>
          </cell>
        </row>
        <row r="478">
          <cell r="B478" t="str">
            <v>PLOMERIA 6 (CONEXION AL SEPTICO Y FILTRANTE):</v>
          </cell>
        </row>
        <row r="479">
          <cell r="B479" t="str">
            <v>PLOMERIA 6 (CONEXION AL SEPTICO Y FILTRANTE):</v>
          </cell>
        </row>
        <row r="480">
          <cell r="B480" t="str">
            <v>PLOMERIA 6 (CONEXION AL SEPTICO Y FILTRANTE):</v>
          </cell>
        </row>
        <row r="481">
          <cell r="B481" t="str">
            <v>PLOMERIA 6 (CONEXION AL SEPTICO Y FILTRANTE):</v>
          </cell>
        </row>
        <row r="482">
          <cell r="B482" t="str">
            <v>PLOMERIA 6 (CONEXION AL SEPTICO Y FILTRANTE):</v>
          </cell>
        </row>
        <row r="483">
          <cell r="B483" t="str">
            <v>PLOMERIA 6 (CONEXION AL SEPTICO Y FILTRANTE):</v>
          </cell>
        </row>
        <row r="484">
          <cell r="B484" t="str">
            <v>PLOMERIA 6 (CONEXION AL SEPTICO Y FILTRANTE):</v>
          </cell>
        </row>
        <row r="485">
          <cell r="B485" t="str">
            <v>PLOMERIA 6 (CONEXION AL SEPTICO Y FILTRANTE):</v>
          </cell>
        </row>
        <row r="486">
          <cell r="B486" t="str">
            <v>PLOMERIA 6 (CONEXION AL SEPTICO Y FILTRANTE):</v>
          </cell>
        </row>
        <row r="487">
          <cell r="B487" t="str">
            <v>PLOMERIA 6 (CONEXION AL SEPTICO Y FILTRANTE):</v>
          </cell>
        </row>
        <row r="493">
          <cell r="B493" t="str">
            <v>PLOMERIA 7 (DESAGÜE APARATOS, POR SALIDA):</v>
          </cell>
        </row>
        <row r="494">
          <cell r="B494" t="str">
            <v>PLOMERIA 7 (DESAGÜE APARATOS, POR SALIDA):</v>
          </cell>
        </row>
        <row r="495">
          <cell r="B495" t="str">
            <v>PLOMERIA 7 (DESAGÜE APARATOS, POR SALIDA):</v>
          </cell>
        </row>
        <row r="496">
          <cell r="B496" t="str">
            <v>PLOMERIA 7 (DESAGÜE APARATOS, POR SALIDA):</v>
          </cell>
        </row>
        <row r="497">
          <cell r="B497" t="str">
            <v>PLOMERIA 7 (DESAGÜE APARATOS, POR SALIDA):</v>
          </cell>
        </row>
        <row r="498">
          <cell r="B498" t="str">
            <v>PLOMERIA 7 (DESAGÜE APARATOS, POR SALIDA):</v>
          </cell>
        </row>
        <row r="504">
          <cell r="B504" t="str">
            <v>PLOMERIA 8 (DESMONTAR APARATOS):</v>
          </cell>
        </row>
        <row r="505">
          <cell r="B505" t="str">
            <v>PLOMERIA 8 (DESMONTAR APARATOS):</v>
          </cell>
        </row>
        <row r="511">
          <cell r="B511" t="str">
            <v>PLOMERIA 9 (EMPALME A TUB. AGUA EXIST.):</v>
          </cell>
        </row>
        <row r="512">
          <cell r="B512" t="str">
            <v>PLOMERIA 9 (EMPALME A TUB. AGUA EXIST.):</v>
          </cell>
        </row>
        <row r="513">
          <cell r="B513" t="str">
            <v>PLOMERIA 9 (EMPALME A TUB. AGUA EXIST.):</v>
          </cell>
        </row>
        <row r="514">
          <cell r="B514" t="str">
            <v>PLOMERIA 9 (EMPALME A TUB. AGUA EXIST.):</v>
          </cell>
        </row>
        <row r="515">
          <cell r="B515" t="str">
            <v>PLOMERIA 9 (EMPALME A TUB. AGUA EXIST.):</v>
          </cell>
        </row>
        <row r="516">
          <cell r="B516" t="str">
            <v>PLOMERIA 9 (EMPALME A TUB. AGUA EXIST.):</v>
          </cell>
        </row>
        <row r="522">
          <cell r="B522" t="str">
            <v>PLOMERIA 10 (EMPALME A TUB. DRENAJE EXIST.):</v>
          </cell>
        </row>
        <row r="523">
          <cell r="B523" t="str">
            <v>PLOMERIA 10 (EMPALME A TUB. DRENAJE EXIST.):</v>
          </cell>
        </row>
        <row r="524">
          <cell r="B524" t="str">
            <v>PLOMERIA 10 (EMPALME A TUB. DRENAJE EXIST.):</v>
          </cell>
        </row>
        <row r="525">
          <cell r="B525" t="str">
            <v>PLOMERIA 10 (EMPALME A TUB. DRENAJE EXIST.):</v>
          </cell>
        </row>
        <row r="526">
          <cell r="B526" t="str">
            <v>PLOMERIA 10 (EMPALME A TUB. DRENAJE EXIST.):</v>
          </cell>
        </row>
        <row r="532">
          <cell r="B532" t="str">
            <v>PLOMERIA 11 (INST. LLAVES PASO Y CHORRO):</v>
          </cell>
        </row>
        <row r="533">
          <cell r="B533" t="str">
            <v>PLOMERIA 11 (INST. LLAVES PASO Y CHORRO):</v>
          </cell>
        </row>
        <row r="534">
          <cell r="B534" t="str">
            <v>PLOMERIA 11 (INST. LLAVES PASO Y CHORRO):</v>
          </cell>
        </row>
        <row r="535">
          <cell r="B535" t="str">
            <v>PLOMERIA 11 (INST. LLAVES PASO Y CHORRO):</v>
          </cell>
        </row>
        <row r="536">
          <cell r="B536" t="str">
            <v>PLOMERIA 11 (INST. LLAVES PASO Y CHORRO):</v>
          </cell>
        </row>
        <row r="537">
          <cell r="B537" t="str">
            <v>PLOMERIA 11 (INST. LLAVES PASO Y CHORRO):</v>
          </cell>
        </row>
        <row r="538">
          <cell r="B538" t="str">
            <v>PLOMERIA 11 (INST. LLAVES PASO Y CHORRO):</v>
          </cell>
        </row>
        <row r="539">
          <cell r="B539" t="str">
            <v>PLOMERIA 11 (INST. LLAVES PASO Y CHORRO):</v>
          </cell>
        </row>
        <row r="540">
          <cell r="B540" t="str">
            <v>PLOMERIA 11 (INST. LLAVES PASO Y CHORRO):</v>
          </cell>
        </row>
        <row r="541">
          <cell r="B541" t="str">
            <v>PLOMERIA 11 (INST. LLAVES PASO Y CHORRO):</v>
          </cell>
        </row>
        <row r="542">
          <cell r="B542" t="str">
            <v>PLOMERIA 11 (INST. LLAVES PASO Y CHORRO):</v>
          </cell>
        </row>
        <row r="543">
          <cell r="B543" t="str">
            <v>PLOMERIA 11 (INST. LLAVES PASO Y CHORRO):</v>
          </cell>
        </row>
        <row r="544">
          <cell r="B544" t="str">
            <v>PLOMERIA 11 (INST. LLAVES PASO Y CHORRO):</v>
          </cell>
        </row>
        <row r="545">
          <cell r="B545" t="str">
            <v>PLOMERIA 11 (INST. LLAVES PASO Y CHORRO):</v>
          </cell>
        </row>
        <row r="546">
          <cell r="B546" t="str">
            <v>PLOMERIA 11 (INST. LLAVES PASO Y CHORRO):</v>
          </cell>
        </row>
        <row r="547">
          <cell r="B547" t="str">
            <v>PLOMERIA 11 (INST. LLAVES PASO Y CHORRO):</v>
          </cell>
        </row>
        <row r="548">
          <cell r="B548" t="str">
            <v>PLOMERIA 11 (INST. LLAVES PASO Y CHORRO):</v>
          </cell>
        </row>
        <row r="549">
          <cell r="B549" t="str">
            <v>PLOMERIA 11 (INST. LLAVES PASO Y CHORRO):</v>
          </cell>
        </row>
        <row r="550">
          <cell r="B550" t="str">
            <v>PLOMERIA 11 (INST. LLAVES PASO Y CHORRO):</v>
          </cell>
        </row>
        <row r="551">
          <cell r="B551" t="str">
            <v>PLOMERIA 11 (INST. LLAVES PASO Y CHORRO):</v>
          </cell>
        </row>
        <row r="552">
          <cell r="B552" t="str">
            <v>PLOMERIA 11 (INST. LLAVES PASO Y CHORRO):</v>
          </cell>
        </row>
        <row r="553">
          <cell r="B553" t="str">
            <v>PLOMERIA 11 (INST. LLAVES PASO Y CHORRO):</v>
          </cell>
        </row>
        <row r="554">
          <cell r="B554" t="str">
            <v>PLOMERIA 11 (INST. LLAVES PASO Y CHORRO):</v>
          </cell>
        </row>
        <row r="560">
          <cell r="B560" t="str">
            <v>PLOMERIA 12 (INST. NEVERAS, BEBEDEROS Y FILTROS):</v>
          </cell>
        </row>
        <row r="561">
          <cell r="B561" t="str">
            <v>PLOMERIA 12 (INST. NEVERAS, BEBEDEROS Y FILTROS):</v>
          </cell>
        </row>
        <row r="562">
          <cell r="B562" t="str">
            <v>PLOMERIA 12 (INST. NEVERAS, BEBEDEROS Y FILTROS):</v>
          </cell>
        </row>
        <row r="563">
          <cell r="B563" t="str">
            <v>PLOMERIA 12 (INST. NEVERAS, BEBEDEROS Y FILTROS):</v>
          </cell>
        </row>
        <row r="569">
          <cell r="B569" t="str">
            <v>PLOMERIA 13 (INST. TRAMPA GRASA Y CAJORMARA INSP.):</v>
          </cell>
        </row>
        <row r="570">
          <cell r="B570" t="str">
            <v>PLOMERIA 13 (INST. TRAMPA GRASA Y CAJORMARA INSP.):</v>
          </cell>
        </row>
        <row r="571">
          <cell r="B571" t="str">
            <v>PLOMERIA 13 (INST. TRAMPA GRASA Y CAJORMARA INSP.):</v>
          </cell>
        </row>
        <row r="572">
          <cell r="B572" t="str">
            <v>PLOMERIA 13 (INST. TRAMPA GRASA Y CAJORMARA INSP.):</v>
          </cell>
        </row>
        <row r="573">
          <cell r="B573" t="str">
            <v>PLOMERIA 13 (INST. TRAMPA GRASA Y CAJORMARA INSP.):</v>
          </cell>
        </row>
        <row r="574">
          <cell r="B574" t="str">
            <v>PLOMERIA 13 (INST. TRAMPA GRASA Y CAJORMARA INSP.):</v>
          </cell>
        </row>
        <row r="575">
          <cell r="B575" t="str">
            <v>PLOMERIA 13 (INST. TRAMPA GRASA Y CAJORMARA INSP.):</v>
          </cell>
        </row>
        <row r="576">
          <cell r="B576" t="str">
            <v>PLOMERIA 13 (INST. TRAMPA GRASA Y CAJORMARA INSP.):</v>
          </cell>
        </row>
        <row r="577">
          <cell r="B577" t="str">
            <v>PLOMERIA 13 (INST. TRAMPA GRASA Y CAJORMARA INSP.):</v>
          </cell>
        </row>
        <row r="578">
          <cell r="B578" t="str">
            <v/>
          </cell>
        </row>
        <row r="589">
          <cell r="B589" t="str">
            <v>M.O. PLOMERIA (INSTALACION LAVADORAS):</v>
          </cell>
        </row>
        <row r="590">
          <cell r="B590" t="str">
            <v>M.O. PLOMERIA (INSTALACION LAVADORAS):</v>
          </cell>
        </row>
        <row r="596">
          <cell r="B596" t="str">
            <v>PLOMERIA 14 (MONTAR BAÑERAS Y DUCHAS):</v>
          </cell>
        </row>
        <row r="597">
          <cell r="B597" t="str">
            <v>PLOMERIA 14 (MONTAR BAÑERAS Y DUCHAS):</v>
          </cell>
        </row>
        <row r="598">
          <cell r="B598" t="str">
            <v>PLOMERIA 14 (MONTAR BAÑERAS Y DUCHAS):</v>
          </cell>
        </row>
        <row r="599">
          <cell r="B599" t="str">
            <v>PLOMERIA 14 (MONTAR BAÑERAS Y DUCHAS):</v>
          </cell>
        </row>
        <row r="600">
          <cell r="B600" t="str">
            <v>PLOMERIA 14 (MONTAR BAÑERAS Y DUCHAS):</v>
          </cell>
        </row>
        <row r="601">
          <cell r="B601" t="str">
            <v>PLOMERIA 14 (MONTAR BAÑERAS Y DUCHAS):</v>
          </cell>
        </row>
        <row r="602">
          <cell r="B602" t="str">
            <v>PLOMERIA 14 (MONTAR BAÑERAS Y DUCHAS):</v>
          </cell>
        </row>
        <row r="603">
          <cell r="B603" t="str">
            <v>PLOMERIA 14 (MONTAR BAÑERAS Y DUCHAS):</v>
          </cell>
        </row>
        <row r="609">
          <cell r="B609" t="str">
            <v>PLOMERIA 15 (MONTAR FREGADEROS):</v>
          </cell>
        </row>
        <row r="610">
          <cell r="B610" t="str">
            <v>PLOMERIA 15 (MONTAR FREGADEROS):</v>
          </cell>
        </row>
        <row r="611">
          <cell r="B611" t="str">
            <v>PLOMERIA 15 (MONTAR FREGADEROS):</v>
          </cell>
        </row>
        <row r="612">
          <cell r="B612" t="str">
            <v>PLOMERIA 15 (MONTAR FREGADEROS):</v>
          </cell>
        </row>
        <row r="613">
          <cell r="B613" t="str">
            <v>PLOMERIA 15 (MONTAR FREGADEROS):</v>
          </cell>
        </row>
        <row r="619">
          <cell r="B619" t="str">
            <v>PLOMERIA 16 (MONTAR INODOROS):</v>
          </cell>
        </row>
        <row r="620">
          <cell r="B620" t="str">
            <v>PLOMERIA 16 (MONTAR INODOROS):</v>
          </cell>
        </row>
        <row r="621">
          <cell r="B621" t="str">
            <v>PLOMERIA 16 (MONTAR INODOROS):</v>
          </cell>
        </row>
        <row r="622">
          <cell r="B622" t="str">
            <v>PLOMERIA 16 (MONTAR INODOROS):</v>
          </cell>
        </row>
        <row r="623">
          <cell r="B623" t="str">
            <v>PLOMERIA 16 (MONTAR INODOROS):</v>
          </cell>
        </row>
        <row r="629">
          <cell r="B629" t="str">
            <v>PLOMERIA 17 (MONTAR LAVAJORMANOS Y BIDET):</v>
          </cell>
        </row>
        <row r="630">
          <cell r="B630" t="str">
            <v>PLOMERIA 17 (MONTAR LAVAJORMANOS Y BIDET):</v>
          </cell>
        </row>
        <row r="631">
          <cell r="B631" t="str">
            <v>PLOMERIA 17 (MONTAR LAVAJORMANOS Y BIDET):</v>
          </cell>
        </row>
        <row r="632">
          <cell r="B632" t="str">
            <v>.</v>
          </cell>
        </row>
        <row r="633">
          <cell r="B633" t="str">
            <v>PLOMERIA 17 (MONTAR LAVAJORMANOS Y BIDET):</v>
          </cell>
        </row>
        <row r="634">
          <cell r="B634" t="str">
            <v>PLOMERIA 17 (MONTAR LAVAJORMANOS Y BIDET):</v>
          </cell>
        </row>
        <row r="635">
          <cell r="B635" t="str">
            <v>PLOMERIA 17 (MONTAR LAVAJORMANOS Y BIDET):</v>
          </cell>
        </row>
        <row r="636">
          <cell r="B636" t="str">
            <v>PLOMERIA 17 (MONTAR LAVAJORMANOS Y BIDET):</v>
          </cell>
        </row>
        <row r="637">
          <cell r="B637" t="str">
            <v>PLOMERIA 17 (MONTAR LAVAJORMANOS Y BIDET):</v>
          </cell>
        </row>
        <row r="643">
          <cell r="B643" t="str">
            <v>PLOMERIA 18 (MONTAR ORINALES):</v>
          </cell>
        </row>
        <row r="644">
          <cell r="B644" t="str">
            <v>PLOMERIA 18 (MONTAR ORINALES):</v>
          </cell>
        </row>
        <row r="645">
          <cell r="B645" t="str">
            <v>PLOMERIA 18 (MONTAR ORINALES):</v>
          </cell>
        </row>
        <row r="646">
          <cell r="B646" t="str">
            <v>PLOMERIA 18 (MONTAR ORINALES):</v>
          </cell>
        </row>
        <row r="647">
          <cell r="B647" t="str">
            <v>PLOMERIA 18 (MONTAR ORINALES):</v>
          </cell>
        </row>
        <row r="653">
          <cell r="B653" t="str">
            <v>PLOMERIA 19 (SALIDAS DE AGUA APARATOS SANIT.):</v>
          </cell>
        </row>
        <row r="654">
          <cell r="B654" t="str">
            <v>PLOMERIA 19 (SALIDAS DE AGUA APARATOS SANIT.):</v>
          </cell>
        </row>
        <row r="655">
          <cell r="B655" t="str">
            <v>PLOMERIA 19 (SALIDAS DE AGUA APARATOS SANIT.):</v>
          </cell>
        </row>
        <row r="656">
          <cell r="B656" t="str">
            <v>PLOMERIA 19 (SALIDAS DE AGUA APARATOS SANIT.):</v>
          </cell>
        </row>
        <row r="657">
          <cell r="B657" t="str">
            <v>PLOMERIA 19 (SALIDAS DE AGUA APARATOS SANIT.):</v>
          </cell>
        </row>
        <row r="658">
          <cell r="B658" t="str">
            <v>PLOMERIA 19 (SALIDAS DE AGUA APARATOS SANIT.):</v>
          </cell>
        </row>
        <row r="659">
          <cell r="B659" t="str">
            <v>PLOMERIA 19 (SALIDAS DE AGUA APARATOS SANIT.):</v>
          </cell>
        </row>
        <row r="660">
          <cell r="B660" t="str">
            <v>PLOMERIA 19 (SALIDAS DE AGUA APARATOS SANIT.):</v>
          </cell>
        </row>
        <row r="666">
          <cell r="B666" t="str">
            <v>PLOMERIA 20 (TERM. LAVADEROS Y VERTEDEROS):</v>
          </cell>
        </row>
        <row r="667">
          <cell r="B667" t="str">
            <v>PLOMERIA 20 (TERM. LAVADEROS Y VERTEDEROS):</v>
          </cell>
        </row>
        <row r="668">
          <cell r="B668" t="str">
            <v>PLOMERIA 20 (TERM. LAVADEROS Y VERTEDEROS):</v>
          </cell>
        </row>
        <row r="669">
          <cell r="B669" t="str">
            <v>PLOMERIA 20 (TERM. LAVADEROS Y VERTEDEROS):</v>
          </cell>
        </row>
        <row r="670">
          <cell r="B670" t="str">
            <v>PLOMERIA 20 (TERM. LAVADEROS Y VERTEDEROS):</v>
          </cell>
        </row>
        <row r="676">
          <cell r="B676" t="str">
            <v>PLOMERIA 21 (TUB. AGUA POTABLE, FUERA C. BAÑO):</v>
          </cell>
        </row>
        <row r="677">
          <cell r="B677" t="str">
            <v>PLOMERIA 21 (TUB. AGUA POTABLE, FUERA C. BAÑO):</v>
          </cell>
        </row>
        <row r="678">
          <cell r="B678" t="str">
            <v>PLOMERIA 21 (TUB. AGUA POTABLE, FUERA C. BAÑO):</v>
          </cell>
        </row>
        <row r="679">
          <cell r="B679" t="str">
            <v>PLOMERIA 21 (TUB. AGUA POTABLE, FUERA C. BAÑO):</v>
          </cell>
        </row>
        <row r="680">
          <cell r="B680" t="str">
            <v>PLOMERIA 21 (TUB. AGUA POTABLE, FUERA C. BAÑO):</v>
          </cell>
        </row>
        <row r="686">
          <cell r="B686" t="str">
            <v>PLOMERIA 22 (TUBERIAS DE HORMIGON)</v>
          </cell>
        </row>
        <row r="687">
          <cell r="B687" t="str">
            <v>PLOMERIA 22 (TUBERIAS DE HORMIGON)</v>
          </cell>
        </row>
        <row r="688">
          <cell r="B688" t="str">
            <v>PLOMERIA 22 (TUBERIAS DE HORMIGON)</v>
          </cell>
        </row>
        <row r="689">
          <cell r="B689" t="str">
            <v>PLOMERIA 22 (TUBERIAS DE HORMIGON)</v>
          </cell>
        </row>
        <row r="690">
          <cell r="B690" t="str">
            <v>PLOMERIA 22 (TUBERIAS DE HORMIGON)</v>
          </cell>
        </row>
        <row r="691">
          <cell r="B691" t="str">
            <v>PLOMERIA 22 (TUBERIAS DE HORMIGON)</v>
          </cell>
        </row>
        <row r="697">
          <cell r="B697" t="str">
            <v>PLOMERIA 23 (TUBERIAS DE PVC)</v>
          </cell>
        </row>
        <row r="698">
          <cell r="B698" t="str">
            <v>PLOMERIA 23 (TUBERIAS DE PVC)</v>
          </cell>
        </row>
        <row r="699">
          <cell r="B699" t="str">
            <v>PLOMERIA 23 (TUBERIAS DE PVC)</v>
          </cell>
        </row>
        <row r="700">
          <cell r="B700" t="str">
            <v>PLOMERIA 23 (TUBERIAS DE PVC)</v>
          </cell>
        </row>
        <row r="701">
          <cell r="B701" t="str">
            <v>PLOMERIA 23 (TUBERIAS DE PVC)</v>
          </cell>
        </row>
        <row r="702">
          <cell r="B702" t="str">
            <v>PLOMERIA 23 (TUBERIAS DE PVC)</v>
          </cell>
        </row>
        <row r="703">
          <cell r="B703" t="str">
            <v>PLOMERIA 23 (TUBERIAS DE PVC)</v>
          </cell>
        </row>
        <row r="704">
          <cell r="B704" t="str">
            <v>PLOMERIA 23 (TUBERIAS DE PVC)</v>
          </cell>
        </row>
        <row r="705">
          <cell r="B705" t="str">
            <v>PLOMERIA 23 (TUBERIAS DE PVC)</v>
          </cell>
        </row>
        <row r="706">
          <cell r="B706" t="str">
            <v>PLOMERIA 23 (TUBERIAS DE PVC)</v>
          </cell>
        </row>
        <row r="707">
          <cell r="B707" t="str">
            <v>PLOMERIA 23 (TUBERIAS DE PVC)</v>
          </cell>
        </row>
        <row r="708">
          <cell r="B708" t="str">
            <v>PLOMERIA 23 (TUBERIAS DE PVC)</v>
          </cell>
        </row>
        <row r="709">
          <cell r="B709" t="str">
            <v>PLOMERIA 23 (TUBERIAS DE PVC)</v>
          </cell>
        </row>
        <row r="710">
          <cell r="B710" t="str">
            <v>PLOMERIA 23 (TUBERIAS DE PVC)</v>
          </cell>
        </row>
        <row r="711">
          <cell r="B711" t="str">
            <v>PLOMERIA 23 (TUBERIAS DE PVC)</v>
          </cell>
        </row>
        <row r="717">
          <cell r="B717" t="str">
            <v>PLOMERIA 23 (TUBERIAS DE ACERO)</v>
          </cell>
        </row>
        <row r="718">
          <cell r="B718" t="str">
            <v>PLOMERIA 23 (TUBERIAS DE ACERO)</v>
          </cell>
        </row>
        <row r="719">
          <cell r="B719" t="str">
            <v>PLOMERIA 23 (TUBERIAS DE ACERO)</v>
          </cell>
        </row>
        <row r="720">
          <cell r="B720" t="str">
            <v>PLOMERIA 23 (TUBERIAS DE ACERO)</v>
          </cell>
        </row>
        <row r="721">
          <cell r="B721" t="str">
            <v>PLOMERIA 23 (TUBERIAS DE ACERO)</v>
          </cell>
        </row>
        <row r="722">
          <cell r="B722" t="str">
            <v>PLOMERIA 23 (TUBERIAS DE ACERO)</v>
          </cell>
        </row>
        <row r="723">
          <cell r="B723" t="str">
            <v>PLOMERIA 23 (TUBERIAS DE ACERO)</v>
          </cell>
        </row>
        <row r="724">
          <cell r="B724" t="str">
            <v>PLOMERIA 23 (TUBERIAS DE ACERO)</v>
          </cell>
        </row>
        <row r="725">
          <cell r="B725" t="str">
            <v>PLOMERIA 23 (TUBERIAS DE ACERO)</v>
          </cell>
        </row>
        <row r="726">
          <cell r="B726" t="str">
            <v>PLOMERIA 23 (TUBERIAS DE ACERO)</v>
          </cell>
        </row>
        <row r="727">
          <cell r="B727" t="str">
            <v>PLOMERIA 23 (TUBERIAS DE ACERO)</v>
          </cell>
        </row>
        <row r="733">
          <cell r="B733" t="str">
            <v>PLOMERIA 24 (PIEZAS DE ACERO)</v>
          </cell>
        </row>
        <row r="734">
          <cell r="B734" t="str">
            <v>PLOMERIA 24 (PIEZAS DE ACERO)</v>
          </cell>
        </row>
        <row r="735">
          <cell r="B735" t="str">
            <v>PLOMERIA 24 (PIEZAS DE ACERO)</v>
          </cell>
        </row>
        <row r="736">
          <cell r="B736" t="str">
            <v>PLOMERIA 24 (PIEZAS DE ACERO)</v>
          </cell>
        </row>
        <row r="737">
          <cell r="B737" t="str">
            <v>PLOMERIA 24 (PIEZAS DE ACERO)</v>
          </cell>
        </row>
        <row r="738">
          <cell r="B738" t="str">
            <v>PLOMERIA 24 (PIEZAS DE ACERO)</v>
          </cell>
        </row>
        <row r="739">
          <cell r="B739" t="str">
            <v>PLOMERIA 24 (PIEZAS DE ACERO)</v>
          </cell>
        </row>
        <row r="740">
          <cell r="B740" t="str">
            <v>PLOMERIA 24 (PIEZAS DE ACERO)</v>
          </cell>
        </row>
        <row r="741">
          <cell r="B741" t="str">
            <v>PLOMERIA 24 (PIEZAS DE ACERO)</v>
          </cell>
        </row>
        <row r="742">
          <cell r="B742" t="str">
            <v>PLOMERIA 24 (PIEZAS DE ACERO)</v>
          </cell>
        </row>
        <row r="743">
          <cell r="B743" t="str">
            <v>PLOMERIA 24 (PIEZAS DE ACERO)</v>
          </cell>
        </row>
        <row r="744">
          <cell r="B744" t="str">
            <v>PLOMERIA 24 (PIEZAS DE ACERO)</v>
          </cell>
        </row>
        <row r="745">
          <cell r="B745" t="str">
            <v>PLOMERIA 24 (PIEZAS DE ACERO)</v>
          </cell>
        </row>
        <row r="746">
          <cell r="B746" t="str">
            <v>PLOMERIA 24 (PIEZAS DE ACERO)</v>
          </cell>
        </row>
        <row r="747">
          <cell r="B747" t="str">
            <v>PLOMERIA 24 (PIEZAS DE ACERO)</v>
          </cell>
        </row>
        <row r="748">
          <cell r="B748" t="str">
            <v>PLOMERIA 24 (PIEZAS DE ACERO)</v>
          </cell>
        </row>
        <row r="749">
          <cell r="B749" t="str">
            <v>PLOMERIA 24 (PIEZAS DE ACERO)</v>
          </cell>
        </row>
        <row r="755">
          <cell r="B755" t="str">
            <v>PLOMERIA 25 (PIEZAS DE PVC)</v>
          </cell>
        </row>
        <row r="756">
          <cell r="B756" t="str">
            <v>PLOMERIA 25 (PIEZAS DE PVC)</v>
          </cell>
        </row>
        <row r="757">
          <cell r="B757" t="str">
            <v>PLOMERIA 25 (PIEZAS DE PVC)</v>
          </cell>
        </row>
        <row r="758">
          <cell r="B758" t="str">
            <v>PLOMERIA 25 (PIEZAS DE PVC)</v>
          </cell>
        </row>
        <row r="759">
          <cell r="B759" t="str">
            <v>PLOMERIA 25 (PIEZAS DE PVC)</v>
          </cell>
        </row>
        <row r="760">
          <cell r="B760" t="str">
            <v>PLOMERIA 25 (PIEZAS DE PVC)</v>
          </cell>
        </row>
        <row r="761">
          <cell r="B761" t="str">
            <v>PLOMERIA 25 (PIEZAS DE PVC)</v>
          </cell>
        </row>
        <row r="762">
          <cell r="B762" t="str">
            <v>PLOMERIA 25 (PIEZAS DE PVC)</v>
          </cell>
        </row>
        <row r="763">
          <cell r="B763" t="str">
            <v>PLOMERIA 25 (PIEZAS DE PVC)</v>
          </cell>
        </row>
        <row r="764">
          <cell r="B764" t="str">
            <v>PLOMERIA 25 (PIEZAS DE PVC)</v>
          </cell>
        </row>
        <row r="765">
          <cell r="B765" t="str">
            <v>PLOMERIA 25 (PIEZAS DE PVC)</v>
          </cell>
        </row>
        <row r="766">
          <cell r="B766" t="str">
            <v>PLOMERIA 25 (PIEZAS DE PVC)</v>
          </cell>
        </row>
        <row r="767">
          <cell r="B767" t="str">
            <v>PLOMERIA 25 (PIEZAS DE PVC)</v>
          </cell>
        </row>
        <row r="768">
          <cell r="B768" t="str">
            <v>PLOMERIA 25 (PIEZAS DE PVC)</v>
          </cell>
        </row>
        <row r="769">
          <cell r="B769" t="str">
            <v>PLOMERIA 25 (PIEZAS DE PVC)</v>
          </cell>
        </row>
        <row r="770">
          <cell r="B770" t="str">
            <v>PLOMERIA 25 (PIEZAS DE PVC)</v>
          </cell>
        </row>
        <row r="771">
          <cell r="B771" t="str">
            <v>PLOMERIA 25 (PIEZAS DE PVC)</v>
          </cell>
        </row>
        <row r="772">
          <cell r="B772" t="str">
            <v>PLOMERIA 25 (PIEZAS DE PVC)</v>
          </cell>
        </row>
        <row r="773">
          <cell r="B773" t="str">
            <v>PLOMERIA 25 (PIEZAS DE PVC)</v>
          </cell>
        </row>
        <row r="774">
          <cell r="B774" t="str">
            <v>PLOMERIA 25 (PIEZAS DE PVC)</v>
          </cell>
        </row>
        <row r="775">
          <cell r="B775" t="str">
            <v>PLOMERIA 25 (PIEZAS DE PVC)</v>
          </cell>
        </row>
        <row r="779">
          <cell r="B779" t="str">
            <v>VARILLEROS:</v>
          </cell>
        </row>
        <row r="780">
          <cell r="B780" t="str">
            <v>VARILLEROS:</v>
          </cell>
        </row>
        <row r="781">
          <cell r="B781" t="str">
            <v>VARILLEROS:</v>
          </cell>
        </row>
        <row r="782">
          <cell r="B782" t="str">
            <v>VARILLEROS:</v>
          </cell>
        </row>
        <row r="783">
          <cell r="B783" t="str">
            <v>VARILLEROS:</v>
          </cell>
        </row>
        <row r="784">
          <cell r="B784" t="str">
            <v>VARILLEROS:</v>
          </cell>
        </row>
        <row r="785">
          <cell r="B785" t="str">
            <v>VARILLEROS:</v>
          </cell>
        </row>
        <row r="786">
          <cell r="B786" t="str">
            <v>VARILLEROS:</v>
          </cell>
        </row>
        <row r="787">
          <cell r="B787" t="str">
            <v>VARILLEROS:</v>
          </cell>
        </row>
        <row r="788">
          <cell r="B788" t="str">
            <v>VARILLEROS:</v>
          </cell>
        </row>
        <row r="789">
          <cell r="B789" t="str">
            <v>VARILLEROS:</v>
          </cell>
        </row>
        <row r="790">
          <cell r="B790" t="str">
            <v>VARILLEROS:</v>
          </cell>
        </row>
        <row r="791">
          <cell r="B791" t="str">
            <v>VARILLEROS:</v>
          </cell>
        </row>
        <row r="792">
          <cell r="B792" t="str">
            <v>VARILLEROS:</v>
          </cell>
        </row>
        <row r="793">
          <cell r="B793" t="str">
            <v>VARILLEROS:</v>
          </cell>
        </row>
        <row r="794">
          <cell r="B794" t="str">
            <v>VARILLEROS:</v>
          </cell>
        </row>
        <row r="795">
          <cell r="B795" t="str">
            <v>VARILLEROS:</v>
          </cell>
        </row>
        <row r="796">
          <cell r="B796" t="str">
            <v>VARILLEROS:</v>
          </cell>
        </row>
        <row r="797">
          <cell r="B797" t="str">
            <v>VARILLEROS:</v>
          </cell>
        </row>
        <row r="798">
          <cell r="B798" t="str">
            <v>VARILLEROS:</v>
          </cell>
        </row>
        <row r="804">
          <cell r="B804" t="str">
            <v>PINTURA:</v>
          </cell>
        </row>
        <row r="805">
          <cell r="B805" t="str">
            <v>PINTURA:</v>
          </cell>
        </row>
        <row r="806">
          <cell r="B806" t="str">
            <v>PINTURA:</v>
          </cell>
        </row>
        <row r="807">
          <cell r="B807" t="str">
            <v>PINTURA:</v>
          </cell>
        </row>
        <row r="808">
          <cell r="B808" t="str">
            <v>PINTURA:</v>
          </cell>
        </row>
        <row r="809">
          <cell r="B809" t="str">
            <v>PINTURA:</v>
          </cell>
        </row>
        <row r="810">
          <cell r="B810" t="str">
            <v>PINTURA:</v>
          </cell>
        </row>
        <row r="811">
          <cell r="B811" t="str">
            <v>PINTURA:</v>
          </cell>
        </row>
        <row r="812">
          <cell r="B812" t="str">
            <v>PINTURA:</v>
          </cell>
        </row>
        <row r="813">
          <cell r="B813" t="str">
            <v>PINTURA:</v>
          </cell>
        </row>
        <row r="814">
          <cell r="B814" t="str">
            <v>PINTURA:</v>
          </cell>
        </row>
        <row r="815">
          <cell r="B815" t="str">
            <v>PINTURA:</v>
          </cell>
        </row>
        <row r="816">
          <cell r="B816" t="str">
            <v>PINTURA:</v>
          </cell>
        </row>
        <row r="817">
          <cell r="B817" t="str">
            <v>PINTURA:</v>
          </cell>
        </row>
        <row r="818">
          <cell r="B818" t="str">
            <v>PINTURA:</v>
          </cell>
        </row>
        <row r="819">
          <cell r="B819" t="str">
            <v>PINTURA:</v>
          </cell>
        </row>
        <row r="820">
          <cell r="B820" t="str">
            <v>PINTURA:</v>
          </cell>
        </row>
        <row r="821">
          <cell r="B821" t="str">
            <v>PINTURA:</v>
          </cell>
        </row>
        <row r="822">
          <cell r="B822" t="str">
            <v>PINTURA:</v>
          </cell>
        </row>
        <row r="823">
          <cell r="B823" t="str">
            <v>PINTURA:</v>
          </cell>
        </row>
        <row r="824">
          <cell r="B824" t="str">
            <v>PINTURA:</v>
          </cell>
        </row>
        <row r="825">
          <cell r="B825" t="str">
            <v>PINTURA:</v>
          </cell>
        </row>
        <row r="826">
          <cell r="B826" t="str">
            <v>PINTURA:</v>
          </cell>
        </row>
        <row r="827">
          <cell r="B827" t="str">
            <v>PINTURA:</v>
          </cell>
        </row>
        <row r="828">
          <cell r="B828" t="str">
            <v>PINTURA:</v>
          </cell>
        </row>
        <row r="834">
          <cell r="B834" t="str">
            <v>JORMALLA CICLONICA (ZABALETAS, TUBOS, JORMALLA, PALOMETAS Y ALAMBRE DE PUAS):</v>
          </cell>
        </row>
        <row r="835">
          <cell r="B835" t="str">
            <v>JORMALLA CICLONICA (ZABALETAS, TUBOS, JORMALLA, PALOMETAS Y ALAMBRE DE PUAS):</v>
          </cell>
        </row>
        <row r="836">
          <cell r="B836" t="str">
            <v>JORMALLA CICLONICA (ZABALETAS, TUBOS, JORMALLA, PALOMETAS Y ALAMBRE DE PUAS):</v>
          </cell>
        </row>
        <row r="837">
          <cell r="B837" t="str">
            <v>JORMALLA CICLONICA (ZABALETAS, TUBOS, JORMALLA, PALOMETAS Y ALAMBRE DE PUAS):</v>
          </cell>
        </row>
        <row r="838">
          <cell r="B838" t="str">
            <v>JORMALLA CICLONICA (ZABALETAS, TUBOS, JORMALLA, PALOMETAS Y ALAMBRE DE PUAS):</v>
          </cell>
        </row>
        <row r="839">
          <cell r="B839" t="str">
            <v>JORMALLA CICLONICA (ZABALETAS, TUBOS, JORMALLA, PALOMETAS Y ALAMBRE DE PUAS):</v>
          </cell>
        </row>
        <row r="845">
          <cell r="B845" t="str">
            <v>EXCAVACION Y CORTES CON EQUIPO:</v>
          </cell>
        </row>
        <row r="846">
          <cell r="B846" t="str">
            <v>EXCAVACION Y CORTES CON EQUIPO:</v>
          </cell>
        </row>
        <row r="847">
          <cell r="B847" t="str">
            <v>EXCAVACION Y CORTES CON EQUIPO:</v>
          </cell>
        </row>
        <row r="848">
          <cell r="B848" t="str">
            <v>EXCAVACION Y CORTES CON EQUIPO:</v>
          </cell>
        </row>
        <row r="849">
          <cell r="B849" t="str">
            <v>EXCAVACION Y CORTES CON EQUIPO:</v>
          </cell>
        </row>
        <row r="850">
          <cell r="B850" t="str">
            <v>EXCAVACION Y CORTES CON EQUIPO:</v>
          </cell>
        </row>
        <row r="851">
          <cell r="B851" t="str">
            <v>EXCAVACION Y CORTES CON EQUIPO:</v>
          </cell>
        </row>
        <row r="852">
          <cell r="B852" t="str">
            <v>EXCAVACION Y CORTES CON EQUIPO:</v>
          </cell>
        </row>
        <row r="853">
          <cell r="B853" t="str">
            <v>EXCAVACION Y CORTES CON EQUIPO:</v>
          </cell>
        </row>
        <row r="854">
          <cell r="B854" t="str">
            <v>EXCAVACION Y CORTES CON EQUIPO:</v>
          </cell>
        </row>
        <row r="855">
          <cell r="B855" t="str">
            <v>EXCAVACION Y CORTES CON EQUIPO:</v>
          </cell>
        </row>
        <row r="856">
          <cell r="B856" t="str">
            <v>EXCAVACION Y CORTES CON EQUIPO:</v>
          </cell>
        </row>
        <row r="857">
          <cell r="B857" t="str">
            <v>EXCAVACION Y CORTES CON EQUIPO:</v>
          </cell>
        </row>
        <row r="858">
          <cell r="B858" t="str">
            <v>EXCAVACION Y CORTES CON EQUIPO:</v>
          </cell>
        </row>
        <row r="859">
          <cell r="B859" t="str">
            <v>EXCAVACION Y CORTES CON EQUIPO:</v>
          </cell>
        </row>
        <row r="860">
          <cell r="B860" t="str">
            <v>EXCAVACION Y CORTES CON EQUIPO:</v>
          </cell>
        </row>
        <row r="861">
          <cell r="B861" t="str">
            <v>EXCAVACION Y CORTES CON EQUIPO:</v>
          </cell>
        </row>
        <row r="862">
          <cell r="B862" t="str">
            <v>EXCAVACION Y CORTES CON EQUIPO:</v>
          </cell>
        </row>
        <row r="863">
          <cell r="B863" t="str">
            <v>EXCAVACION Y CORTES CON EQUIPO:</v>
          </cell>
        </row>
        <row r="869">
          <cell r="B869" t="str">
            <v>ELECTRICIDAD:</v>
          </cell>
        </row>
        <row r="870">
          <cell r="B870" t="str">
            <v>ELECTRICIDAD:</v>
          </cell>
        </row>
        <row r="871">
          <cell r="B871" t="str">
            <v>M.o Botón timbre</v>
          </cell>
        </row>
        <row r="872">
          <cell r="B872" t="str">
            <v>M.o Salida Telefono</v>
          </cell>
        </row>
        <row r="873">
          <cell r="B873" t="str">
            <v>M.o Salida Television</v>
          </cell>
        </row>
        <row r="874">
          <cell r="B874" t="str">
            <v>M.o Interruptor  piloto</v>
          </cell>
        </row>
        <row r="875">
          <cell r="B875" t="str">
            <v>M.o Interruptor 1</v>
          </cell>
        </row>
        <row r="876">
          <cell r="B876" t="str">
            <v>M.o Interruptor 2</v>
          </cell>
        </row>
        <row r="877">
          <cell r="B877" t="str">
            <v>M.o Interruptor 3</v>
          </cell>
        </row>
        <row r="878">
          <cell r="B878" t="str">
            <v>M.o Interruptor 3 vías</v>
          </cell>
        </row>
        <row r="879">
          <cell r="B879" t="str">
            <v>M.o Interruptor 4  vías</v>
          </cell>
        </row>
        <row r="880">
          <cell r="B880" t="str">
            <v>M.o Interruptor seg. 30 a</v>
          </cell>
        </row>
        <row r="881">
          <cell r="B881" t="str">
            <v>M.o Interruptor seg. 60 a</v>
          </cell>
        </row>
        <row r="882">
          <cell r="B882" t="str">
            <v>M.o Interruptor seg. 100 a</v>
          </cell>
        </row>
        <row r="883">
          <cell r="B883" t="str">
            <v>M.o Luces de Techo o Pared</v>
          </cell>
        </row>
        <row r="884">
          <cell r="B884" t="str">
            <v>M.o Paneles distribución</v>
          </cell>
        </row>
        <row r="885">
          <cell r="B885" t="str">
            <v>M.o Timbre corriente</v>
          </cell>
        </row>
        <row r="886">
          <cell r="B886" t="str">
            <v>M.o Tomacorriente 110 v</v>
          </cell>
        </row>
        <row r="887">
          <cell r="B887" t="str">
            <v>M.o Tomacorriente 220 v</v>
          </cell>
        </row>
        <row r="888">
          <cell r="B888" t="str">
            <v>Beneficios Contratista Electrico</v>
          </cell>
        </row>
        <row r="889">
          <cell r="B889" t="str">
            <v>M.o Coloc. De Breaker</v>
          </cell>
        </row>
        <row r="890">
          <cell r="B890" t="str">
            <v>M.o Coloc.Caja Breaker</v>
          </cell>
        </row>
        <row r="891">
          <cell r="B891" t="str">
            <v>M.o Coloc.Registro 12"x12"x4"</v>
          </cell>
        </row>
        <row r="892">
          <cell r="B892" t="str">
            <v>M.o Coloc.Registro 8"x8"x4"</v>
          </cell>
        </row>
        <row r="893">
          <cell r="B893" t="str">
            <v>M.o Coloc.Base Contador (una Ud.)</v>
          </cell>
        </row>
        <row r="899">
          <cell r="B899" t="str">
            <v>ELECTRICIDAD (SALIDAS TIPO ECONOMICO EN TUB.):</v>
          </cell>
        </row>
        <row r="900">
          <cell r="B900" t="str">
            <v>ELECTRICIDAD (SALIDAS TIPO ECONOMICO EN TUB.):</v>
          </cell>
        </row>
        <row r="901">
          <cell r="B901" t="str">
            <v>ELECTRICIDAD (SALIDAS TIPO ECONOMICO EN TUB.):</v>
          </cell>
        </row>
        <row r="908">
          <cell r="B908" t="str">
            <v>ELECTRICIDAD (CONEXIÓN APARATOS):</v>
          </cell>
        </row>
        <row r="909">
          <cell r="B909" t="str">
            <v>ELECTRICIDAD (CONEXIÓN APARATOS):</v>
          </cell>
        </row>
        <row r="910">
          <cell r="B910" t="str">
            <v>ELECTRICIDAD (CONEXIÓN APARATOS):</v>
          </cell>
        </row>
        <row r="911">
          <cell r="B911" t="str">
            <v>ELECTRICIDAD (CONEXIÓN APARATOS):</v>
          </cell>
        </row>
        <row r="912">
          <cell r="B912" t="str">
            <v>ELECTRICIDAD (CONEXIÓN APARATOS):</v>
          </cell>
        </row>
        <row r="913">
          <cell r="B913" t="str">
            <v>ELECTRICIDAD (CONEXIÓN APARATOS):</v>
          </cell>
        </row>
        <row r="914">
          <cell r="B914" t="str">
            <v>ELECTRICIDAD (CONEXIÓN APARATOS):</v>
          </cell>
        </row>
        <row r="915">
          <cell r="B915" t="str">
            <v>ELECTRICIDAD (CONEXIÓN APARATOS):</v>
          </cell>
        </row>
        <row r="916">
          <cell r="B916" t="str">
            <v>ELECTRICIDAD (CONEXIÓN APARATOS):</v>
          </cell>
        </row>
        <row r="917">
          <cell r="B917" t="str">
            <v>ELECTRICIDAD (CONEXIÓN APARATOS):</v>
          </cell>
        </row>
        <row r="918">
          <cell r="B918" t="str">
            <v>ELECTRICIDAD (CONEXIÓN APARATOS):</v>
          </cell>
        </row>
        <row r="924">
          <cell r="B924" t="str">
            <v>DEMOLICIONES:</v>
          </cell>
        </row>
        <row r="925">
          <cell r="B925" t="str">
            <v>DEMOLICIONES:</v>
          </cell>
        </row>
        <row r="926">
          <cell r="B926" t="str">
            <v>DEMOLICIONES:</v>
          </cell>
        </row>
        <row r="927">
          <cell r="B927" t="str">
            <v>DEMOLICIONES:</v>
          </cell>
        </row>
        <row r="928">
          <cell r="B928" t="str">
            <v>DEMOLICIONES:</v>
          </cell>
        </row>
        <row r="929">
          <cell r="B929" t="str">
            <v>DEMOLICIONES:</v>
          </cell>
        </row>
        <row r="930">
          <cell r="B930" t="str">
            <v>DEMOLICIONES:</v>
          </cell>
        </row>
        <row r="931">
          <cell r="B931" t="str">
            <v>DEMOLICIONES:</v>
          </cell>
        </row>
        <row r="932">
          <cell r="B932" t="str">
            <v>DEMOLICIONES:</v>
          </cell>
        </row>
        <row r="933">
          <cell r="B933" t="str">
            <v>DEMOLICIONES:</v>
          </cell>
        </row>
        <row r="934">
          <cell r="B934" t="str">
            <v>DEMOLICIONES:</v>
          </cell>
        </row>
        <row r="940">
          <cell r="B940" t="str">
            <v>EBANISTERIA:</v>
          </cell>
        </row>
        <row r="941">
          <cell r="B941" t="str">
            <v>EBANISTERIA:</v>
          </cell>
        </row>
        <row r="942">
          <cell r="B942" t="str">
            <v>EBANISTERIA:</v>
          </cell>
        </row>
        <row r="943">
          <cell r="B943" t="str">
            <v>EBANISTERIA:</v>
          </cell>
        </row>
        <row r="944">
          <cell r="B944" t="str">
            <v>EBANISTERIA:</v>
          </cell>
        </row>
        <row r="945">
          <cell r="B945" t="str">
            <v>EBANISTERIA:</v>
          </cell>
        </row>
        <row r="946">
          <cell r="B946" t="str">
            <v>EBANISTERIA:</v>
          </cell>
        </row>
        <row r="947">
          <cell r="B947" t="str">
            <v>EBANISTERIA:</v>
          </cell>
        </row>
        <row r="948">
          <cell r="B948" t="str">
            <v>EBANISTERIA:</v>
          </cell>
        </row>
        <row r="949">
          <cell r="B949" t="str">
            <v>EBANISTERIA:</v>
          </cell>
        </row>
        <row r="950">
          <cell r="B950" t="str">
            <v>EBANISTERIA:</v>
          </cell>
        </row>
        <row r="957">
          <cell r="B957" t="str">
            <v>JORNALESR:</v>
          </cell>
        </row>
        <row r="958">
          <cell r="B958" t="str">
            <v>JORNALESR:</v>
          </cell>
        </row>
        <row r="959">
          <cell r="B959" t="str">
            <v>JORNALESR:</v>
          </cell>
        </row>
        <row r="960">
          <cell r="B960" t="str">
            <v>JORNALESR:</v>
          </cell>
        </row>
        <row r="961">
          <cell r="B961" t="str">
            <v>JORNALESR:</v>
          </cell>
        </row>
        <row r="962">
          <cell r="B962" t="str">
            <v>JORNALESR:</v>
          </cell>
        </row>
        <row r="963">
          <cell r="B963" t="str">
            <v>JORNALESR:</v>
          </cell>
        </row>
        <row r="964">
          <cell r="B964" t="str">
            <v>JORNALESR:</v>
          </cell>
        </row>
        <row r="965">
          <cell r="B965" t="str">
            <v>JORNALESR:</v>
          </cell>
        </row>
        <row r="971">
          <cell r="B971" t="str">
            <v>CARPINTERIA., COL., TAPAS, CONF. E INST.:</v>
          </cell>
        </row>
        <row r="972">
          <cell r="B972" t="str">
            <v>CARPINTERIA., COL., TAPAS, CONF. E INST.:</v>
          </cell>
        </row>
        <row r="973">
          <cell r="B973" t="str">
            <v>CARPINTERIA., COL., TAPAS, CONF. E INST.:</v>
          </cell>
        </row>
        <row r="974">
          <cell r="B974" t="str">
            <v>CARPINTERIA., COL., TAPAS, CONF. E INST.:</v>
          </cell>
        </row>
        <row r="975">
          <cell r="B975" t="str">
            <v>CARPINTERIA., COL., TAPAS, CONF. E INST.:</v>
          </cell>
        </row>
        <row r="976">
          <cell r="B976" t="str">
            <v>CARPINTERIA., COL., TAPAS, CONF. E INST.:</v>
          </cell>
        </row>
        <row r="977">
          <cell r="B977" t="str">
            <v>CARPINTERIA., COL., TAPAS, CONF. E INST.:</v>
          </cell>
        </row>
        <row r="983">
          <cell r="B983" t="str">
            <v>CARPINTERIA., COL. CUADRADAS O RECTANG., CONFECCION:</v>
          </cell>
        </row>
        <row r="984">
          <cell r="B984" t="str">
            <v>CARPINTERIA., COL. CUADRADAS O RECTANG., CONFECCION:</v>
          </cell>
        </row>
        <row r="985">
          <cell r="B985" t="str">
            <v>CARPINTERIA., COL. CUADRADAS O RECTANG., CONFECCION:</v>
          </cell>
        </row>
        <row r="986">
          <cell r="B986" t="str">
            <v>CARPINTERIA., COL. CUADRADAS O RECTANG., CONFECCION:</v>
          </cell>
        </row>
        <row r="987">
          <cell r="B987" t="str">
            <v>CARPINTERIA., COL. CUADRADAS O RECTANG., CONFECCION:</v>
          </cell>
        </row>
        <row r="988">
          <cell r="B988" t="str">
            <v>CARPINTERIA., COL. CUADRADAS O RECTANG., CONFECCION:</v>
          </cell>
        </row>
        <row r="989">
          <cell r="B989" t="str">
            <v>CARPINTERIA., COL. CUADRADAS O RECTANG., CONFECCION:</v>
          </cell>
        </row>
        <row r="990">
          <cell r="B990" t="str">
            <v>CARPINTERIA., COL. CUADRADAS O RECTANG., CONFECCION:</v>
          </cell>
        </row>
        <row r="996">
          <cell r="B996" t="str">
            <v>CARPINTERIA., COL. CUADRADAS O RECTANG., INSTALACION:</v>
          </cell>
        </row>
        <row r="997">
          <cell r="B997" t="str">
            <v>CARPINTERIA., COL. CUADRADAS O RECTANG., INSTALACION:</v>
          </cell>
        </row>
        <row r="998">
          <cell r="B998" t="str">
            <v>CARPINTERIA., COL. CUADRADAS O RECTANG., INSTALACION:</v>
          </cell>
        </row>
        <row r="999">
          <cell r="B999" t="str">
            <v>CARPINTERIA., COL. CUADRADAS O RECTANG., INSTALACION:</v>
          </cell>
        </row>
        <row r="1000">
          <cell r="B1000" t="str">
            <v>CARPINTERIA., COL. CUADRADAS O RECTANG., INSTALACION:</v>
          </cell>
        </row>
        <row r="1001">
          <cell r="B1001" t="str">
            <v>CARPINTERIA., COL. CUADRADAS O RECTANG., INSTALACION:</v>
          </cell>
        </row>
        <row r="1002">
          <cell r="B1002" t="str">
            <v>CARPINTERIA., COL. CUADRADAS O RECTANG., INSTALACION:</v>
          </cell>
        </row>
        <row r="1003">
          <cell r="B1003" t="str">
            <v>CARPINTERIA., COL. CUADRADAS O RECTANG., INSTALACION:</v>
          </cell>
        </row>
        <row r="1009">
          <cell r="B1009" t="str">
            <v>CARPINTERIA., COL. CONICAS Y REDONDAS, CONF. E INST. MOLDE:</v>
          </cell>
        </row>
        <row r="1010">
          <cell r="B1010" t="str">
            <v>CARPINTERIA., COL. CONICAS Y REDONDAS, CONF. E INST. MOLDE:</v>
          </cell>
        </row>
        <row r="1011">
          <cell r="B1011" t="str">
            <v>CARPINTERIA., COL. CONICAS Y REDONDAS, CONF. E INST. MOLDE:</v>
          </cell>
        </row>
        <row r="1012">
          <cell r="B1012" t="str">
            <v>CARPINTERIA., COL. CONICAS Y REDONDAS, CONF. E INST. MOLDE:</v>
          </cell>
        </row>
        <row r="1013">
          <cell r="B1013" t="str">
            <v>CARPINTERIA., COL. CONICAS Y REDONDAS, CONF. E INST. MOLDE:</v>
          </cell>
        </row>
        <row r="1014">
          <cell r="B1014" t="str">
            <v>CARPINTERIA., COL. CONICAS Y REDONDAS, CONF. E INST. MOLDE:</v>
          </cell>
        </row>
        <row r="1020">
          <cell r="B1020" t="str">
            <v>CARPINTERIA., DESENCOFRADOS (AREA CONTACTO FORRO-CONCRETO):</v>
          </cell>
        </row>
        <row r="1021">
          <cell r="B1021" t="str">
            <v>CARPINTERIA., DESENCOFRADOS (AREA CONTACTO FORRO-CONCRETO):</v>
          </cell>
        </row>
        <row r="1022">
          <cell r="B1022" t="str">
            <v>CARPINTERIA., DESENCOFRADOS (AREA CONTACTO FORRO-CONCRETO):</v>
          </cell>
        </row>
        <row r="1023">
          <cell r="B1023" t="str">
            <v>CARPINTERIA., DESENCOFRADOS (AREA CONTACTO FORRO-CONCRETO):</v>
          </cell>
        </row>
        <row r="1024">
          <cell r="B1024" t="str">
            <v>CARPINTERIA., DESENCOFRADOS (AREA CONTACTO FORRO-CONCRETO):</v>
          </cell>
        </row>
        <row r="1025">
          <cell r="B1025" t="str">
            <v>CARPINTERIA., DESENCOFRADOS (AREA CONTACTO FORRO-CONCRETO):</v>
          </cell>
        </row>
        <row r="1026">
          <cell r="B1026" t="str">
            <v>CARPINTERIA., DESENCOFRADOS (AREA CONTACTO FORRO-CONCRETO):</v>
          </cell>
        </row>
        <row r="1032">
          <cell r="B1032" t="str">
            <v>CARPINTERIA., ESTRUCT. VARIAS, INST. (HASTA 4 M. ALTURA):</v>
          </cell>
        </row>
        <row r="1033">
          <cell r="B1033" t="str">
            <v>CARPINTERIA., ESTRUCT. VARIAS, INST. (HASTA 4 M. ALTURA):</v>
          </cell>
        </row>
        <row r="1034">
          <cell r="B1034" t="str">
            <v>CARPINTERIA., ESTRUCT. VARIAS, INST. (HASTA 4 M. ALTURA):</v>
          </cell>
        </row>
        <row r="1035">
          <cell r="B1035" t="str">
            <v>CARPINTERIA., ESTRUCT. VARIAS, INST. (HASTA 4 M. ALTURA):</v>
          </cell>
        </row>
        <row r="1036">
          <cell r="B1036" t="str">
            <v>CARPINTERIA., ESTRUCT. VARIAS, INST. (HASTA 4 M. ALTURA):</v>
          </cell>
        </row>
        <row r="1037">
          <cell r="B1037" t="str">
            <v>CARPINTERIA., ESTRUCT. VARIAS, INST. (HASTA 4 M. ALTURA):</v>
          </cell>
        </row>
        <row r="1038">
          <cell r="B1038" t="str">
            <v>CARPINTERIA., ESTRUCT. VARIAS, INST. (HASTA 4 M. ALTURA):</v>
          </cell>
        </row>
        <row r="1039">
          <cell r="B1039" t="str">
            <v>CARPINTERIA., ESTRUCT. VARIAS, INST. (HASTA 4 M. ALTURA):</v>
          </cell>
        </row>
        <row r="1040">
          <cell r="B1040" t="str">
            <v>CARPINTERIA., ESTRUCT. VARIAS, INST. (HASTA 4 M. ALTURA):</v>
          </cell>
        </row>
        <row r="1041">
          <cell r="B1041" t="str">
            <v>CARPINTERIA., ESTRUCT. VARIAS, INST. (HASTA 4 M. ALTURA):</v>
          </cell>
        </row>
        <row r="1042">
          <cell r="B1042" t="str">
            <v>CARPINTERIA., ESTRUCT. VARIAS, INST. (HASTA 4 M. ALTURA):</v>
          </cell>
        </row>
        <row r="1043">
          <cell r="B1043" t="str">
            <v>CARPINTERIA., ESTRUCT. VARIAS, INST. (HASTA 4 M. ALTURA):</v>
          </cell>
        </row>
        <row r="1049">
          <cell r="B1049" t="str">
            <v>CARPINTERIA., LOSAS, CONF. E INST.:</v>
          </cell>
        </row>
        <row r="1050">
          <cell r="B1050" t="str">
            <v>CARPINTERIA., LOSAS, CONF. E INST.:</v>
          </cell>
        </row>
        <row r="1051">
          <cell r="B1051" t="str">
            <v>CARPINTERIA., LOSAS, CONF. E INST.:</v>
          </cell>
        </row>
        <row r="1052">
          <cell r="B1052" t="str">
            <v>CARPINTERIA., LOSAS, CONF. E INST.:</v>
          </cell>
        </row>
        <row r="1053">
          <cell r="B1053" t="str">
            <v>CARPINTERIA., LOSAS, CONF. E INST.:</v>
          </cell>
        </row>
        <row r="1054">
          <cell r="B1054" t="str">
            <v>CARPINTERIA., LOSAS, CONF. E INST.:</v>
          </cell>
        </row>
        <row r="1055">
          <cell r="B1055" t="str">
            <v>CARPINTERIA., LOSAS, CONF. E INST.:</v>
          </cell>
        </row>
        <row r="1056">
          <cell r="B1056" t="str">
            <v>CARPINTERIA., LOSAS, CONF. E INST.:</v>
          </cell>
        </row>
        <row r="1057">
          <cell r="B1057" t="str">
            <v>CARPINTERIA., LOSAS, CONF. E INST.:</v>
          </cell>
        </row>
        <row r="1058">
          <cell r="B1058" t="str">
            <v>CARPINTERIA., LOSAS, CONF. E INST.:</v>
          </cell>
        </row>
        <row r="1059">
          <cell r="B1059" t="str">
            <v>CARPINTERIA., LOSAS, CONF. E INST.:</v>
          </cell>
        </row>
        <row r="1060">
          <cell r="B1060" t="str">
            <v>CARPINTERIA., LOSAS, CONF. E INST.:</v>
          </cell>
        </row>
        <row r="1061">
          <cell r="B1061" t="str">
            <v>CARPINTERIA., LOSAS, CONF. E INST.:</v>
          </cell>
        </row>
        <row r="1062">
          <cell r="B1062" t="str">
            <v>CARPINTERIA., LOSAS, CONF. E INST.:</v>
          </cell>
        </row>
        <row r="1063">
          <cell r="B1063" t="str">
            <v>CARPINTERIA., LOSAS, CONF. E INST.:</v>
          </cell>
        </row>
        <row r="1064">
          <cell r="B1064" t="str">
            <v>CARPINTERIA., LOSAS, CONF. E INST.:</v>
          </cell>
        </row>
        <row r="1065">
          <cell r="B1065" t="str">
            <v>CARPINTERIA., LOSAS, CONF. E INST.:</v>
          </cell>
        </row>
        <row r="1071">
          <cell r="B1071" t="str">
            <v>CARPINTERIA., MUROS, CONF. E INST. MOLDE:</v>
          </cell>
        </row>
        <row r="1072">
          <cell r="B1072" t="str">
            <v>CARPINTERIA., MUROS, CONF. E INST. MOLDE:</v>
          </cell>
        </row>
        <row r="1073">
          <cell r="B1073" t="str">
            <v>CARPINTERIA., MUROS, CONF. E INST. MOLDE:</v>
          </cell>
        </row>
        <row r="1074">
          <cell r="B1074" t="str">
            <v>CARPINTERIA., MUROS, CONF. E INST. MOLDE:</v>
          </cell>
        </row>
        <row r="1080">
          <cell r="B1080" t="str">
            <v>CARPINTERIA., OTROS, CONF. E INST. MOLDE:</v>
          </cell>
        </row>
        <row r="1081">
          <cell r="B1081" t="str">
            <v>CARPINTERIA., OTROS, CONF. E INST. MOLDE:</v>
          </cell>
        </row>
        <row r="1082">
          <cell r="B1082" t="str">
            <v>CARPINTERIA., OTROS, CONF. E INST. MOLDE:</v>
          </cell>
        </row>
        <row r="1088">
          <cell r="B1088" t="str">
            <v>CARPINTERIA., TRABAJOS DE TERMINACION:</v>
          </cell>
        </row>
        <row r="1089">
          <cell r="B1089" t="str">
            <v>CARPINTERIA., TRABAJOS DE TERMINACION:</v>
          </cell>
        </row>
        <row r="1090">
          <cell r="B1090" t="str">
            <v>CARPINTERIA., TRABAJOS DE TERMINACION:</v>
          </cell>
        </row>
        <row r="1091">
          <cell r="B1091" t="str">
            <v>CARPINTERIA., TRABAJOS DE TERMINACION:</v>
          </cell>
        </row>
        <row r="1092">
          <cell r="B1092" t="str">
            <v>CARPINTERIA., TRABAJOS DE TERMINACION:</v>
          </cell>
        </row>
        <row r="1093">
          <cell r="B1093" t="str">
            <v>CARPINTERIA., TRABAJOS DE TERMINACION:</v>
          </cell>
        </row>
        <row r="1094">
          <cell r="B1094" t="str">
            <v>CARPINTERIA., TRABAJOS DE TERMINACION:</v>
          </cell>
        </row>
        <row r="1095">
          <cell r="B1095" t="str">
            <v>CARPINTERIA., TRABAJOS DE TERMINACION:</v>
          </cell>
        </row>
        <row r="1096">
          <cell r="B1096" t="str">
            <v>CARPINTERIA., TRABAJOS DE TERMINACION:</v>
          </cell>
        </row>
        <row r="1097">
          <cell r="B1097" t="str">
            <v>CARPINTERIA., TRABAJOS DE TERMINACION:</v>
          </cell>
        </row>
        <row r="1098">
          <cell r="B1098" t="str">
            <v>CARPINTERIA., TRABAJOS DE TERMINACION:</v>
          </cell>
        </row>
        <row r="1099">
          <cell r="B1099" t="str">
            <v>CARPINTERIA., TRABAJOS DE TERMINACION:</v>
          </cell>
        </row>
        <row r="1100">
          <cell r="B1100" t="str">
            <v>CARPINTERIA., TRABAJOS DE TERMINACION:</v>
          </cell>
        </row>
        <row r="1101">
          <cell r="B1101" t="str">
            <v>CARPINTERIA., TRABAJOS DE TERMINACION:</v>
          </cell>
        </row>
        <row r="1102">
          <cell r="B1102" t="str">
            <v>CARPINTERIA., TRABAJOS DE TERMINACION:</v>
          </cell>
        </row>
        <row r="1103">
          <cell r="B1103" t="str">
            <v>CARPINTERIA., TRABAJOS DE TERMINACION:</v>
          </cell>
        </row>
        <row r="1104">
          <cell r="B1104" t="str">
            <v>CARPINTERIA., TRABAJOS DE TERMINACION:</v>
          </cell>
        </row>
        <row r="1105">
          <cell r="B1105" t="str">
            <v>CARPINTERIA., TRABAJOS DE TERMINACION:</v>
          </cell>
        </row>
        <row r="1106">
          <cell r="B1106" t="str">
            <v>CARPINTERIA., TRABAJOS DE TERMINACION:</v>
          </cell>
        </row>
        <row r="1107">
          <cell r="B1107" t="str">
            <v>CARPINTERIA., TRABAJOS DE TERMINACION:</v>
          </cell>
        </row>
        <row r="1108">
          <cell r="B1108" t="str">
            <v>CARPINTERIA., TRABAJOS DE TERMINACION:</v>
          </cell>
        </row>
        <row r="1109">
          <cell r="B1109" t="str">
            <v>CARPINTERIA., TRABAJOS DE TERMINACION:</v>
          </cell>
        </row>
        <row r="1110">
          <cell r="B1110" t="str">
            <v>CARPINTERIA., TRABAJOS DE TERMINACION:</v>
          </cell>
        </row>
        <row r="1111">
          <cell r="B1111" t="str">
            <v>CARPINTERIA., TRABAJOS DE TERMINACION:</v>
          </cell>
        </row>
        <row r="1112">
          <cell r="B1112" t="str">
            <v>CARPINTERIA., TRABAJOS DE TERMINACION:</v>
          </cell>
        </row>
        <row r="1113">
          <cell r="B1113" t="str">
            <v>CARPINTERIA., TRABAJOS DE TERMINACION:</v>
          </cell>
        </row>
        <row r="1114">
          <cell r="B1114" t="str">
            <v>CARPINTERIA., TRABAJOS DE TERMINACION:</v>
          </cell>
        </row>
        <row r="1115">
          <cell r="B1115" t="str">
            <v>CARPINTERIA., TRABAJOS DE TERMINACION:</v>
          </cell>
        </row>
        <row r="1121">
          <cell r="B1121" t="str">
            <v>CARPINTERIA., VIGAS Y DINTELES, CONF. E INST. MOLDE:</v>
          </cell>
        </row>
        <row r="1122">
          <cell r="B1122" t="str">
            <v>CARPINTERIA., VIGAS Y DINTELES, CONF. E INST. MOLDE:</v>
          </cell>
        </row>
        <row r="1123">
          <cell r="B1123" t="str">
            <v>CARPINTERIA., VIGAS Y DINTELES, CONF. E INST. MOLDE:</v>
          </cell>
        </row>
        <row r="1124">
          <cell r="B1124" t="str">
            <v>CARPINTERIA., VIGAS Y DINTELES, CONF. E INST. MOLDE:</v>
          </cell>
        </row>
        <row r="1125">
          <cell r="B1125" t="str">
            <v>CARPINTERIA., VIGAS Y DINTELES, CONF. E INST. MOLDE:</v>
          </cell>
        </row>
        <row r="1126">
          <cell r="B1126" t="str">
            <v>CARPINTERIA., VIGAS Y DINTELES, CONF. E INST. MOLDE:</v>
          </cell>
        </row>
        <row r="1127">
          <cell r="B1127" t="str">
            <v>CARPINTERIA., VIGAS Y DINTELES, CONF. E INST. MOLDE:</v>
          </cell>
        </row>
        <row r="1128">
          <cell r="B1128" t="str">
            <v>CARPINTERIA., VIGAS Y DINTELES, CONF. E INST. MOLDE:</v>
          </cell>
        </row>
        <row r="1129">
          <cell r="B1129" t="str">
            <v>CARPINTERIA., VIGAS Y DINTELES, CONF. E INST. MOLDE:</v>
          </cell>
        </row>
        <row r="1130">
          <cell r="B1130" t="str">
            <v>CARPINTERIA., VIGAS Y DINTELES, CONF. E INST. MOLDE:</v>
          </cell>
        </row>
        <row r="1131">
          <cell r="B1131" t="str">
            <v>CARPINTERIA., VIGAS Y DINTELES, CONF. E INST. MOLDE:</v>
          </cell>
        </row>
        <row r="1132">
          <cell r="B1132" t="str">
            <v>CARPINTERIA., VIGAS Y DINTELES, CONF. E INST. MOLDE:</v>
          </cell>
        </row>
        <row r="1133">
          <cell r="B1133" t="str">
            <v>CARPINTERIA., VIGAS Y DINTELES, CONF. E INST. MOLDE:</v>
          </cell>
        </row>
        <row r="1134">
          <cell r="B1134" t="str">
            <v>CARPINTERIA., VIGAS Y DINTELES, CONF. E INST. MOLDE:</v>
          </cell>
        </row>
        <row r="1135">
          <cell r="B1135" t="str">
            <v>CARPINTERIA., VIGAS Y DINTELES, CONF. E INST. MOLDE:</v>
          </cell>
        </row>
        <row r="1136">
          <cell r="B1136" t="str">
            <v>CARPINTERIA., VIGAS Y DINTELES, CONF. E INST. MOLDE:</v>
          </cell>
        </row>
        <row r="1137">
          <cell r="B1137" t="str">
            <v>CARPINTERIA., VIGAS Y DINTELES, CONF. E INST. MOLDE:</v>
          </cell>
        </row>
        <row r="1143">
          <cell r="B1143" t="str">
            <v>CARPINTERIA A TODO COSTO:+60%</v>
          </cell>
        </row>
        <row r="1144">
          <cell r="B1144" t="str">
            <v>CARPINTERIA A TODO COSTO:+60%</v>
          </cell>
        </row>
        <row r="1145">
          <cell r="B1145" t="str">
            <v>CARPINTERIA A TODO COSTO:+60%</v>
          </cell>
        </row>
        <row r="1146">
          <cell r="B1146" t="str">
            <v>CARPINTERIA A TODO COSTO:+60%</v>
          </cell>
        </row>
        <row r="1147">
          <cell r="B1147" t="str">
            <v>CARPINTERIA A TODO COSTO:+60%</v>
          </cell>
        </row>
        <row r="1148">
          <cell r="B1148" t="str">
            <v>CARPINTERIA A TODO COSTO:+60%</v>
          </cell>
        </row>
        <row r="1149">
          <cell r="B1149" t="str">
            <v>CARPINTERIA A TODO COSTO:+60%</v>
          </cell>
        </row>
        <row r="1150">
          <cell r="B1150" t="str">
            <v>CARPINTERIA A TODO COSTO:+60%</v>
          </cell>
        </row>
        <row r="1151">
          <cell r="B1151" t="str">
            <v>CARPINTERIA A TODO COSTO:+60%</v>
          </cell>
        </row>
        <row r="1152">
          <cell r="B1152" t="str">
            <v>CARPINTERIA A TODO COSTO:+60%</v>
          </cell>
        </row>
        <row r="1153">
          <cell r="B1153" t="str">
            <v>CARPINTERIA A TODO COSTO:+60%</v>
          </cell>
        </row>
        <row r="1154">
          <cell r="B1154" t="str">
            <v>CARPINTERIA A TODO COSTO:+60%</v>
          </cell>
        </row>
        <row r="1155">
          <cell r="B1155" t="str">
            <v>CARPINTERIA A TODO COSTO:+60%</v>
          </cell>
        </row>
        <row r="1156">
          <cell r="B1156" t="str">
            <v>CARPINTERIA A TODO COSTO:+60%</v>
          </cell>
        </row>
        <row r="1157">
          <cell r="B1157" t="str">
            <v>CARPINTERIA A TODO COSTO:+60%</v>
          </cell>
        </row>
        <row r="1161">
          <cell r="B1161" t="str">
            <v/>
          </cell>
        </row>
        <row r="1164">
          <cell r="B1164" t="str">
            <v xml:space="preserve">  NUEVO GRUPO</v>
          </cell>
        </row>
      </sheetData>
      <sheetData sheetId="5">
        <row r="5">
          <cell r="B5" t="str">
            <v xml:space="preserve"> LISTA DE ALQUILER DE EQUIPOS</v>
          </cell>
        </row>
        <row r="7">
          <cell r="B7" t="str">
            <v>EQUIPOS</v>
          </cell>
        </row>
        <row r="8">
          <cell r="B8" t="str">
            <v>EQUIPOS</v>
          </cell>
          <cell r="I8" t="str">
            <v>INF.EQUIPO</v>
          </cell>
        </row>
        <row r="9">
          <cell r="B9" t="str">
            <v>-</v>
          </cell>
        </row>
        <row r="10">
          <cell r="B10" t="str">
            <v xml:space="preserve">Pala cat-966-d </v>
          </cell>
        </row>
        <row r="11">
          <cell r="B11" t="str">
            <v xml:space="preserve">Operador de Pala cat-966-d </v>
          </cell>
        </row>
        <row r="12">
          <cell r="B12" t="str">
            <v xml:space="preserve">Pala cat-930 </v>
          </cell>
        </row>
        <row r="13">
          <cell r="B13" t="str">
            <v xml:space="preserve">Operador de Pala cat-930 </v>
          </cell>
        </row>
        <row r="14">
          <cell r="B14" t="str">
            <v xml:space="preserve">Tractor cat d8-r </v>
          </cell>
        </row>
        <row r="15">
          <cell r="B15" t="str">
            <v xml:space="preserve">Operador de Tractor cat d8-r </v>
          </cell>
        </row>
        <row r="16">
          <cell r="B16" t="str">
            <v xml:space="preserve">Tractor cat d9-h </v>
          </cell>
        </row>
        <row r="17">
          <cell r="B17" t="str">
            <v xml:space="preserve">Operador de Tractor cat d9-h </v>
          </cell>
        </row>
        <row r="18">
          <cell r="B18" t="str">
            <v xml:space="preserve">Tractor cat d7-g </v>
          </cell>
        </row>
        <row r="19">
          <cell r="B19" t="str">
            <v xml:space="preserve">Operador de Tractor cat d7-g </v>
          </cell>
        </row>
        <row r="20">
          <cell r="B20" t="str">
            <v xml:space="preserve">Tractor cat d6-d </v>
          </cell>
        </row>
        <row r="21">
          <cell r="B21" t="str">
            <v xml:space="preserve">Operador de Tractor cat d6-d </v>
          </cell>
        </row>
        <row r="22">
          <cell r="B22" t="str">
            <v xml:space="preserve">Rodilo ca-25 dynapac </v>
          </cell>
        </row>
        <row r="23">
          <cell r="B23" t="str">
            <v xml:space="preserve">Operador de Rodilo ca-25 dynapac </v>
          </cell>
        </row>
        <row r="24">
          <cell r="B24" t="str">
            <v xml:space="preserve">Rodillo neumatico para asfalto </v>
          </cell>
        </row>
        <row r="25">
          <cell r="B25" t="str">
            <v xml:space="preserve">Operador de Rodillo neumatico para asfalto </v>
          </cell>
        </row>
        <row r="26">
          <cell r="B26" t="str">
            <v xml:space="preserve">Rodillo pata de cabra (piña) </v>
          </cell>
        </row>
        <row r="27">
          <cell r="B27" t="str">
            <v xml:space="preserve">Operador de Rodillo pata de cabra (piña) </v>
          </cell>
        </row>
        <row r="28">
          <cell r="B28" t="str">
            <v xml:space="preserve">Retro-excavadora de goma cat 416 </v>
          </cell>
        </row>
        <row r="29">
          <cell r="B29" t="str">
            <v xml:space="preserve">Operador de Retro-excavadora de goma cat 416 </v>
          </cell>
        </row>
        <row r="30">
          <cell r="B30" t="str">
            <v xml:space="preserve">Retro-excavadora de esteras(320l o sim.) </v>
          </cell>
        </row>
        <row r="31">
          <cell r="B31" t="str">
            <v xml:space="preserve">Operador de Retro-excavadora de esteras(320l o sim.) </v>
          </cell>
        </row>
        <row r="32">
          <cell r="B32" t="str">
            <v xml:space="preserve">Martillo hidraulico </v>
          </cell>
        </row>
        <row r="33">
          <cell r="B33" t="str">
            <v xml:space="preserve">Operador de Martillo hidraulico </v>
          </cell>
        </row>
        <row r="34">
          <cell r="B34" t="str">
            <v xml:space="preserve">Retro-pala 4x4 424 </v>
          </cell>
        </row>
        <row r="35">
          <cell r="B35" t="str">
            <v xml:space="preserve">Operador de Retro-pala 4x4 424 </v>
          </cell>
        </row>
        <row r="36">
          <cell r="B36" t="str">
            <v xml:space="preserve">Camion cisterna (2500 gals) </v>
          </cell>
        </row>
        <row r="37">
          <cell r="B37" t="str">
            <v xml:space="preserve">Operador de Camion cisterna (2500 gals) </v>
          </cell>
        </row>
        <row r="38">
          <cell r="B38" t="str">
            <v xml:space="preserve">Camion distribuidor de rc-2 </v>
          </cell>
        </row>
        <row r="39">
          <cell r="B39" t="str">
            <v xml:space="preserve">Operador de Camion distribuidor de rc-2 </v>
          </cell>
        </row>
        <row r="40">
          <cell r="B40" t="str">
            <v xml:space="preserve">Camion mack (14 m3) </v>
          </cell>
        </row>
        <row r="41">
          <cell r="B41" t="str">
            <v xml:space="preserve">Operador de Camion mack (14 m3) </v>
          </cell>
        </row>
        <row r="42">
          <cell r="B42" t="str">
            <v xml:space="preserve">Compactador (maquito) </v>
          </cell>
        </row>
        <row r="43">
          <cell r="B43" t="str">
            <v xml:space="preserve">Operador de Compactador (maquito) </v>
          </cell>
        </row>
        <row r="44">
          <cell r="B44" t="str">
            <v xml:space="preserve">Camioneta </v>
          </cell>
        </row>
        <row r="45">
          <cell r="B45" t="str">
            <v xml:space="preserve">Operador de Camioneta </v>
          </cell>
        </row>
        <row r="46">
          <cell r="B46" t="str">
            <v xml:space="preserve">Camioneta 2 </v>
          </cell>
        </row>
        <row r="47">
          <cell r="B47" t="str">
            <v xml:space="preserve">Operador de Camioneta 2 </v>
          </cell>
        </row>
        <row r="48">
          <cell r="B48" t="str">
            <v xml:space="preserve">Camion Daihatsu 3 m3,todo incluido </v>
          </cell>
        </row>
        <row r="49">
          <cell r="B49" t="str">
            <v xml:space="preserve">Operador de Camion Daihatsu 3 m3,todo incluido </v>
          </cell>
        </row>
        <row r="50">
          <cell r="B50" t="str">
            <v xml:space="preserve">Compresor ingersoll rand </v>
          </cell>
        </row>
        <row r="51">
          <cell r="B51" t="str">
            <v xml:space="preserve">Operador de Compresor ingersoll rand </v>
          </cell>
        </row>
        <row r="52">
          <cell r="B52" t="str">
            <v xml:space="preserve">Cortadora con motor gasolina </v>
          </cell>
        </row>
        <row r="53">
          <cell r="B53" t="str">
            <v xml:space="preserve">Operador de Cortadora con motor gasolina </v>
          </cell>
        </row>
        <row r="54">
          <cell r="B54" t="str">
            <v>Ligadora de 2 fda.</v>
          </cell>
        </row>
        <row r="55">
          <cell r="B55" t="str">
            <v>Alquiler andamios metalicos</v>
          </cell>
        </row>
        <row r="56">
          <cell r="B56" t="str">
            <v xml:space="preserve">Greader cat-12g </v>
          </cell>
        </row>
        <row r="57">
          <cell r="B57" t="str">
            <v xml:space="preserve">Operador de Greader cat-12g </v>
          </cell>
        </row>
        <row r="58">
          <cell r="B58" t="str">
            <v>Fresadora 1000</v>
          </cell>
        </row>
        <row r="59">
          <cell r="B59" t="str">
            <v>Operador de Fresadora 1000</v>
          </cell>
        </row>
        <row r="61">
          <cell r="B61" t="str">
            <v xml:space="preserve">Operador de </v>
          </cell>
        </row>
      </sheetData>
      <sheetData sheetId="6"/>
      <sheetData sheetId="7"/>
      <sheetData sheetId="8" refreshError="1">
        <row r="6">
          <cell r="B6" t="str">
            <v xml:space="preserve"> LISTA DE PARTIDAS SUBCONTRATADAS</v>
          </cell>
        </row>
        <row r="8">
          <cell r="B8" t="str">
            <v>SUB-CONTRATOS</v>
          </cell>
          <cell r="I8" t="str">
            <v>RD$ PRECIO LOCAL</v>
          </cell>
        </row>
        <row r="10">
          <cell r="B10" t="str">
            <v>//HORMIGONES EN PLANTA//</v>
          </cell>
        </row>
        <row r="11">
          <cell r="B11" t="str">
            <v>HORMIGON P.I. 100Kg/cm2</v>
          </cell>
        </row>
        <row r="12">
          <cell r="B12" t="str">
            <v>HORMIGON P.I. 120Kg/cm2</v>
          </cell>
        </row>
        <row r="13">
          <cell r="B13" t="str">
            <v>HORMIGON P.I. 140Kg/cm2</v>
          </cell>
        </row>
        <row r="14">
          <cell r="B14" t="str">
            <v>HORMIGON P.I. 160Kg/cm2</v>
          </cell>
        </row>
        <row r="15">
          <cell r="B15" t="str">
            <v>HORMIGON P.I. 180Kg/cm2</v>
          </cell>
        </row>
        <row r="16">
          <cell r="B16" t="str">
            <v>HORMIGON P.I. 210Kg/cm2</v>
          </cell>
        </row>
        <row r="17">
          <cell r="B17" t="str">
            <v>HORMIGON P.I. 240Kg/cm2</v>
          </cell>
        </row>
        <row r="18">
          <cell r="B18" t="str">
            <v>HORMIGON P.I. 250Kg/cm2</v>
          </cell>
        </row>
        <row r="19">
          <cell r="B19" t="str">
            <v>HORMIGON P.I. 280Kg/cm3</v>
          </cell>
        </row>
        <row r="20">
          <cell r="B20" t="str">
            <v>HORMIGON P.I. 300Kg/cm4</v>
          </cell>
        </row>
        <row r="21">
          <cell r="B21" t="str">
            <v>HORMIGON P.I. 350Kg/cm5</v>
          </cell>
        </row>
        <row r="22">
          <cell r="B22" t="str">
            <v>HORMIGON P.I. 400Kg/cm6</v>
          </cell>
        </row>
        <row r="23">
          <cell r="B23" t="str">
            <v>BOMBEO</v>
          </cell>
        </row>
        <row r="24">
          <cell r="B24" t="str">
            <v xml:space="preserve">NIVELACION </v>
          </cell>
        </row>
        <row r="30">
          <cell r="B30" t="str">
            <v>//PLAFONES//</v>
          </cell>
        </row>
        <row r="31">
          <cell r="B31" t="str">
            <v>SUMINISTRO E INSTALACION</v>
          </cell>
        </row>
        <row r="37">
          <cell r="B37" t="str">
            <v>//ESCALERAS//</v>
          </cell>
        </row>
        <row r="38">
          <cell r="B38" t="str">
            <v xml:space="preserve">SUM. E INSTALACION ESCALONES DE </v>
          </cell>
        </row>
        <row r="39">
          <cell r="B39" t="str">
            <v xml:space="preserve">SUM. E INSTALACION DESCANSO DE </v>
          </cell>
        </row>
        <row r="45">
          <cell r="B45" t="str">
            <v>//GABINETES//</v>
          </cell>
        </row>
        <row r="46">
          <cell r="B46" t="str">
            <v xml:space="preserve">SUM. E INSTALACION ESCALONES DE </v>
          </cell>
        </row>
        <row r="52">
          <cell r="B52" t="str">
            <v>//TOPES//</v>
          </cell>
        </row>
        <row r="53">
          <cell r="B53" t="str">
            <v xml:space="preserve">SUM. E INSTALACION TOPE DE </v>
          </cell>
        </row>
        <row r="59">
          <cell r="B59" t="str">
            <v>//PORTAJES//</v>
          </cell>
        </row>
        <row r="60">
          <cell r="B60" t="str">
            <v>SUM. E INSTALACION PUERTAS APANELADAS EN PINO AMERICANA</v>
          </cell>
        </row>
        <row r="61">
          <cell r="B61" t="str">
            <v>SUM. E INSTALACION PUERTAS DE CLOSED EN PINO AMERICANO</v>
          </cell>
        </row>
        <row r="62">
          <cell r="B62" t="str">
            <v>TRAMERIAS EN DESPENSAS</v>
          </cell>
        </row>
        <row r="63">
          <cell r="B63" t="str">
            <v>TRAMERIAS EN CLOSET</v>
          </cell>
        </row>
        <row r="69">
          <cell r="B69" t="str">
            <v>//VENTANAS//</v>
          </cell>
        </row>
        <row r="70">
          <cell r="B70" t="str">
            <v>SUM. E INSTALACION VENTANAS ALUMINIO AA</v>
          </cell>
        </row>
        <row r="71">
          <cell r="B71" t="str">
            <v>SUM. E INSTALACION VENTANAS SALOMONICA  ALUMINIO AA Y CRISTAL</v>
          </cell>
        </row>
        <row r="72">
          <cell r="B72" t="str">
            <v>SUM. E INSTALACION VENTANAS CORREDERA  ALUMINIO AA Y CRISTAL</v>
          </cell>
        </row>
        <row r="78">
          <cell r="B78" t="str">
            <v>//HIERROS//</v>
          </cell>
        </row>
        <row r="79">
          <cell r="B79" t="str">
            <v>PUERTA EN AREA LAVADO</v>
          </cell>
        </row>
        <row r="80">
          <cell r="B80" t="str">
            <v>VENTANA FIJA EN LAVADO</v>
          </cell>
        </row>
        <row r="81">
          <cell r="B81" t="str">
            <v>BARRANDA EN ESCALERA PRINCIPAL</v>
          </cell>
        </row>
        <row r="82">
          <cell r="B82" t="str">
            <v>BARRANDA EN JARDINERAS</v>
          </cell>
        </row>
        <row r="88">
          <cell r="B88" t="str">
            <v>//TERMINACION DE SUPERFICIE//</v>
          </cell>
        </row>
        <row r="89">
          <cell r="B89" t="str">
            <v>PULIDO DE PISO CON HELICOPTERO</v>
          </cell>
        </row>
        <row r="95">
          <cell r="B95" t="str">
            <v>//ANDAMIOS METALICOS//</v>
          </cell>
        </row>
        <row r="96">
          <cell r="B96" t="str">
            <v>ALQUILER ANDAMIOS METALICOS</v>
          </cell>
        </row>
        <row r="102">
          <cell r="B102" t="str">
            <v>//SEÑALIZACION//</v>
          </cell>
        </row>
        <row r="103">
          <cell r="B103" t="str">
            <v>Lineas divisorias discontinuas</v>
          </cell>
        </row>
        <row r="104">
          <cell r="B104" t="str">
            <v>Lineas Continuas</v>
          </cell>
        </row>
        <row r="105">
          <cell r="B105" t="str">
            <v>Lineas de Pare</v>
          </cell>
        </row>
        <row r="106">
          <cell r="B106" t="str">
            <v xml:space="preserve">Cruces peatonales sencillos </v>
          </cell>
        </row>
        <row r="107">
          <cell r="B107" t="str">
            <v>Cruces Zebrados</v>
          </cell>
        </row>
        <row r="108">
          <cell r="B108" t="str">
            <v>Flechas</v>
          </cell>
        </row>
        <row r="109">
          <cell r="B109" t="str">
            <v>Seňal de ceda el paso</v>
          </cell>
        </row>
        <row r="110">
          <cell r="B110" t="str">
            <v>Señal de una via</v>
          </cell>
        </row>
        <row r="111">
          <cell r="B111" t="str">
            <v>Señal de no estacione</v>
          </cell>
        </row>
        <row r="112">
          <cell r="B112" t="str">
            <v>Señal de curva</v>
          </cell>
        </row>
        <row r="113">
          <cell r="B113" t="str">
            <v>Señal  Informativa 48x96</v>
          </cell>
        </row>
        <row r="114">
          <cell r="B114" t="str">
            <v>Ojos de Gato  en cada div.(Blancos y rojos)</v>
          </cell>
        </row>
        <row r="115">
          <cell r="B115" t="str">
            <v>Bordillos y contenes (pintura)</v>
          </cell>
        </row>
        <row r="121">
          <cell r="B121" t="str">
            <v>//  FILTRANTES //</v>
          </cell>
        </row>
        <row r="122">
          <cell r="B122" t="str">
            <v>Perforacion en 12" encamisado en 10'' PVC de 80' c/u</v>
          </cell>
        </row>
        <row r="123">
          <cell r="B123" t="str">
            <v>Colocacion Tuberia de 10" PVC SDR-41</v>
          </cell>
        </row>
        <row r="129">
          <cell r="B129" t="str">
            <v>//  NUEVO//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1"/>
      <sheetName val="Materiales"/>
      <sheetName val="Mano de Obra"/>
      <sheetName val="Equipos"/>
      <sheetName val="Analisis Tierra"/>
      <sheetName val="Analisis Mezclas"/>
      <sheetName val="Analisis Horm."/>
      <sheetName val="Analisis subir"/>
      <sheetName val="Analisis albañil"/>
      <sheetName val="Analisis Elect."/>
      <sheetName val="Analisis Sanit."/>
      <sheetName val="Jornales"/>
      <sheetName val="Sub-Contratos"/>
      <sheetName val="Logos"/>
      <sheetName val="Atajos"/>
      <sheetName val="Contenido"/>
      <sheetName val="Subti"/>
      <sheetName val="Acarreos "/>
      <sheetName val="C.Resumen"/>
      <sheetName val="Z.A"/>
      <sheetName val="Z.Muros"/>
      <sheetName val="Col.CargaB"/>
      <sheetName val="Col.AmB"/>
      <sheetName val="Vga.AmB"/>
      <sheetName val="LosaP"/>
      <sheetName val="Escalera"/>
      <sheetName val="Muros"/>
      <sheetName val="PedidoB"/>
      <sheetName val="Col.CargaS"/>
      <sheetName val="Col.AmS"/>
      <sheetName val="Vga.CargaS (2)"/>
      <sheetName val="Vga.CargaS"/>
      <sheetName val="Vga.AmS"/>
      <sheetName val="Losa Entrep"/>
      <sheetName val="EscaleraS"/>
      <sheetName val="MurosS"/>
      <sheetName val="Pedi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1">
          <cell r="G31">
            <v>88.408171428571436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TERRAZA"/>
      <sheetName val="ANALISIS Y MEDICIONES"/>
      <sheetName val="Cuantia (2)"/>
      <sheetName val="Cuantia"/>
      <sheetName val="INSUMOS"/>
      <sheetName val="Hoja1"/>
      <sheetName val="Hoja2"/>
      <sheetName val="Ins"/>
      <sheetName val="Pres."/>
      <sheetName val="Analisis albañil"/>
      <sheetName val="Presupuesto"/>
      <sheetName val="Pasarela de L=60.00"/>
      <sheetName val="LISTA DE 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C4">
            <v>4377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rel(OBINSA)"/>
      <sheetName val="Pres."/>
      <sheetName val="Hoja1"/>
      <sheetName val="med.mov.de tierras"/>
      <sheetName val="Presupuesto"/>
    </sheetNames>
    <sheetDataSet>
      <sheetData sheetId="0">
        <row r="107">
          <cell r="H107">
            <v>8351734.1800199989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  <sheetName val="Hoja1"/>
      <sheetName val="Analisis Cañada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  <sheetData sheetId="5" refreshError="1"/>
      <sheetData sheetId="6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Cubicacion"/>
      <sheetName val="Laurel(OBINSA)"/>
      <sheetName val="peso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PRESUPUESTO PIT OFFICE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10"/>
      <sheetName val="1.20"/>
      <sheetName val="1.30"/>
      <sheetName val="3.01"/>
      <sheetName val="3.02"/>
      <sheetName val="3.03"/>
      <sheetName val="3.04"/>
      <sheetName val="3.05"/>
      <sheetName val="4.01"/>
      <sheetName val="4.02"/>
      <sheetName val="4.03"/>
      <sheetName val="4.04"/>
      <sheetName val="4.05"/>
      <sheetName val="4.06"/>
      <sheetName val="4.07"/>
      <sheetName val="5.1.01"/>
      <sheetName val="5.1.02"/>
      <sheetName val="5.2.01"/>
      <sheetName val="5.2.02"/>
      <sheetName val="5.2.03"/>
      <sheetName val="5.3.04"/>
      <sheetName val="5.3.01"/>
      <sheetName val="5.4.01"/>
      <sheetName val="5.4.02"/>
      <sheetName val="5.5.01"/>
      <sheetName val="6.01"/>
      <sheetName val="7.01"/>
      <sheetName val="7.02"/>
      <sheetName val="8.00"/>
      <sheetName val="9.01"/>
      <sheetName val="9.02"/>
      <sheetName val="9.03"/>
      <sheetName val="10.00"/>
      <sheetName val="11.00"/>
      <sheetName val="12.00"/>
      <sheetName val="13.01"/>
      <sheetName val="13.02"/>
      <sheetName val="14.00"/>
      <sheetName val="15.00"/>
      <sheetName val="16.00"/>
      <sheetName val="17.00"/>
      <sheetName val="19.01"/>
      <sheetName val="19.02"/>
      <sheetName val="19.03"/>
      <sheetName val="24.02.01"/>
      <sheetName val="24.02.02"/>
      <sheetName val="24.02.03"/>
      <sheetName val="24.02.04"/>
      <sheetName val="24.02.05"/>
      <sheetName val="24.02.06"/>
      <sheetName val="24.02.07"/>
      <sheetName val="24.02.08"/>
      <sheetName val="24.02.09"/>
      <sheetName val="24.02.10"/>
      <sheetName val="24.02.11"/>
      <sheetName val="24.02.12"/>
      <sheetName val="24.02.13"/>
      <sheetName val="24.02.13-A"/>
      <sheetName val="24.02.14"/>
      <sheetName val="24.02.15"/>
      <sheetName val="24.02.16"/>
      <sheetName val="24.02.17"/>
      <sheetName val="24.02.18"/>
      <sheetName val="24.02.19"/>
      <sheetName val="24.02.20"/>
      <sheetName val="24.02.21"/>
      <sheetName val="24.02.22"/>
      <sheetName val="24.02.23"/>
      <sheetName val="24.02.24"/>
      <sheetName val="24.02.25"/>
      <sheetName val="24.02.26"/>
      <sheetName val="24.02.27"/>
      <sheetName val="24.02.28"/>
      <sheetName val="24.02.29"/>
      <sheetName val="24.02.30"/>
      <sheetName val="24.02.31"/>
      <sheetName val="24.02.32"/>
      <sheetName val="24.02.33"/>
      <sheetName val="24.02.34"/>
      <sheetName val="Laurel(OBINSA)"/>
      <sheetName val="Insumos"/>
    </sheetNames>
    <sheetDataSet>
      <sheetData sheetId="0">
        <row r="125">
          <cell r="A125" t="str">
            <v>24.02.01</v>
          </cell>
          <cell r="B125" t="str">
            <v>Uso de Retropala como apoyo para relleno con hormigón del cruce Av. Luperón</v>
          </cell>
          <cell r="C125" t="str">
            <v>Hrs</v>
          </cell>
          <cell r="D125">
            <v>0</v>
          </cell>
          <cell r="E125">
            <v>4</v>
          </cell>
          <cell r="F125">
            <v>0</v>
          </cell>
          <cell r="G125">
            <v>4</v>
          </cell>
        </row>
        <row r="126">
          <cell r="A126" t="str">
            <v>24.02.02</v>
          </cell>
          <cell r="B126" t="str">
            <v>Uso de Luminaria Motorizada Autónoma para trabajos Nocturnos</v>
          </cell>
          <cell r="C126" t="str">
            <v>Días</v>
          </cell>
          <cell r="D126">
            <v>0</v>
          </cell>
          <cell r="E126">
            <v>2</v>
          </cell>
          <cell r="F126">
            <v>0</v>
          </cell>
          <cell r="G126">
            <v>2</v>
          </cell>
        </row>
        <row r="127">
          <cell r="A127" t="str">
            <v>24.02.03</v>
          </cell>
          <cell r="B127" t="str">
            <v>Codo Ø8"x 98° Acero</v>
          </cell>
          <cell r="C127" t="str">
            <v>Ud.</v>
          </cell>
          <cell r="D127">
            <v>0</v>
          </cell>
          <cell r="E127">
            <v>1</v>
          </cell>
          <cell r="F127">
            <v>0</v>
          </cell>
          <cell r="G127">
            <v>1</v>
          </cell>
        </row>
        <row r="128">
          <cell r="A128" t="str">
            <v>24.02.04</v>
          </cell>
          <cell r="B128" t="str">
            <v>Codo Ø8"x 60° Acero</v>
          </cell>
          <cell r="C128" t="str">
            <v>Ud.</v>
          </cell>
          <cell r="D128">
            <v>0</v>
          </cell>
          <cell r="E128">
            <v>1</v>
          </cell>
          <cell r="F128">
            <v>0</v>
          </cell>
          <cell r="G128">
            <v>1</v>
          </cell>
        </row>
        <row r="129">
          <cell r="A129" t="str">
            <v>24.02.05</v>
          </cell>
          <cell r="B129" t="str">
            <v>Codo Ø8" x 22.5 Acero°</v>
          </cell>
          <cell r="C129" t="str">
            <v>Ud.</v>
          </cell>
          <cell r="D129">
            <v>0</v>
          </cell>
          <cell r="E129">
            <v>1</v>
          </cell>
          <cell r="F129">
            <v>0</v>
          </cell>
          <cell r="G129">
            <v>1</v>
          </cell>
        </row>
        <row r="130">
          <cell r="A130" t="str">
            <v>24.02.06</v>
          </cell>
          <cell r="B130" t="str">
            <v>Corrección de Avería en Tubería Ø 6" en ampliación de carril en la Av. Luperón para desvío del transito (10 y 11/12/2009)</v>
          </cell>
          <cell r="C130" t="str">
            <v>Ud.</v>
          </cell>
          <cell r="D130">
            <v>0</v>
          </cell>
          <cell r="E130">
            <v>1</v>
          </cell>
          <cell r="F130">
            <v>0</v>
          </cell>
          <cell r="G130">
            <v>1</v>
          </cell>
        </row>
        <row r="131">
          <cell r="A131" t="str">
            <v>24.02.07</v>
          </cell>
          <cell r="B131" t="str">
            <v>Corrección 2da Avería en Tubería Ø 6" en ampliación de carril en la Av. Luperón para desvío del transito (12/12/2009)</v>
          </cell>
          <cell r="C131" t="str">
            <v>Ud.</v>
          </cell>
          <cell r="D131">
            <v>0</v>
          </cell>
          <cell r="E131">
            <v>1</v>
          </cell>
          <cell r="F131">
            <v>0</v>
          </cell>
          <cell r="G131">
            <v>1</v>
          </cell>
        </row>
        <row r="132">
          <cell r="A132" t="str">
            <v>24.02.08</v>
          </cell>
          <cell r="B132" t="str">
            <v>Corrección de  Avería en tubería Ø 6" en Av. Luperón (15/12/09)</v>
          </cell>
          <cell r="C132" t="str">
            <v>Ud.</v>
          </cell>
          <cell r="D132">
            <v>0</v>
          </cell>
          <cell r="E132">
            <v>1</v>
          </cell>
          <cell r="F132">
            <v>0</v>
          </cell>
          <cell r="G132">
            <v>1</v>
          </cell>
        </row>
        <row r="133">
          <cell r="A133" t="str">
            <v>24.02.09</v>
          </cell>
          <cell r="B133" t="str">
            <v>Interconexión Primer imbornal construido con el filtrante No 1</v>
          </cell>
          <cell r="C133" t="str">
            <v>Ud.</v>
          </cell>
          <cell r="D133">
            <v>0</v>
          </cell>
          <cell r="E133">
            <v>1</v>
          </cell>
          <cell r="F133">
            <v>0</v>
          </cell>
          <cell r="G133">
            <v>1</v>
          </cell>
        </row>
        <row r="134">
          <cell r="A134" t="str">
            <v>24.02.10</v>
          </cell>
          <cell r="B134" t="str">
            <v>Rechequeo de Zanja que cruza la Av. Luperón con Relleno Compactado</v>
          </cell>
          <cell r="C134" t="str">
            <v>Ud.</v>
          </cell>
          <cell r="D134">
            <v>0</v>
          </cell>
          <cell r="E134">
            <v>1</v>
          </cell>
          <cell r="F134">
            <v>0</v>
          </cell>
          <cell r="G134">
            <v>1</v>
          </cell>
        </row>
        <row r="135">
          <cell r="A135" t="str">
            <v>24.02.11</v>
          </cell>
          <cell r="B135" t="str">
            <v>Disminución de nivel a dos imbornales en la Autopista Duarte para nuevo desvío del transito</v>
          </cell>
          <cell r="C135" t="str">
            <v>Ud.</v>
          </cell>
          <cell r="D135">
            <v>0</v>
          </cell>
          <cell r="E135">
            <v>1</v>
          </cell>
          <cell r="F135">
            <v>0</v>
          </cell>
          <cell r="G135">
            <v>1</v>
          </cell>
        </row>
        <row r="136">
          <cell r="A136" t="str">
            <v>24.02.12</v>
          </cell>
          <cell r="B136" t="str">
            <v>Corrección de Avería en Tubería Ø 8" Acero en la Autopista Duarte frente a los Tanques de la CAASD</v>
          </cell>
          <cell r="C136" t="str">
            <v>Ud.</v>
          </cell>
          <cell r="D136">
            <v>0</v>
          </cell>
          <cell r="E136">
            <v>1</v>
          </cell>
          <cell r="F136">
            <v>0</v>
          </cell>
          <cell r="G136">
            <v>1</v>
          </cell>
        </row>
        <row r="137">
          <cell r="A137" t="str">
            <v>24.02.13</v>
          </cell>
          <cell r="B137" t="str">
            <v>Perforación Filtrante (175'/ud) de Ø 14" para encamizar en Ø 12"PVC.</v>
          </cell>
          <cell r="C137" t="str">
            <v>Ud.</v>
          </cell>
          <cell r="D137">
            <v>0</v>
          </cell>
          <cell r="E137">
            <v>6</v>
          </cell>
          <cell r="F137">
            <v>0</v>
          </cell>
          <cell r="G137">
            <v>6</v>
          </cell>
        </row>
        <row r="138">
          <cell r="A138" t="str">
            <v>24.02.13-A</v>
          </cell>
          <cell r="B138" t="str">
            <v xml:space="preserve">Construccion de Registro Ciego Para Reparar Tub. Ø36" </v>
          </cell>
          <cell r="C138" t="str">
            <v>Ud.</v>
          </cell>
          <cell r="D138">
            <v>0</v>
          </cell>
          <cell r="E138">
            <v>1</v>
          </cell>
          <cell r="F138">
            <v>0</v>
          </cell>
          <cell r="G138">
            <v>1</v>
          </cell>
        </row>
        <row r="139">
          <cell r="A139" t="str">
            <v>24.02.14</v>
          </cell>
          <cell r="B139" t="str">
            <v>Reposicion de Hormigon Por Asfalto Frente al Imbornal No. 3 (3.10 x 0.50)</v>
          </cell>
          <cell r="C139" t="str">
            <v>M2</v>
          </cell>
          <cell r="D139">
            <v>0</v>
          </cell>
          <cell r="E139">
            <v>1.55</v>
          </cell>
          <cell r="F139">
            <v>0</v>
          </cell>
          <cell r="G139">
            <v>1.55</v>
          </cell>
        </row>
        <row r="140">
          <cell r="A140" t="str">
            <v>24.02.15</v>
          </cell>
          <cell r="B140" t="str">
            <v>Reposicion de Contenes</v>
          </cell>
          <cell r="C140" t="str">
            <v>ML</v>
          </cell>
          <cell r="D140">
            <v>0</v>
          </cell>
          <cell r="E140">
            <v>3.6</v>
          </cell>
          <cell r="F140">
            <v>0</v>
          </cell>
          <cell r="G140">
            <v>3.6</v>
          </cell>
        </row>
        <row r="141">
          <cell r="A141" t="str">
            <v>24.02.16</v>
          </cell>
          <cell r="B141" t="str">
            <v>Interconexion del Imbornal No. 7 Construido con el Filtrante No. 7</v>
          </cell>
          <cell r="C141" t="str">
            <v>Ud.</v>
          </cell>
          <cell r="D141">
            <v>0</v>
          </cell>
          <cell r="E141">
            <v>1</v>
          </cell>
          <cell r="F141">
            <v>0</v>
          </cell>
          <cell r="G141">
            <v>1</v>
          </cell>
        </row>
        <row r="142">
          <cell r="A142" t="str">
            <v>24.02.17</v>
          </cell>
          <cell r="B142" t="str">
            <v>Correccion de Averia en Tuberia Ø6" Frente a los Tanques de Particion de la CAASD (30-01-10)</v>
          </cell>
          <cell r="C142" t="str">
            <v>Ud.</v>
          </cell>
          <cell r="D142">
            <v>0</v>
          </cell>
          <cell r="E142">
            <v>1</v>
          </cell>
          <cell r="F142">
            <v>0</v>
          </cell>
          <cell r="G142">
            <v>1</v>
          </cell>
        </row>
        <row r="143">
          <cell r="A143" t="str">
            <v>24.02.18</v>
          </cell>
          <cell r="B143" t="str">
            <v>Remocion y Recolocacion de Tapas a Registros Por Aumento de la Rasante en Desvio del Transito</v>
          </cell>
          <cell r="C143" t="str">
            <v>Ud.</v>
          </cell>
          <cell r="D143">
            <v>0</v>
          </cell>
          <cell r="E143">
            <v>1</v>
          </cell>
          <cell r="F143">
            <v>0</v>
          </cell>
          <cell r="G143">
            <v>1</v>
          </cell>
        </row>
        <row r="144">
          <cell r="A144" t="str">
            <v>24.02.19</v>
          </cell>
          <cell r="B144" t="str">
            <v>Correccion de Averia en Tuberia Ø6" en el Talud Sur Lado Este del Puente Seco Producida Por la Excavacion Para Los Letreros de Desvio</v>
          </cell>
          <cell r="C144" t="str">
            <v>Ud.</v>
          </cell>
          <cell r="D144">
            <v>0</v>
          </cell>
          <cell r="E144">
            <v>1</v>
          </cell>
          <cell r="F144">
            <v>0</v>
          </cell>
          <cell r="G144">
            <v>1</v>
          </cell>
        </row>
        <row r="145">
          <cell r="A145" t="str">
            <v>24.02.20</v>
          </cell>
          <cell r="B145" t="str">
            <v>Desvio Elevado de Tuberia Ø6" en la Av. Luperon Para Desvio Norte  Sur</v>
          </cell>
          <cell r="C145" t="str">
            <v>Ud.</v>
          </cell>
          <cell r="D145">
            <v>0</v>
          </cell>
          <cell r="E145">
            <v>1</v>
          </cell>
          <cell r="F145">
            <v>0</v>
          </cell>
          <cell r="G145">
            <v>1</v>
          </cell>
        </row>
        <row r="146">
          <cell r="A146" t="str">
            <v>24.02.21</v>
          </cell>
          <cell r="B146" t="str">
            <v>Construccion de Cajuela Para Colocacion de Parrillas Adicionales al Lado del Filtrante No. 8</v>
          </cell>
          <cell r="C146" t="str">
            <v>Ud.</v>
          </cell>
          <cell r="D146">
            <v>0</v>
          </cell>
          <cell r="E146">
            <v>1</v>
          </cell>
          <cell r="F146">
            <v>0</v>
          </cell>
          <cell r="G146">
            <v>1</v>
          </cell>
        </row>
        <row r="147">
          <cell r="A147" t="str">
            <v>24.02.22</v>
          </cell>
          <cell r="B147" t="str">
            <v>Limpieza de Alcantarilla Cajon y Cuneta Proximo al Filtrante No. 8</v>
          </cell>
          <cell r="C147" t="str">
            <v>Ud.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</row>
        <row r="148">
          <cell r="A148" t="str">
            <v>24.02.23</v>
          </cell>
          <cell r="B148" t="str">
            <v>Construccion de Losa de Proteccion a Tuberia Ø6" en el Desvio Provisional de la Av. Luperon</v>
          </cell>
          <cell r="C148" t="str">
            <v>Ud.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</row>
        <row r="149">
          <cell r="A149" t="str">
            <v>24.02.24</v>
          </cell>
          <cell r="B149" t="str">
            <v>Disminucion de Nivel a Parrillas Colocadas Debajo del Puente</v>
          </cell>
          <cell r="C149" t="str">
            <v>Ud.</v>
          </cell>
          <cell r="D149">
            <v>0</v>
          </cell>
          <cell r="E149">
            <v>1</v>
          </cell>
          <cell r="F149">
            <v>0</v>
          </cell>
          <cell r="G149">
            <v>1</v>
          </cell>
        </row>
        <row r="150">
          <cell r="A150" t="str">
            <v>24.02.25</v>
          </cell>
          <cell r="B150" t="str">
            <v>Correccion de Averia en Tuberia Ø6" en la Construccion del Imbornal No. 10</v>
          </cell>
          <cell r="C150" t="str">
            <v>Ud.</v>
          </cell>
          <cell r="D150">
            <v>0</v>
          </cell>
          <cell r="E150">
            <v>1</v>
          </cell>
          <cell r="F150">
            <v>0</v>
          </cell>
          <cell r="G150">
            <v>1</v>
          </cell>
        </row>
        <row r="151">
          <cell r="A151" t="str">
            <v>24.02.26</v>
          </cell>
          <cell r="B151" t="str">
            <v>Construccion de Imbornal No. 10 de 8 Parrillas</v>
          </cell>
          <cell r="C151" t="str">
            <v>Ud.</v>
          </cell>
          <cell r="D151">
            <v>0</v>
          </cell>
          <cell r="E151">
            <v>1</v>
          </cell>
          <cell r="F151">
            <v>0</v>
          </cell>
          <cell r="G151">
            <v>1</v>
          </cell>
        </row>
        <row r="152">
          <cell r="A152" t="str">
            <v>24.02.27</v>
          </cell>
          <cell r="B152" t="str">
            <v>Adecuacion del Area Para la Construccion del Imbornal No. 11</v>
          </cell>
          <cell r="C152" t="str">
            <v>Ud.</v>
          </cell>
          <cell r="D152">
            <v>0</v>
          </cell>
          <cell r="E152">
            <v>1</v>
          </cell>
          <cell r="F152">
            <v>0</v>
          </cell>
          <cell r="G152">
            <v>1</v>
          </cell>
        </row>
        <row r="153">
          <cell r="A153" t="str">
            <v>24.02.28</v>
          </cell>
          <cell r="B153" t="str">
            <v>Construccion de Imbornal No. 11 de 6 Parrillas</v>
          </cell>
          <cell r="C153" t="str">
            <v>Ud.</v>
          </cell>
          <cell r="D153">
            <v>0</v>
          </cell>
          <cell r="E153">
            <v>1</v>
          </cell>
          <cell r="F153">
            <v>0</v>
          </cell>
          <cell r="G153">
            <v>1</v>
          </cell>
        </row>
        <row r="154">
          <cell r="A154" t="str">
            <v>24.02.29</v>
          </cell>
          <cell r="B154" t="str">
            <v>Interconexion del Imbornal No. 11 Construido con el Filtrante No. 10</v>
          </cell>
          <cell r="C154" t="str">
            <v>Ud.</v>
          </cell>
          <cell r="D154">
            <v>0</v>
          </cell>
          <cell r="E154">
            <v>1</v>
          </cell>
          <cell r="F154">
            <v>0</v>
          </cell>
          <cell r="G154">
            <v>1</v>
          </cell>
        </row>
        <row r="155">
          <cell r="A155" t="str">
            <v>24.02.30</v>
          </cell>
          <cell r="B155" t="str">
            <v>Limpieza del Imbornal No. 2 el Dia 23-04-10</v>
          </cell>
          <cell r="C155" t="str">
            <v>Ud.</v>
          </cell>
          <cell r="D155">
            <v>0</v>
          </cell>
          <cell r="E155">
            <v>1</v>
          </cell>
          <cell r="F155">
            <v>0</v>
          </cell>
          <cell r="G155">
            <v>1</v>
          </cell>
        </row>
        <row r="156">
          <cell r="A156" t="str">
            <v>24.02.31</v>
          </cell>
          <cell r="B156" t="str">
            <v>Reparacion de Imbornal Existente con Viga de H.A. Cerca del Filtrante No. 11</v>
          </cell>
          <cell r="C156" t="str">
            <v>Ud.</v>
          </cell>
          <cell r="D156">
            <v>0</v>
          </cell>
          <cell r="E156">
            <v>1</v>
          </cell>
          <cell r="F156">
            <v>0</v>
          </cell>
          <cell r="G156">
            <v>1</v>
          </cell>
        </row>
        <row r="157">
          <cell r="A157" t="str">
            <v>24.02.32</v>
          </cell>
          <cell r="B157" t="str">
            <v>Interconexion de Imbornal Existente con Filtrante No. 11</v>
          </cell>
          <cell r="C157" t="str">
            <v>Ud.</v>
          </cell>
          <cell r="D157">
            <v>0</v>
          </cell>
          <cell r="E157">
            <v>1</v>
          </cell>
          <cell r="F157">
            <v>0</v>
          </cell>
          <cell r="G157">
            <v>1</v>
          </cell>
        </row>
        <row r="158">
          <cell r="A158" t="str">
            <v>24.02.33</v>
          </cell>
          <cell r="B158" t="str">
            <v>Interconexion de Imbornal Existente con Filtrante No. 12</v>
          </cell>
          <cell r="C158" t="str">
            <v>Ud.</v>
          </cell>
          <cell r="D158">
            <v>0</v>
          </cell>
          <cell r="E158">
            <v>1</v>
          </cell>
          <cell r="F158">
            <v>0</v>
          </cell>
          <cell r="G158">
            <v>1</v>
          </cell>
        </row>
        <row r="159">
          <cell r="A159" t="str">
            <v>24.02.34</v>
          </cell>
          <cell r="B159" t="str">
            <v>Reparacion de Imbornal Existente Interconectado Con Filtrante No. 12</v>
          </cell>
          <cell r="C159" t="str">
            <v>Ud.</v>
          </cell>
          <cell r="D159">
            <v>0</v>
          </cell>
          <cell r="E159">
            <v>1</v>
          </cell>
          <cell r="F159">
            <v>0</v>
          </cell>
          <cell r="G15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Presupuesto"/>
      <sheetName val="MANO DE OBRA"/>
      <sheetName val="Materiales"/>
      <sheetName val="CO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 3"/>
      <sheetName val="Flujo de gastos 3"/>
      <sheetName val="Analisis Cañada"/>
      <sheetName val="Hoja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2"/>
      <sheetName val="Rndmto"/>
      <sheetName val="M.O."/>
      <sheetName val="Ana"/>
      <sheetName val="Resu"/>
      <sheetName val="Indice"/>
      <sheetName val="Sheet1"/>
    </sheetNames>
    <sheetDataSet>
      <sheetData sheetId="0"/>
      <sheetData sheetId="1">
        <row r="589">
          <cell r="E589">
            <v>107.8</v>
          </cell>
        </row>
        <row r="660">
          <cell r="E660">
            <v>6.72</v>
          </cell>
        </row>
      </sheetData>
      <sheetData sheetId="2"/>
      <sheetData sheetId="3"/>
      <sheetData sheetId="4">
        <row r="26">
          <cell r="C26">
            <v>20.36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Presupuesto"/>
      <sheetName val="Ana.precios un"/>
      <sheetName val="Materiales"/>
      <sheetName val="PRE Desvio Alcant.  Potable"/>
      <sheetName val="Ins_2"/>
      <sheetName val="M_O_"/>
      <sheetName val="Pasarela_de_L=60_00"/>
      <sheetName val="PRE_Desvio_Alcant___Potable"/>
      <sheetName val="Ana_precios_un"/>
      <sheetName val="Sheet4"/>
      <sheetName val="Sheet5"/>
      <sheetName val="análisis de precios"/>
      <sheetName val="caseta de planta"/>
      <sheetName val="Los Ángeles (Fase II)"/>
      <sheetName val="MANO_DE_OBRA"/>
      <sheetName val="análisis_de_precios"/>
      <sheetName val="caseta_de_planta"/>
      <sheetName val="Los_Ángeles_(Fase_II)"/>
      <sheetName val="COF"/>
      <sheetName val="Mano Obra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Obra"/>
      <sheetName val="Equipos"/>
      <sheetName val="Acarreos "/>
      <sheetName val="SubContratos"/>
      <sheetName val="Transporte"/>
      <sheetName val="Partidas"/>
      <sheetName val="Uds"/>
      <sheetName val="Indirectos"/>
      <sheetName val="PresT"/>
      <sheetName val="ProT"/>
      <sheetName val="AnalisisMt"/>
      <sheetName val="AnalisisMez"/>
      <sheetName val="AnalisisHor"/>
      <sheetName val="AnalisisAlb"/>
      <sheetName val="AnalisisTra"/>
      <sheetName val="AnalisisEle"/>
      <sheetName val="AnalisisHid"/>
      <sheetName val="AnalisisVar"/>
      <sheetName val="Resumen"/>
      <sheetName val="Familia"/>
      <sheetName val="Familias"/>
      <sheetName val="FamiliaAn"/>
      <sheetName val="Hoja4"/>
      <sheetName val="Formatos"/>
      <sheetName val="Telef"/>
      <sheetName val="Autori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5">
          <cell r="C5" t="str">
            <v>CIL</v>
          </cell>
        </row>
        <row r="6">
          <cell r="C6" t="str">
            <v>CUBETAS (5 GLS )</v>
          </cell>
        </row>
        <row r="7">
          <cell r="C7" t="str">
            <v>DIA</v>
          </cell>
        </row>
        <row r="8">
          <cell r="C8" t="str">
            <v>US$</v>
          </cell>
        </row>
        <row r="9">
          <cell r="C9" t="str">
            <v>FD (55 LB)</v>
          </cell>
        </row>
        <row r="10">
          <cell r="C10" t="str">
            <v>FD</v>
          </cell>
        </row>
        <row r="11">
          <cell r="C11" t="str">
            <v>GL</v>
          </cell>
        </row>
        <row r="12">
          <cell r="C12" t="str">
            <v>HA</v>
          </cell>
        </row>
        <row r="13">
          <cell r="C13" t="e">
            <v>#N/A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tarifa equipo"/>
      <sheetName val="analisis"/>
      <sheetName val="Pres. exterior"/>
      <sheetName val="Análisis Civil"/>
      <sheetName val="Insumos"/>
      <sheetName val="exteri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H3">
            <v>35.9</v>
          </cell>
        </row>
      </sheetData>
      <sheetData sheetId="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a económica"/>
      <sheetName val="Resumen construcción"/>
      <sheetName val="Detalle construcción"/>
      <sheetName val="Resumen equipamiento"/>
      <sheetName val="Detalle equipamiento"/>
      <sheetName val="Resumen flujo de caja"/>
      <sheetName val="Hoja1"/>
      <sheetName val="Detalle flujo de caja"/>
      <sheetName val="Partidas 201004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2">
          <cell r="B32">
            <v>36.8386</v>
          </cell>
        </row>
      </sheetData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LISTA PRECIO"/>
      <sheetName val="caseta transformador"/>
      <sheetName val="ANALISIS STO DGO"/>
      <sheetName val="Incremento Precios"/>
      <sheetName val="PARTIDAS NUEVAS"/>
      <sheetName val="Ins 2"/>
      <sheetName val="mov. tierra"/>
      <sheetName val="Ins"/>
      <sheetName val="Insumos (2)"/>
      <sheetName val="Ana.precios un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  <sheetName val="analisis1"/>
      <sheetName val="Insumos"/>
      <sheetName val="Insumos (2)"/>
    </sheetNames>
    <sheetDataSet>
      <sheetData sheetId="0" refreshError="1"/>
      <sheetData sheetId="1">
        <row r="138">
          <cell r="P138">
            <v>91254.508800000011</v>
          </cell>
        </row>
        <row r="269">
          <cell r="P269">
            <v>88180.369600000005</v>
          </cell>
        </row>
        <row r="401">
          <cell r="P401">
            <v>66039.507599999997</v>
          </cell>
        </row>
        <row r="535">
          <cell r="P535">
            <v>67281.496400000004</v>
          </cell>
        </row>
        <row r="653">
          <cell r="P653">
            <v>73941.508800000011</v>
          </cell>
        </row>
        <row r="768">
          <cell r="P768">
            <v>86583.652799999996</v>
          </cell>
        </row>
        <row r="883">
          <cell r="P883">
            <v>101637.17000000001</v>
          </cell>
        </row>
        <row r="998">
          <cell r="P998">
            <v>73941.508800000011</v>
          </cell>
        </row>
        <row r="1113">
          <cell r="P1113">
            <v>73941.508800000011</v>
          </cell>
        </row>
        <row r="1231">
          <cell r="P1231">
            <v>74255.358400000012</v>
          </cell>
        </row>
        <row r="1346">
          <cell r="P1346">
            <v>74993.118400000007</v>
          </cell>
        </row>
        <row r="1461">
          <cell r="P1461">
            <v>74993.118400000007</v>
          </cell>
        </row>
        <row r="1576">
          <cell r="P1576">
            <v>65108.816400000003</v>
          </cell>
        </row>
        <row r="1690">
          <cell r="P1690">
            <v>74255.358400000012</v>
          </cell>
        </row>
        <row r="1805">
          <cell r="P1805">
            <v>66975.940800000011</v>
          </cell>
        </row>
        <row r="1920">
          <cell r="P1920">
            <v>74255.358400000012</v>
          </cell>
        </row>
        <row r="2037">
          <cell r="P2037">
            <v>102212.40239999999</v>
          </cell>
        </row>
        <row r="2150">
          <cell r="P2150">
            <v>137598.35320000001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  <sheetName val="analisis1"/>
      <sheetName val="Insumos"/>
      <sheetName val="Insumos (2)"/>
    </sheetNames>
    <sheetDataSet>
      <sheetData sheetId="0" refreshError="1"/>
      <sheetData sheetId="1">
        <row r="138">
          <cell r="P138">
            <v>91254.508800000011</v>
          </cell>
        </row>
        <row r="269">
          <cell r="P269">
            <v>88180.369600000005</v>
          </cell>
        </row>
        <row r="401">
          <cell r="P401">
            <v>66039.507599999997</v>
          </cell>
        </row>
        <row r="535">
          <cell r="P535">
            <v>67281.496400000004</v>
          </cell>
        </row>
        <row r="653">
          <cell r="P653">
            <v>73941.508800000011</v>
          </cell>
        </row>
        <row r="768">
          <cell r="P768">
            <v>86583.652799999996</v>
          </cell>
        </row>
        <row r="883">
          <cell r="P883">
            <v>101637.17000000001</v>
          </cell>
        </row>
        <row r="998">
          <cell r="P998">
            <v>73941.508800000011</v>
          </cell>
        </row>
        <row r="1113">
          <cell r="P1113">
            <v>73941.508800000011</v>
          </cell>
        </row>
        <row r="1231">
          <cell r="P1231">
            <v>74255.358400000012</v>
          </cell>
        </row>
        <row r="1346">
          <cell r="P1346">
            <v>74993.118400000007</v>
          </cell>
        </row>
        <row r="1461">
          <cell r="P1461">
            <v>74993.118400000007</v>
          </cell>
        </row>
        <row r="1576">
          <cell r="P1576">
            <v>65108.816400000003</v>
          </cell>
        </row>
        <row r="1690">
          <cell r="P1690">
            <v>74255.358400000012</v>
          </cell>
        </row>
        <row r="1805">
          <cell r="P1805">
            <v>66975.940800000011</v>
          </cell>
        </row>
        <row r="1920">
          <cell r="P1920">
            <v>74255.358400000012</v>
          </cell>
        </row>
        <row r="2037">
          <cell r="P2037">
            <v>102212.40239999999</v>
          </cell>
        </row>
        <row r="2150">
          <cell r="P2150">
            <v>137598.35320000001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V.Tierras A"/>
      <sheetName val="Insumos"/>
      <sheetName val="Análisis"/>
      <sheetName val="Sheet4"/>
      <sheetName val="Sheet5"/>
      <sheetName val="Análisis de Precios"/>
      <sheetName val="caseta de planta"/>
      <sheetName val="Obra de Man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2">
          <cell r="C32">
            <v>157</v>
          </cell>
        </row>
      </sheetData>
      <sheetData sheetId="43"/>
      <sheetData sheetId="44"/>
      <sheetData sheetId="45"/>
      <sheetData sheetId="46">
        <row r="32">
          <cell r="C32">
            <v>157</v>
          </cell>
        </row>
      </sheetData>
      <sheetData sheetId="47"/>
      <sheetData sheetId="48"/>
      <sheetData sheetId="49"/>
      <sheetData sheetId="50">
        <row r="32">
          <cell r="C32">
            <v>157</v>
          </cell>
        </row>
      </sheetData>
      <sheetData sheetId="51"/>
      <sheetData sheetId="52"/>
      <sheetData sheetId="53"/>
      <sheetData sheetId="54">
        <row r="32">
          <cell r="C32">
            <v>157</v>
          </cell>
        </row>
      </sheetData>
      <sheetData sheetId="55"/>
      <sheetData sheetId="56"/>
      <sheetData sheetId="57"/>
      <sheetData sheetId="58">
        <row r="32">
          <cell r="C32">
            <v>157</v>
          </cell>
        </row>
      </sheetData>
      <sheetData sheetId="59"/>
      <sheetData sheetId="60"/>
      <sheetData sheetId="61"/>
      <sheetData sheetId="62">
        <row r="32">
          <cell r="C32">
            <v>157</v>
          </cell>
        </row>
      </sheetData>
      <sheetData sheetId="63"/>
      <sheetData sheetId="64"/>
      <sheetData sheetId="6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MOGOLLON"/>
      <sheetName val="Paisajismo"/>
      <sheetName val="VigAmarre NP20X20"/>
      <sheetName val="3.02 ZCol"/>
      <sheetName val="3.01 ZMuros"/>
      <sheetName val="Losa Convencio"/>
      <sheetName val=" Columnas "/>
      <sheetName val=" Piso marqusina"/>
      <sheetName val="Hoja1"/>
      <sheetName val="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bautista"/>
      <sheetName val="Car"/>
      <sheetName val="Ins"/>
      <sheetName val="Herram"/>
      <sheetName val="Rndmto"/>
      <sheetName val="MOCuadrillas"/>
      <sheetName val="MOJornal"/>
      <sheetName val="Ana"/>
      <sheetName val="Indice"/>
      <sheetName val="Aluzinc"/>
      <sheetName val="Cubicación"/>
      <sheetName val="Análisis"/>
      <sheetName val="Analisis"/>
      <sheetName val="PRESUPUESTO DE TERMINACION"/>
      <sheetName val="Hoja1"/>
    </sheetNames>
    <sheetDataSet>
      <sheetData sheetId="0"/>
      <sheetData sheetId="1"/>
      <sheetData sheetId="2">
        <row r="55">
          <cell r="E55">
            <v>233.99</v>
          </cell>
        </row>
        <row r="1354">
          <cell r="E1354">
            <v>3839.94</v>
          </cell>
        </row>
      </sheetData>
      <sheetData sheetId="3">
        <row r="26">
          <cell r="E26">
            <v>133421.38</v>
          </cell>
        </row>
      </sheetData>
      <sheetData sheetId="4"/>
      <sheetData sheetId="5">
        <row r="87">
          <cell r="D87">
            <v>35.69</v>
          </cell>
        </row>
      </sheetData>
      <sheetData sheetId="6">
        <row r="10">
          <cell r="D10">
            <v>557</v>
          </cell>
        </row>
      </sheetData>
      <sheetData sheetId="7">
        <row r="73">
          <cell r="M73">
            <v>702.68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presup"/>
      <sheetName val="c1 Hospital Guerra"/>
      <sheetName val="c2 hospital Guerra"/>
      <sheetName val="c1 San Isidro"/>
      <sheetName val="c3 hospital Guerra"/>
      <sheetName val="reporte adicionales"/>
      <sheetName val="CIERRE CONTRAT"/>
      <sheetName val="C4 hospital Guerra"/>
      <sheetName val="c2 San Isidro"/>
      <sheetName val="Hoja1"/>
      <sheetName val="Hoja2"/>
      <sheetName val="ZMuros"/>
      <sheetName val="ZCol"/>
      <sheetName val="Losa convencional"/>
      <sheetName val="Hoja4"/>
      <sheetName val="Hoja3"/>
      <sheetName val="3.02 ZCol"/>
      <sheetName val="3.01 ZMu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">
          <cell r="D22">
            <v>10551.33</v>
          </cell>
        </row>
      </sheetData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presup"/>
      <sheetName val="c1 Hospital Guerra"/>
      <sheetName val="c2 hospital Guerra"/>
      <sheetName val="c1 San Isidro"/>
      <sheetName val="c3 hospital Guerra"/>
      <sheetName val="reporte adicionales"/>
      <sheetName val="CIERRE CONTRAT"/>
      <sheetName val="C4 hospital Guerra"/>
      <sheetName val="c2 San Isidro"/>
      <sheetName val="Hoja1"/>
      <sheetName val="Hoja2"/>
      <sheetName val="ZMuros"/>
      <sheetName val="ZCol"/>
      <sheetName val="Losa convencional"/>
      <sheetName val="Hoja4"/>
      <sheetName val="Hoja3"/>
      <sheetName val="3.02 ZCol"/>
      <sheetName val="3.01 ZMu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">
          <cell r="D22">
            <v>10551.33</v>
          </cell>
        </row>
      </sheetData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de 2"/>
      <sheetName val="edificio de 55.0  m2 block 3N"/>
      <sheetName val="vol formaleta"/>
      <sheetName val="puerta, ventanas, sheetrock"/>
      <sheetName val="Análisis Civil"/>
      <sheetName val="Mano de Obra"/>
      <sheetName val="vol block"/>
      <sheetName val="listado materiales"/>
      <sheetName val="volumen"/>
      <sheetName val="Hoja1"/>
      <sheetName val="Hoja2"/>
      <sheetName val="DINT."/>
      <sheetName val="VIG.S"/>
      <sheetName val="VIG.A."/>
      <sheetName val="VIGA V7SM Y V7IM"/>
      <sheetName val="COL. ENTRE VIGAS CURVAS"/>
      <sheetName val="VIGA CURVA SOBRE JARDINERIA"/>
      <sheetName val="LOSA"/>
      <sheetName val="VIG.PORT."/>
      <sheetName val="Z.C.S.A."/>
      <sheetName val="Z.M.BLOQ. "/>
      <sheetName val="COL.C"/>
    </sheetNames>
    <sheetDataSet>
      <sheetData sheetId="0" refreshError="1"/>
      <sheetData sheetId="1" refreshError="1"/>
      <sheetData sheetId="2" refreshError="1"/>
      <sheetData sheetId="3"/>
      <sheetData sheetId="4">
        <row r="475">
          <cell r="G475">
            <v>8698.0288225920522</v>
          </cell>
        </row>
      </sheetData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NO"/>
      <sheetName val="Pres. no"/>
      <sheetName val="Analisis"/>
      <sheetName val="Pres no1"/>
      <sheetName val="Pres  ok"/>
      <sheetName val="Ins"/>
      <sheetName val="Análisis"/>
      <sheetName val="ZCol"/>
      <sheetName val="Pres. Adic.Y"/>
      <sheetName val="crono"/>
      <sheetName val="Pres  ok (2)"/>
      <sheetName val="Cub. #1 "/>
      <sheetName val="Cub. #2"/>
      <sheetName val="Cub. #3"/>
      <sheetName val="Cub. #3 (2)"/>
      <sheetName val="Cub. #4"/>
      <sheetName val="Cub. #4 (2)"/>
      <sheetName val="Cub. #5"/>
      <sheetName val="IMPREVISTOS"/>
      <sheetName val="Analisis Recl."/>
      <sheetName val="Hoja1"/>
      <sheetName val="Hoja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Villas"/>
      <sheetName val="Piscina"/>
      <sheetName val="Análisis"/>
      <sheetName val="Palapas"/>
      <sheetName val="Presentación"/>
      <sheetName val="Pres. no"/>
    </sheetNames>
    <sheetDataSet>
      <sheetData sheetId="0">
        <row r="80">
          <cell r="E80">
            <v>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pu"/>
      <sheetName val="C.Plomero  EMERG"/>
      <sheetName val="C.Plomero 2 NIVEL I. HOMBRES"/>
      <sheetName val="C.Plomero 2 NIVEL I. MUJERES"/>
      <sheetName val="C.Plomero 3 NIVEL"/>
      <sheetName val="C.Plomero A.E."/>
      <sheetName val="ANALISISH.A."/>
      <sheetName val="quantia"/>
      <sheetName val="E.N.E"/>
      <sheetName val="E.N. Emer E.L."/>
      <sheetName val="CIRCUNVALACION TRANSVIALSA (2)"/>
      <sheetName val="Riego de Aderencia"/>
      <sheetName val="CAMAS"/>
      <sheetName val="FALTANTE"/>
      <sheetName val="Insumos"/>
    </sheetNames>
    <sheetDataSet>
      <sheetData sheetId="0"/>
      <sheetData sheetId="1">
        <row r="21">
          <cell r="G21">
            <v>700</v>
          </cell>
        </row>
      </sheetData>
      <sheetData sheetId="2">
        <row r="14">
          <cell r="E14">
            <v>7086.7099999999991</v>
          </cell>
        </row>
      </sheetData>
      <sheetData sheetId="3">
        <row r="233">
          <cell r="E233">
            <v>2444.2482352941197</v>
          </cell>
        </row>
      </sheetData>
      <sheetData sheetId="4">
        <row r="154">
          <cell r="E154">
            <v>2481.1145454545467</v>
          </cell>
        </row>
      </sheetData>
      <sheetData sheetId="5">
        <row r="130">
          <cell r="E130">
            <v>2504.3266666666673</v>
          </cell>
        </row>
      </sheetData>
      <sheetData sheetId="6">
        <row r="15">
          <cell r="E15">
            <v>10582.850526315789</v>
          </cell>
        </row>
      </sheetData>
      <sheetData sheetId="7">
        <row r="20">
          <cell r="G20">
            <v>11853.25</v>
          </cell>
        </row>
      </sheetData>
      <sheetData sheetId="8"/>
      <sheetData sheetId="9"/>
      <sheetData sheetId="10"/>
      <sheetData sheetId="11"/>
      <sheetData sheetId="12"/>
      <sheetData sheetId="13">
        <row r="2">
          <cell r="B2" t="str">
            <v>PRIMER NIVEL OBSERVACION ADULTOS</v>
          </cell>
        </row>
      </sheetData>
      <sheetData sheetId="14"/>
      <sheetData sheetId="15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Villas"/>
      <sheetName val="Piscina"/>
      <sheetName val="Análisis"/>
      <sheetName val="Palapas"/>
      <sheetName val="Presentación"/>
      <sheetName val="Pres. no"/>
    </sheetNames>
    <sheetDataSet>
      <sheetData sheetId="0">
        <row r="80">
          <cell r="E80">
            <v>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814FE-4638-4DEB-9060-52A9A95D4868}">
  <sheetPr transitionEvaluation="1">
    <tabColor theme="4" tint="0.59999389629810485"/>
  </sheetPr>
  <dimension ref="A2:H445"/>
  <sheetViews>
    <sheetView showZeros="0" tabSelected="1" view="pageBreakPreview" zoomScale="70" zoomScaleNormal="60" zoomScaleSheetLayoutView="70" workbookViewId="0">
      <selection activeCell="E42" sqref="E42"/>
    </sheetView>
  </sheetViews>
  <sheetFormatPr baseColWidth="10" defaultColWidth="8.88671875" defaultRowHeight="18.75"/>
  <cols>
    <col min="1" max="1" width="8.88671875" style="1"/>
    <col min="2" max="2" width="10.77734375" style="41" customWidth="1"/>
    <col min="3" max="3" width="60.77734375" style="1" customWidth="1"/>
    <col min="4" max="4" width="10.77734375" style="1" customWidth="1"/>
    <col min="5" max="5" width="10.77734375" style="41" customWidth="1"/>
    <col min="6" max="6" width="12.77734375" style="53" customWidth="1"/>
    <col min="7" max="7" width="14.109375" style="1" customWidth="1"/>
    <col min="8" max="8" width="17.33203125" style="54" customWidth="1"/>
    <col min="9" max="16384" width="8.88671875" style="1"/>
  </cols>
  <sheetData>
    <row r="2" spans="1:8">
      <c r="B2" s="155" t="s">
        <v>23</v>
      </c>
      <c r="C2" s="155"/>
      <c r="D2" s="155"/>
      <c r="E2" s="155"/>
      <c r="F2" s="155"/>
      <c r="G2" s="155"/>
      <c r="H2" s="155"/>
    </row>
    <row r="3" spans="1:8" ht="17.25" customHeight="1">
      <c r="B3" s="159" t="s">
        <v>339</v>
      </c>
      <c r="C3" s="159"/>
      <c r="D3" s="159"/>
      <c r="E3" s="159"/>
      <c r="F3" s="159"/>
      <c r="G3" s="159"/>
      <c r="H3" s="159"/>
    </row>
    <row r="4" spans="1:8">
      <c r="B4" s="156"/>
      <c r="C4" s="157"/>
      <c r="D4" s="157"/>
      <c r="E4" s="157"/>
      <c r="F4" s="157"/>
      <c r="G4" s="157"/>
      <c r="H4" s="157"/>
    </row>
    <row r="5" spans="1:8">
      <c r="B5" s="61" t="s">
        <v>37</v>
      </c>
      <c r="C5" s="61"/>
      <c r="D5" s="57"/>
      <c r="E5" s="55"/>
      <c r="F5" s="58" t="s">
        <v>325</v>
      </c>
      <c r="G5" s="58"/>
      <c r="H5" s="56"/>
    </row>
    <row r="6" spans="1:8">
      <c r="B6" s="158" t="s">
        <v>323</v>
      </c>
      <c r="C6" s="158"/>
      <c r="D6" s="57"/>
      <c r="E6" s="55"/>
      <c r="F6" s="58" t="s">
        <v>324</v>
      </c>
      <c r="G6" s="58"/>
      <c r="H6" s="56"/>
    </row>
    <row r="7" spans="1:8" ht="19.5" thickBot="1">
      <c r="B7" s="59"/>
      <c r="C7" s="2"/>
      <c r="D7" s="3"/>
      <c r="E7" s="4"/>
      <c r="F7" s="5"/>
      <c r="G7" s="5"/>
      <c r="H7" s="60"/>
    </row>
    <row r="8" spans="1:8" ht="38.25" customHeight="1" thickBot="1">
      <c r="B8" s="6" t="s">
        <v>15</v>
      </c>
      <c r="C8" s="7" t="s">
        <v>16</v>
      </c>
      <c r="D8" s="7" t="s">
        <v>17</v>
      </c>
      <c r="E8" s="7" t="s">
        <v>24</v>
      </c>
      <c r="F8" s="8" t="s">
        <v>18</v>
      </c>
      <c r="G8" s="7" t="s">
        <v>19</v>
      </c>
      <c r="H8" s="9" t="s">
        <v>25</v>
      </c>
    </row>
    <row r="9" spans="1:8" ht="19.5" thickBot="1">
      <c r="A9" s="1" t="s">
        <v>5</v>
      </c>
      <c r="B9" s="112"/>
      <c r="C9" s="113" t="s">
        <v>207</v>
      </c>
      <c r="D9" s="114"/>
      <c r="E9" s="115"/>
      <c r="F9" s="116"/>
      <c r="G9" s="117"/>
      <c r="H9" s="118">
        <f>SUM(H13:H46,H49:H73,H75:H102,H105:H142,H144:H186,H189:H237,H239:H252,H254:H293,H296:H344,H347:H365,H367:H420)</f>
        <v>0</v>
      </c>
    </row>
    <row r="10" spans="1:8" ht="19.5" thickBot="1">
      <c r="B10" s="108"/>
      <c r="C10" s="109"/>
      <c r="D10" s="109"/>
      <c r="E10" s="109"/>
      <c r="F10" s="110"/>
      <c r="G10" s="109"/>
      <c r="H10" s="111"/>
    </row>
    <row r="11" spans="1:8" ht="19.5" thickBot="1">
      <c r="B11" s="152" t="s">
        <v>39</v>
      </c>
      <c r="C11" s="153"/>
      <c r="D11" s="153"/>
      <c r="E11" s="153"/>
      <c r="F11" s="153"/>
      <c r="G11" s="153"/>
      <c r="H11" s="154"/>
    </row>
    <row r="12" spans="1:8">
      <c r="B12" s="15"/>
      <c r="C12" s="16"/>
      <c r="D12" s="17"/>
      <c r="E12" s="18"/>
      <c r="F12" s="19"/>
      <c r="G12" s="14"/>
      <c r="H12" s="20"/>
    </row>
    <row r="13" spans="1:8" s="62" customFormat="1">
      <c r="B13" s="63">
        <v>1</v>
      </c>
      <c r="C13" s="64" t="s">
        <v>0</v>
      </c>
      <c r="D13" s="65"/>
      <c r="E13" s="66"/>
      <c r="F13" s="67"/>
      <c r="G13" s="68"/>
      <c r="H13" s="69">
        <f>SUM(G14)</f>
        <v>0</v>
      </c>
    </row>
    <row r="14" spans="1:8" s="62" customFormat="1">
      <c r="B14" s="70">
        <f>B13+0.01</f>
        <v>1.01</v>
      </c>
      <c r="C14" s="11" t="s">
        <v>40</v>
      </c>
      <c r="D14" s="13">
        <v>1</v>
      </c>
      <c r="E14" s="71" t="s">
        <v>14</v>
      </c>
      <c r="F14" s="12"/>
      <c r="G14" s="13">
        <f>ROUND(D14*F14,2)</f>
        <v>0</v>
      </c>
      <c r="H14" s="72"/>
    </row>
    <row r="15" spans="1:8" s="62" customFormat="1">
      <c r="B15" s="10"/>
      <c r="C15" s="11"/>
      <c r="D15" s="13"/>
      <c r="E15" s="71"/>
      <c r="F15" s="12"/>
      <c r="G15" s="13"/>
      <c r="H15" s="72"/>
    </row>
    <row r="16" spans="1:8" s="62" customFormat="1">
      <c r="B16" s="63">
        <v>2</v>
      </c>
      <c r="C16" s="64" t="s">
        <v>22</v>
      </c>
      <c r="D16" s="65"/>
      <c r="E16" s="66"/>
      <c r="F16" s="67"/>
      <c r="G16" s="68"/>
      <c r="H16" s="69">
        <f>SUM(G16:G27)</f>
        <v>0</v>
      </c>
    </row>
    <row r="17" spans="1:8" s="62" customFormat="1">
      <c r="B17" s="70">
        <f>B16+0.01</f>
        <v>2.0099999999999998</v>
      </c>
      <c r="C17" s="11" t="s">
        <v>41</v>
      </c>
      <c r="D17" s="13">
        <f>1053.19+1699.27</f>
        <v>2752.46</v>
      </c>
      <c r="E17" s="13" t="s">
        <v>8</v>
      </c>
      <c r="F17" s="12"/>
      <c r="G17" s="13">
        <f>ROUND(D17*F17,2)</f>
        <v>0</v>
      </c>
      <c r="H17" s="72"/>
    </row>
    <row r="18" spans="1:8" s="62" customFormat="1">
      <c r="B18" s="70">
        <f t="shared" ref="B18:B27" si="0">B17+0.01</f>
        <v>2.0199999999999996</v>
      </c>
      <c r="C18" s="11" t="s">
        <v>42</v>
      </c>
      <c r="D18" s="13">
        <v>57.6</v>
      </c>
      <c r="E18" s="13" t="s">
        <v>8</v>
      </c>
      <c r="F18" s="12"/>
      <c r="G18" s="13">
        <f t="shared" ref="G18:G27" si="1">ROUND(D18*F18,2)</f>
        <v>0</v>
      </c>
      <c r="H18" s="72"/>
    </row>
    <row r="19" spans="1:8" s="62" customFormat="1">
      <c r="B19" s="70">
        <f t="shared" si="0"/>
        <v>2.0299999999999994</v>
      </c>
      <c r="C19" s="11" t="s">
        <v>43</v>
      </c>
      <c r="D19" s="13">
        <f>(D17*1.3)+74.88</f>
        <v>3653.0780000000004</v>
      </c>
      <c r="E19" s="13" t="s">
        <v>9</v>
      </c>
      <c r="F19" s="12"/>
      <c r="G19" s="13">
        <f t="shared" si="1"/>
        <v>0</v>
      </c>
      <c r="H19" s="72"/>
    </row>
    <row r="20" spans="1:8" s="62" customFormat="1">
      <c r="B20" s="70">
        <f t="shared" si="0"/>
        <v>2.0399999999999991</v>
      </c>
      <c r="C20" s="11" t="s">
        <v>44</v>
      </c>
      <c r="D20" s="13">
        <f>2716.74+3405.64</f>
        <v>6122.3799999999992</v>
      </c>
      <c r="E20" s="13" t="s">
        <v>1</v>
      </c>
      <c r="F20" s="12"/>
      <c r="G20" s="13">
        <f t="shared" si="1"/>
        <v>0</v>
      </c>
      <c r="H20" s="72"/>
    </row>
    <row r="21" spans="1:8" s="62" customFormat="1">
      <c r="B21" s="70">
        <f t="shared" si="0"/>
        <v>2.0499999999999989</v>
      </c>
      <c r="C21" s="11" t="s">
        <v>45</v>
      </c>
      <c r="D21" s="13">
        <f>879.84+1018.91</f>
        <v>1898.75</v>
      </c>
      <c r="E21" s="13" t="s">
        <v>9</v>
      </c>
      <c r="F21" s="12"/>
      <c r="G21" s="13">
        <f t="shared" si="1"/>
        <v>0</v>
      </c>
      <c r="H21" s="72"/>
    </row>
    <row r="22" spans="1:8" s="62" customFormat="1">
      <c r="B22" s="70">
        <f t="shared" si="0"/>
        <v>2.0599999999999987</v>
      </c>
      <c r="C22" s="11" t="s">
        <v>46</v>
      </c>
      <c r="D22" s="13">
        <f>703.87+815.13</f>
        <v>1519</v>
      </c>
      <c r="E22" s="13" t="s">
        <v>12</v>
      </c>
      <c r="F22" s="12"/>
      <c r="G22" s="13">
        <f t="shared" si="1"/>
        <v>0</v>
      </c>
      <c r="H22" s="72"/>
    </row>
    <row r="23" spans="1:8" s="62" customFormat="1">
      <c r="B23" s="70">
        <f t="shared" si="0"/>
        <v>2.0699999999999985</v>
      </c>
      <c r="C23" s="11" t="s">
        <v>47</v>
      </c>
      <c r="D23" s="13">
        <f>D20</f>
        <v>6122.3799999999992</v>
      </c>
      <c r="E23" s="13" t="s">
        <v>1</v>
      </c>
      <c r="F23" s="12"/>
      <c r="G23" s="13">
        <f t="shared" si="1"/>
        <v>0</v>
      </c>
      <c r="H23" s="72"/>
    </row>
    <row r="24" spans="1:8" s="62" customFormat="1">
      <c r="B24" s="70">
        <f t="shared" si="0"/>
        <v>2.0799999999999983</v>
      </c>
      <c r="C24" s="11" t="s">
        <v>48</v>
      </c>
      <c r="D24" s="13">
        <f>452.79+558.13</f>
        <v>1010.9200000000001</v>
      </c>
      <c r="E24" s="13" t="s">
        <v>9</v>
      </c>
      <c r="F24" s="12"/>
      <c r="G24" s="13">
        <f t="shared" si="1"/>
        <v>0</v>
      </c>
      <c r="H24" s="72"/>
    </row>
    <row r="25" spans="1:8" s="62" customFormat="1">
      <c r="B25" s="70">
        <f t="shared" si="0"/>
        <v>2.0899999999999981</v>
      </c>
      <c r="C25" s="11" t="s">
        <v>49</v>
      </c>
      <c r="D25" s="13">
        <f>362.23+446.52</f>
        <v>808.75</v>
      </c>
      <c r="E25" s="13" t="s">
        <v>12</v>
      </c>
      <c r="F25" s="12"/>
      <c r="G25" s="13">
        <f t="shared" si="1"/>
        <v>0</v>
      </c>
      <c r="H25" s="72"/>
    </row>
    <row r="26" spans="1:8" s="62" customFormat="1">
      <c r="B26" s="70">
        <f t="shared" si="0"/>
        <v>2.0999999999999979</v>
      </c>
      <c r="C26" s="11" t="s">
        <v>50</v>
      </c>
      <c r="D26" s="13">
        <v>34.56</v>
      </c>
      <c r="E26" s="13" t="s">
        <v>12</v>
      </c>
      <c r="F26" s="12"/>
      <c r="G26" s="13">
        <f t="shared" si="1"/>
        <v>0</v>
      </c>
      <c r="H26" s="73"/>
    </row>
    <row r="27" spans="1:8" s="62" customFormat="1">
      <c r="B27" s="70">
        <f t="shared" si="0"/>
        <v>2.1099999999999977</v>
      </c>
      <c r="C27" s="11" t="s">
        <v>51</v>
      </c>
      <c r="D27" s="13">
        <f>2232.6+1811.16-501.3</f>
        <v>3542.46</v>
      </c>
      <c r="E27" s="13" t="s">
        <v>1</v>
      </c>
      <c r="F27" s="12"/>
      <c r="G27" s="13">
        <f t="shared" si="1"/>
        <v>0</v>
      </c>
      <c r="H27" s="73"/>
    </row>
    <row r="28" spans="1:8">
      <c r="B28" s="15"/>
      <c r="C28" s="16"/>
      <c r="D28" s="17"/>
      <c r="E28" s="18"/>
      <c r="F28" s="19"/>
      <c r="G28" s="14"/>
      <c r="H28" s="20"/>
    </row>
    <row r="29" spans="1:8">
      <c r="A29" s="1" t="s">
        <v>5</v>
      </c>
      <c r="B29" s="74">
        <v>2</v>
      </c>
      <c r="C29" s="75" t="s">
        <v>52</v>
      </c>
      <c r="D29" s="76"/>
      <c r="E29" s="76"/>
      <c r="F29" s="76"/>
      <c r="G29" s="77"/>
      <c r="H29" s="69">
        <f>SUM(G30:G31)</f>
        <v>0</v>
      </c>
    </row>
    <row r="30" spans="1:8">
      <c r="B30" s="70">
        <f>B29+0.01</f>
        <v>2.0099999999999998</v>
      </c>
      <c r="C30" s="11" t="s">
        <v>53</v>
      </c>
      <c r="D30" s="13">
        <f>D27</f>
        <v>3542.46</v>
      </c>
      <c r="E30" s="13" t="s">
        <v>1</v>
      </c>
      <c r="F30" s="12"/>
      <c r="G30" s="13">
        <f t="shared" ref="G30:G31" si="2">ROUND(D30*F30,2)</f>
        <v>0</v>
      </c>
      <c r="H30" s="78"/>
    </row>
    <row r="31" spans="1:8">
      <c r="B31" s="70">
        <f t="shared" ref="B31" si="3">B30+0.01</f>
        <v>2.0199999999999996</v>
      </c>
      <c r="C31" s="11" t="s">
        <v>54</v>
      </c>
      <c r="D31" s="13">
        <f>D27</f>
        <v>3542.46</v>
      </c>
      <c r="E31" s="13" t="s">
        <v>1</v>
      </c>
      <c r="F31" s="12"/>
      <c r="G31" s="13">
        <f t="shared" si="2"/>
        <v>0</v>
      </c>
      <c r="H31" s="78"/>
    </row>
    <row r="32" spans="1:8">
      <c r="B32" s="10"/>
      <c r="C32" s="11"/>
      <c r="D32" s="12"/>
      <c r="E32" s="13"/>
      <c r="F32" s="12"/>
      <c r="G32" s="79"/>
      <c r="H32" s="78"/>
    </row>
    <row r="33" spans="2:8">
      <c r="B33" s="74">
        <v>2</v>
      </c>
      <c r="C33" s="75" t="s">
        <v>55</v>
      </c>
      <c r="D33" s="76"/>
      <c r="E33" s="76"/>
      <c r="F33" s="76"/>
      <c r="G33" s="77"/>
      <c r="H33" s="69">
        <f>SUM(G34:G37)</f>
        <v>0</v>
      </c>
    </row>
    <row r="34" spans="2:8">
      <c r="B34" s="10">
        <f>B33+0.01</f>
        <v>2.0099999999999998</v>
      </c>
      <c r="C34" s="11" t="s">
        <v>56</v>
      </c>
      <c r="D34" s="13">
        <f>45.28+111.63+43.2</f>
        <v>200.11</v>
      </c>
      <c r="E34" s="13" t="s">
        <v>4</v>
      </c>
      <c r="F34" s="12"/>
      <c r="G34" s="13">
        <f>ROUND(D34*F34,2)</f>
        <v>0</v>
      </c>
      <c r="H34" s="78"/>
    </row>
    <row r="35" spans="2:8">
      <c r="B35" s="10">
        <f t="shared" ref="B35:B37" si="4">B34+0.01</f>
        <v>2.0199999999999996</v>
      </c>
      <c r="C35" s="11" t="s">
        <v>322</v>
      </c>
      <c r="D35" s="13">
        <v>34</v>
      </c>
      <c r="E35" s="13" t="s">
        <v>2</v>
      </c>
      <c r="F35" s="12"/>
      <c r="G35" s="13">
        <f t="shared" ref="G35:G37" si="5">ROUND(D35*F35,2)</f>
        <v>0</v>
      </c>
      <c r="H35" s="78"/>
    </row>
    <row r="36" spans="2:8">
      <c r="B36" s="10">
        <f t="shared" si="4"/>
        <v>2.0299999999999994</v>
      </c>
      <c r="C36" s="11" t="s">
        <v>57</v>
      </c>
      <c r="D36" s="13">
        <v>1261.94</v>
      </c>
      <c r="E36" s="13" t="s">
        <v>1</v>
      </c>
      <c r="F36" s="12"/>
      <c r="G36" s="13">
        <f t="shared" si="5"/>
        <v>0</v>
      </c>
      <c r="H36" s="78"/>
    </row>
    <row r="37" spans="2:8">
      <c r="B37" s="10">
        <f t="shared" si="4"/>
        <v>2.0399999999999991</v>
      </c>
      <c r="C37" s="11" t="s">
        <v>58</v>
      </c>
      <c r="D37" s="13">
        <f>1073.03</f>
        <v>1073.03</v>
      </c>
      <c r="E37" s="13" t="s">
        <v>3</v>
      </c>
      <c r="F37" s="12"/>
      <c r="G37" s="13">
        <f t="shared" si="5"/>
        <v>0</v>
      </c>
      <c r="H37" s="78"/>
    </row>
    <row r="38" spans="2:8">
      <c r="B38" s="10"/>
      <c r="C38" s="11"/>
      <c r="D38" s="13"/>
      <c r="E38" s="13"/>
      <c r="F38" s="12"/>
      <c r="G38" s="13"/>
      <c r="H38" s="78"/>
    </row>
    <row r="39" spans="2:8">
      <c r="B39" s="74">
        <v>3</v>
      </c>
      <c r="C39" s="75" t="s">
        <v>59</v>
      </c>
      <c r="D39" s="76"/>
      <c r="E39" s="76"/>
      <c r="F39" s="76"/>
      <c r="G39" s="77"/>
      <c r="H39" s="69">
        <f>SUM(G40:G46)</f>
        <v>0</v>
      </c>
    </row>
    <row r="40" spans="2:8">
      <c r="B40" s="10">
        <f t="shared" ref="B40:B46" si="6">+B39+0.01</f>
        <v>3.01</v>
      </c>
      <c r="C40" s="11" t="s">
        <v>20</v>
      </c>
      <c r="D40" s="13">
        <v>34</v>
      </c>
      <c r="E40" s="13" t="s">
        <v>2</v>
      </c>
      <c r="F40" s="12"/>
      <c r="G40" s="13">
        <f>ROUND(D40*F40,2)</f>
        <v>0</v>
      </c>
      <c r="H40" s="78"/>
    </row>
    <row r="41" spans="2:8" ht="41.25" customHeight="1">
      <c r="B41" s="10">
        <f t="shared" si="6"/>
        <v>3.0199999999999996</v>
      </c>
      <c r="C41" s="11" t="s">
        <v>60</v>
      </c>
      <c r="D41" s="13">
        <v>75.599999999999994</v>
      </c>
      <c r="E41" s="13" t="s">
        <v>1</v>
      </c>
      <c r="F41" s="12"/>
      <c r="G41" s="13">
        <f>ROUND(D41*F41,2)</f>
        <v>0</v>
      </c>
      <c r="H41" s="78"/>
    </row>
    <row r="42" spans="2:8" ht="31.5">
      <c r="B42" s="10">
        <f t="shared" si="6"/>
        <v>3.0299999999999994</v>
      </c>
      <c r="C42" s="11" t="s">
        <v>21</v>
      </c>
      <c r="D42" s="13">
        <f>84.44+85.61+192.35+106.44+104.35+84.43</f>
        <v>657.61999999999989</v>
      </c>
      <c r="E42" s="13" t="s">
        <v>3</v>
      </c>
      <c r="F42" s="12"/>
      <c r="G42" s="13">
        <f t="shared" ref="G42:G43" si="7">ROUND(D42*F42,2)</f>
        <v>0</v>
      </c>
      <c r="H42" s="78"/>
    </row>
    <row r="43" spans="2:8">
      <c r="B43" s="10">
        <f t="shared" si="6"/>
        <v>3.0399999999999991</v>
      </c>
      <c r="C43" s="11" t="s">
        <v>340</v>
      </c>
      <c r="D43" s="13">
        <v>2</v>
      </c>
      <c r="E43" s="13" t="s">
        <v>2</v>
      </c>
      <c r="F43" s="12"/>
      <c r="G43" s="13">
        <f t="shared" si="7"/>
        <v>0</v>
      </c>
      <c r="H43" s="78"/>
    </row>
    <row r="44" spans="2:8">
      <c r="B44" s="10">
        <f t="shared" si="6"/>
        <v>3.0499999999999989</v>
      </c>
      <c r="C44" s="11" t="s">
        <v>341</v>
      </c>
      <c r="D44" s="13">
        <v>2</v>
      </c>
      <c r="E44" s="13" t="s">
        <v>2</v>
      </c>
      <c r="F44" s="12"/>
      <c r="G44" s="13">
        <f t="shared" ref="G44:G46" si="8">ROUND(D44*F44,2)</f>
        <v>0</v>
      </c>
      <c r="H44" s="78"/>
    </row>
    <row r="45" spans="2:8">
      <c r="B45" s="10">
        <f t="shared" si="6"/>
        <v>3.0599999999999987</v>
      </c>
      <c r="C45" s="11" t="s">
        <v>342</v>
      </c>
      <c r="D45" s="13">
        <v>7</v>
      </c>
      <c r="E45" s="13" t="s">
        <v>2</v>
      </c>
      <c r="F45" s="12"/>
      <c r="G45" s="13">
        <f t="shared" si="8"/>
        <v>0</v>
      </c>
      <c r="H45" s="78"/>
    </row>
    <row r="46" spans="2:8">
      <c r="B46" s="10">
        <f t="shared" si="6"/>
        <v>3.0699999999999985</v>
      </c>
      <c r="C46" s="11" t="s">
        <v>343</v>
      </c>
      <c r="D46" s="13">
        <v>3</v>
      </c>
      <c r="E46" s="13" t="s">
        <v>2</v>
      </c>
      <c r="F46" s="12"/>
      <c r="G46" s="13">
        <f t="shared" si="8"/>
        <v>0</v>
      </c>
      <c r="H46" s="78"/>
    </row>
    <row r="47" spans="2:8" ht="19.5" thickBot="1">
      <c r="B47" s="80"/>
      <c r="C47" s="81"/>
      <c r="D47" s="82"/>
      <c r="E47" s="82"/>
      <c r="F47" s="83"/>
      <c r="G47" s="82"/>
      <c r="H47" s="84"/>
    </row>
    <row r="48" spans="2:8" ht="19.5" thickBot="1">
      <c r="B48" s="152" t="s">
        <v>327</v>
      </c>
      <c r="C48" s="153"/>
      <c r="D48" s="153"/>
      <c r="E48" s="153"/>
      <c r="F48" s="153"/>
      <c r="G48" s="153"/>
      <c r="H48" s="154"/>
    </row>
    <row r="49" spans="1:8">
      <c r="B49" s="15"/>
      <c r="C49" s="16"/>
      <c r="D49" s="17"/>
      <c r="E49" s="18"/>
      <c r="F49" s="19"/>
      <c r="G49" s="14"/>
      <c r="H49" s="20"/>
    </row>
    <row r="50" spans="1:8" s="62" customFormat="1">
      <c r="B50" s="63">
        <v>1</v>
      </c>
      <c r="C50" s="64" t="s">
        <v>0</v>
      </c>
      <c r="D50" s="65"/>
      <c r="E50" s="66"/>
      <c r="F50" s="67"/>
      <c r="G50" s="68"/>
      <c r="H50" s="69">
        <f>SUM(G51)</f>
        <v>0</v>
      </c>
    </row>
    <row r="51" spans="1:8" s="62" customFormat="1">
      <c r="B51" s="70">
        <f>B50+0.01</f>
        <v>1.01</v>
      </c>
      <c r="C51" s="11" t="s">
        <v>328</v>
      </c>
      <c r="D51" s="13">
        <v>249.56</v>
      </c>
      <c r="E51" s="71" t="s">
        <v>3</v>
      </c>
      <c r="F51" s="12"/>
      <c r="G51" s="13">
        <f>ROUND(D51*F51,2)</f>
        <v>0</v>
      </c>
      <c r="H51" s="72"/>
    </row>
    <row r="52" spans="1:8" s="62" customFormat="1">
      <c r="B52" s="10"/>
      <c r="C52" s="11"/>
      <c r="D52" s="13"/>
      <c r="E52" s="71"/>
      <c r="F52" s="12"/>
      <c r="G52" s="13"/>
      <c r="H52" s="72"/>
    </row>
    <row r="53" spans="1:8" s="62" customFormat="1">
      <c r="B53" s="63">
        <v>2</v>
      </c>
      <c r="C53" s="64" t="s">
        <v>22</v>
      </c>
      <c r="D53" s="65"/>
      <c r="E53" s="66"/>
      <c r="F53" s="67"/>
      <c r="G53" s="68"/>
      <c r="H53" s="69">
        <f>SUM(G53:G56)</f>
        <v>0</v>
      </c>
    </row>
    <row r="54" spans="1:8" s="62" customFormat="1">
      <c r="B54" s="70">
        <f>B53+0.01</f>
        <v>2.0099999999999998</v>
      </c>
      <c r="C54" s="11" t="s">
        <v>329</v>
      </c>
      <c r="D54" s="13">
        <f>D51*0.85*0.45</f>
        <v>95.456699999999998</v>
      </c>
      <c r="E54" s="13" t="s">
        <v>8</v>
      </c>
      <c r="F54" s="12"/>
      <c r="G54" s="13">
        <f>ROUND(D54*F54,2)</f>
        <v>0</v>
      </c>
      <c r="H54" s="72"/>
    </row>
    <row r="55" spans="1:8" s="62" customFormat="1">
      <c r="B55" s="70">
        <f t="shared" ref="B55:B56" si="9">B54+0.01</f>
        <v>2.0199999999999996</v>
      </c>
      <c r="C55" s="11" t="s">
        <v>330</v>
      </c>
      <c r="D55" s="13">
        <f>D51*0.3*0.65</f>
        <v>48.664200000000001</v>
      </c>
      <c r="E55" s="13" t="s">
        <v>12</v>
      </c>
      <c r="F55" s="12"/>
      <c r="G55" s="13">
        <f t="shared" ref="G55:G56" si="10">ROUND(D55*F55,2)</f>
        <v>0</v>
      </c>
      <c r="H55" s="72"/>
    </row>
    <row r="56" spans="1:8" s="62" customFormat="1">
      <c r="B56" s="70">
        <f t="shared" si="9"/>
        <v>2.0299999999999994</v>
      </c>
      <c r="C56" s="11" t="s">
        <v>105</v>
      </c>
      <c r="D56" s="13">
        <f>(D54*1.3)-(D55*1.39)</f>
        <v>56.450472000000005</v>
      </c>
      <c r="E56" s="13" t="s">
        <v>74</v>
      </c>
      <c r="F56" s="12"/>
      <c r="G56" s="13">
        <f t="shared" si="10"/>
        <v>0</v>
      </c>
      <c r="H56" s="72"/>
    </row>
    <row r="57" spans="1:8">
      <c r="B57" s="15"/>
      <c r="C57" s="16"/>
      <c r="D57" s="17"/>
      <c r="E57" s="18"/>
      <c r="F57" s="19"/>
      <c r="G57" s="14"/>
      <c r="H57" s="20"/>
    </row>
    <row r="58" spans="1:8">
      <c r="A58" s="1" t="s">
        <v>5</v>
      </c>
      <c r="B58" s="74">
        <v>2</v>
      </c>
      <c r="C58" s="75" t="s">
        <v>331</v>
      </c>
      <c r="D58" s="76"/>
      <c r="E58" s="76"/>
      <c r="F58" s="76"/>
      <c r="G58" s="77"/>
      <c r="H58" s="69">
        <f>SUM(G59:G60)</f>
        <v>0</v>
      </c>
    </row>
    <row r="59" spans="1:8">
      <c r="B59" s="70">
        <f>B58+0.01</f>
        <v>2.0099999999999998</v>
      </c>
      <c r="C59" s="11" t="s">
        <v>332</v>
      </c>
      <c r="D59" s="13">
        <f>249.56*0.25*0.45</f>
        <v>28.075500000000002</v>
      </c>
      <c r="E59" s="13" t="s">
        <v>4</v>
      </c>
      <c r="F59" s="12"/>
      <c r="G59" s="13">
        <f t="shared" ref="G59:G60" si="11">ROUND(D59*F59,2)</f>
        <v>0</v>
      </c>
      <c r="H59" s="78"/>
    </row>
    <row r="60" spans="1:8">
      <c r="B60" s="70">
        <f t="shared" ref="B60" si="12">B59+0.01</f>
        <v>2.0199999999999996</v>
      </c>
      <c r="C60" s="11" t="s">
        <v>333</v>
      </c>
      <c r="D60" s="13">
        <f>62*0.15*0.2*1.05</f>
        <v>1.9529999999999998</v>
      </c>
      <c r="E60" s="13" t="s">
        <v>4</v>
      </c>
      <c r="F60" s="12"/>
      <c r="G60" s="13">
        <f t="shared" si="11"/>
        <v>0</v>
      </c>
      <c r="H60" s="78"/>
    </row>
    <row r="61" spans="1:8">
      <c r="B61" s="10"/>
      <c r="C61" s="11"/>
      <c r="D61" s="12"/>
      <c r="E61" s="13"/>
      <c r="F61" s="12"/>
      <c r="G61" s="79"/>
      <c r="H61" s="78"/>
    </row>
    <row r="62" spans="1:8">
      <c r="B62" s="74">
        <v>2</v>
      </c>
      <c r="C62" s="75" t="s">
        <v>106</v>
      </c>
      <c r="D62" s="76"/>
      <c r="E62" s="76"/>
      <c r="F62" s="76"/>
      <c r="G62" s="77"/>
      <c r="H62" s="69">
        <f>SUM(G63:G64)</f>
        <v>0</v>
      </c>
    </row>
    <row r="63" spans="1:8">
      <c r="B63" s="10">
        <f>B62+0.01</f>
        <v>2.0099999999999998</v>
      </c>
      <c r="C63" s="11" t="s">
        <v>334</v>
      </c>
      <c r="D63" s="13">
        <f>237.16*0.65</f>
        <v>154.154</v>
      </c>
      <c r="E63" s="13" t="s">
        <v>1</v>
      </c>
      <c r="F63" s="12"/>
      <c r="G63" s="13">
        <f>ROUND(D63*F63,2)</f>
        <v>0</v>
      </c>
      <c r="H63" s="78"/>
    </row>
    <row r="64" spans="1:8">
      <c r="B64" s="10">
        <f t="shared" ref="B64" si="13">B63+0.01</f>
        <v>2.0199999999999996</v>
      </c>
      <c r="C64" s="11" t="s">
        <v>335</v>
      </c>
      <c r="D64" s="13">
        <f>237.16*0.4</f>
        <v>94.864000000000004</v>
      </c>
      <c r="E64" s="13" t="s">
        <v>1</v>
      </c>
      <c r="F64" s="12"/>
      <c r="G64" s="13">
        <f t="shared" ref="G64" si="14">ROUND(D64*F64,2)</f>
        <v>0</v>
      </c>
      <c r="H64" s="78"/>
    </row>
    <row r="65" spans="2:8">
      <c r="B65" s="10"/>
      <c r="C65" s="11"/>
      <c r="D65" s="13"/>
      <c r="E65" s="13"/>
      <c r="F65" s="12"/>
      <c r="G65" s="13"/>
      <c r="H65" s="78"/>
    </row>
    <row r="66" spans="2:8">
      <c r="B66" s="74">
        <v>3</v>
      </c>
      <c r="C66" s="75" t="s">
        <v>80</v>
      </c>
      <c r="D66" s="76"/>
      <c r="E66" s="76"/>
      <c r="F66" s="76"/>
      <c r="G66" s="77"/>
      <c r="H66" s="69">
        <f>SUM(G67:G69)</f>
        <v>0</v>
      </c>
    </row>
    <row r="67" spans="2:8">
      <c r="B67" s="10">
        <f t="shared" ref="B67:B69" si="15">+B66+0.01</f>
        <v>3.01</v>
      </c>
      <c r="C67" s="11" t="s">
        <v>81</v>
      </c>
      <c r="D67" s="13">
        <f>0.4*0.2*2*62</f>
        <v>9.9200000000000017</v>
      </c>
      <c r="E67" s="13" t="s">
        <v>1</v>
      </c>
      <c r="F67" s="12"/>
      <c r="G67" s="13">
        <f>ROUND(D67*F67,2)</f>
        <v>0</v>
      </c>
      <c r="H67" s="78"/>
    </row>
    <row r="68" spans="2:8">
      <c r="B68" s="10">
        <f t="shared" si="15"/>
        <v>3.0199999999999996</v>
      </c>
      <c r="C68" s="11" t="s">
        <v>336</v>
      </c>
      <c r="D68" s="13">
        <f>249.56*0.4*2</f>
        <v>199.64800000000002</v>
      </c>
      <c r="E68" s="13" t="s">
        <v>1</v>
      </c>
      <c r="F68" s="12"/>
      <c r="G68" s="13">
        <f>ROUND(D68*F68,2)</f>
        <v>0</v>
      </c>
      <c r="H68" s="78"/>
    </row>
    <row r="69" spans="2:8">
      <c r="B69" s="10">
        <f t="shared" si="15"/>
        <v>3.0299999999999994</v>
      </c>
      <c r="C69" s="11" t="s">
        <v>84</v>
      </c>
      <c r="D69" s="13">
        <f>D51*2</f>
        <v>499.12</v>
      </c>
      <c r="E69" s="13" t="s">
        <v>3</v>
      </c>
      <c r="F69" s="12"/>
      <c r="G69" s="13">
        <f t="shared" ref="G69:G73" si="16">ROUND(D69*F69,2)</f>
        <v>0</v>
      </c>
      <c r="H69" s="78"/>
    </row>
    <row r="70" spans="2:8">
      <c r="B70" s="10"/>
      <c r="C70" s="11"/>
      <c r="D70" s="13"/>
      <c r="E70" s="13"/>
      <c r="F70" s="12"/>
      <c r="G70" s="13">
        <f t="shared" si="16"/>
        <v>0</v>
      </c>
      <c r="H70" s="78"/>
    </row>
    <row r="71" spans="2:8">
      <c r="B71" s="74">
        <v>4</v>
      </c>
      <c r="C71" s="75" t="s">
        <v>337</v>
      </c>
      <c r="D71" s="76"/>
      <c r="E71" s="76"/>
      <c r="F71" s="76"/>
      <c r="G71" s="77"/>
      <c r="H71" s="69">
        <f>SUM(G72:G79)</f>
        <v>0</v>
      </c>
    </row>
    <row r="72" spans="2:8">
      <c r="B72" s="10">
        <f t="shared" ref="B72" si="17">+B71+0.01</f>
        <v>4.01</v>
      </c>
      <c r="C72" s="11" t="s">
        <v>338</v>
      </c>
      <c r="D72" s="13">
        <v>249.56</v>
      </c>
      <c r="E72" s="13" t="s">
        <v>3</v>
      </c>
      <c r="F72" s="12"/>
      <c r="G72" s="13">
        <f>ROUND(D72*F72,2)</f>
        <v>0</v>
      </c>
      <c r="H72" s="78"/>
    </row>
    <row r="73" spans="2:8" ht="19.5" thickBot="1">
      <c r="B73" s="10"/>
      <c r="C73" s="11"/>
      <c r="D73" s="13"/>
      <c r="E73" s="13"/>
      <c r="F73" s="12"/>
      <c r="G73" s="13">
        <f t="shared" si="16"/>
        <v>0</v>
      </c>
      <c r="H73" s="78"/>
    </row>
    <row r="74" spans="2:8" ht="19.5" thickBot="1">
      <c r="B74" s="152" t="s">
        <v>61</v>
      </c>
      <c r="C74" s="153"/>
      <c r="D74" s="153"/>
      <c r="E74" s="153"/>
      <c r="F74" s="153"/>
      <c r="G74" s="153"/>
      <c r="H74" s="154"/>
    </row>
    <row r="75" spans="2:8">
      <c r="B75" s="15"/>
      <c r="C75" s="16"/>
      <c r="D75" s="17"/>
      <c r="E75" s="18"/>
      <c r="F75" s="19"/>
      <c r="G75" s="14"/>
      <c r="H75" s="20"/>
    </row>
    <row r="76" spans="2:8" s="62" customFormat="1">
      <c r="B76" s="63">
        <v>1</v>
      </c>
      <c r="C76" s="75" t="s">
        <v>0</v>
      </c>
      <c r="D76" s="65"/>
      <c r="E76" s="66"/>
      <c r="F76" s="67"/>
      <c r="G76" s="68"/>
      <c r="H76" s="69">
        <f>SUM(G77)</f>
        <v>0</v>
      </c>
    </row>
    <row r="77" spans="2:8" s="62" customFormat="1">
      <c r="B77" s="70">
        <f>B76+0.01</f>
        <v>1.01</v>
      </c>
      <c r="C77" s="11" t="s">
        <v>62</v>
      </c>
      <c r="D77" s="13">
        <v>45</v>
      </c>
      <c r="E77" s="71" t="s">
        <v>3</v>
      </c>
      <c r="F77" s="12"/>
      <c r="G77" s="13">
        <f>ROUND(D77*F77,2)</f>
        <v>0</v>
      </c>
      <c r="H77" s="72"/>
    </row>
    <row r="78" spans="2:8" s="62" customFormat="1">
      <c r="B78" s="10"/>
      <c r="C78" s="11"/>
      <c r="D78" s="13"/>
      <c r="E78" s="71"/>
      <c r="F78" s="12"/>
      <c r="G78" s="13"/>
      <c r="H78" s="72"/>
    </row>
    <row r="79" spans="2:8" s="62" customFormat="1">
      <c r="B79" s="63">
        <v>2</v>
      </c>
      <c r="C79" s="75" t="s">
        <v>22</v>
      </c>
      <c r="D79" s="65"/>
      <c r="E79" s="66"/>
      <c r="F79" s="67"/>
      <c r="G79" s="68"/>
      <c r="H79" s="69">
        <f>SUM(G80:G83)</f>
        <v>0</v>
      </c>
    </row>
    <row r="80" spans="2:8" s="62" customFormat="1">
      <c r="B80" s="70">
        <f>B79+0.01</f>
        <v>2.0099999999999998</v>
      </c>
      <c r="C80" s="11" t="s">
        <v>217</v>
      </c>
      <c r="D80" s="13">
        <f>69.29+84</f>
        <v>153.29000000000002</v>
      </c>
      <c r="E80" s="13" t="s">
        <v>8</v>
      </c>
      <c r="F80" s="12"/>
      <c r="G80" s="13">
        <f>ROUND(D80*F80,2)</f>
        <v>0</v>
      </c>
      <c r="H80" s="72"/>
    </row>
    <row r="81" spans="1:8" s="62" customFormat="1">
      <c r="B81" s="70">
        <f t="shared" ref="B81:B83" si="18">B80+0.01</f>
        <v>2.0199999999999996</v>
      </c>
      <c r="C81" s="11" t="s">
        <v>287</v>
      </c>
      <c r="D81" s="13">
        <f>7.1+5.1</f>
        <v>12.2</v>
      </c>
      <c r="E81" s="13" t="s">
        <v>4</v>
      </c>
      <c r="F81" s="12"/>
      <c r="G81" s="13">
        <f>ROUND(D81*F81,2)</f>
        <v>0</v>
      </c>
      <c r="H81" s="72"/>
    </row>
    <row r="82" spans="1:8" s="62" customFormat="1">
      <c r="B82" s="70">
        <f t="shared" si="18"/>
        <v>2.0299999999999994</v>
      </c>
      <c r="C82" s="11" t="s">
        <v>96</v>
      </c>
      <c r="D82" s="13">
        <f>D80-D81-17.58</f>
        <v>123.51000000000003</v>
      </c>
      <c r="E82" s="13" t="s">
        <v>12</v>
      </c>
      <c r="F82" s="12"/>
      <c r="G82" s="13">
        <f>ROUND(D82*F82,2)</f>
        <v>0</v>
      </c>
      <c r="H82" s="72"/>
    </row>
    <row r="83" spans="1:8" s="62" customFormat="1">
      <c r="B83" s="70">
        <f t="shared" si="18"/>
        <v>2.0399999999999991</v>
      </c>
      <c r="C83" s="11" t="s">
        <v>218</v>
      </c>
      <c r="D83" s="13">
        <f>(D81+J81+K81)*1.3</f>
        <v>15.86</v>
      </c>
      <c r="E83" s="13" t="s">
        <v>9</v>
      </c>
      <c r="F83" s="12"/>
      <c r="G83" s="13">
        <f>ROUND(D83*F83,2)</f>
        <v>0</v>
      </c>
      <c r="H83" s="73"/>
    </row>
    <row r="84" spans="1:8" s="62" customFormat="1">
      <c r="B84" s="10"/>
      <c r="C84" s="11"/>
      <c r="D84" s="13"/>
      <c r="E84" s="71"/>
      <c r="F84" s="12"/>
      <c r="G84" s="13"/>
      <c r="H84" s="73"/>
    </row>
    <row r="85" spans="1:8" s="62" customFormat="1">
      <c r="B85" s="63">
        <v>3</v>
      </c>
      <c r="C85" s="75" t="s">
        <v>63</v>
      </c>
      <c r="D85" s="65"/>
      <c r="E85" s="66"/>
      <c r="F85" s="67"/>
      <c r="G85" s="68"/>
      <c r="H85" s="69">
        <f>SUM(G86:G89)</f>
        <v>0</v>
      </c>
    </row>
    <row r="86" spans="1:8" s="62" customFormat="1">
      <c r="B86" s="70">
        <f>B85+0.01</f>
        <v>3.01</v>
      </c>
      <c r="C86" s="11" t="s">
        <v>214</v>
      </c>
      <c r="D86" s="13">
        <v>43</v>
      </c>
      <c r="E86" s="13" t="s">
        <v>3</v>
      </c>
      <c r="F86" s="12"/>
      <c r="G86" s="13">
        <f>ROUND(D86*F86,2)</f>
        <v>0</v>
      </c>
      <c r="H86" s="72"/>
    </row>
    <row r="87" spans="1:8" s="62" customFormat="1">
      <c r="B87" s="70">
        <f t="shared" ref="B87:B89" si="19">B86+0.01</f>
        <v>3.0199999999999996</v>
      </c>
      <c r="C87" s="11" t="s">
        <v>215</v>
      </c>
      <c r="D87" s="13">
        <v>28</v>
      </c>
      <c r="E87" s="13" t="s">
        <v>3</v>
      </c>
      <c r="F87" s="12"/>
      <c r="G87" s="13">
        <f t="shared" ref="G87:G89" si="20">ROUND(D87*F87,2)</f>
        <v>0</v>
      </c>
      <c r="H87" s="72"/>
    </row>
    <row r="88" spans="1:8" s="62" customFormat="1">
      <c r="B88" s="70">
        <f t="shared" si="19"/>
        <v>3.0299999999999994</v>
      </c>
      <c r="C88" s="11" t="s">
        <v>212</v>
      </c>
      <c r="D88" s="13">
        <v>1</v>
      </c>
      <c r="E88" s="13" t="s">
        <v>64</v>
      </c>
      <c r="F88" s="12"/>
      <c r="G88" s="13">
        <f t="shared" si="20"/>
        <v>0</v>
      </c>
      <c r="H88" s="72"/>
    </row>
    <row r="89" spans="1:8" s="62" customFormat="1">
      <c r="B89" s="70">
        <f t="shared" si="19"/>
        <v>3.0399999999999991</v>
      </c>
      <c r="C89" s="11" t="s">
        <v>213</v>
      </c>
      <c r="D89" s="13">
        <v>1</v>
      </c>
      <c r="E89" s="13" t="s">
        <v>64</v>
      </c>
      <c r="F89" s="12"/>
      <c r="G89" s="13">
        <f t="shared" si="20"/>
        <v>0</v>
      </c>
      <c r="H89" s="72"/>
    </row>
    <row r="90" spans="1:8">
      <c r="B90" s="15"/>
      <c r="C90" s="16"/>
      <c r="D90" s="17"/>
      <c r="E90" s="18"/>
      <c r="F90" s="19"/>
      <c r="G90" s="14"/>
      <c r="H90" s="20"/>
    </row>
    <row r="91" spans="1:8">
      <c r="A91" s="1" t="s">
        <v>5</v>
      </c>
      <c r="B91" s="74">
        <v>4</v>
      </c>
      <c r="C91" s="75" t="s">
        <v>286</v>
      </c>
      <c r="D91" s="76"/>
      <c r="E91" s="76"/>
      <c r="F91" s="76"/>
      <c r="G91" s="77"/>
      <c r="H91" s="69">
        <f>SUM(G92:G96)</f>
        <v>0</v>
      </c>
    </row>
    <row r="92" spans="1:8">
      <c r="B92" s="70">
        <f>B91+0.01</f>
        <v>4.01</v>
      </c>
      <c r="C92" s="11" t="s">
        <v>65</v>
      </c>
      <c r="D92" s="13">
        <v>12.68</v>
      </c>
      <c r="E92" s="13" t="s">
        <v>8</v>
      </c>
      <c r="F92" s="12"/>
      <c r="G92" s="13">
        <f t="shared" ref="G92:G96" si="21">ROUND(D92*F92,2)</f>
        <v>0</v>
      </c>
      <c r="H92" s="78"/>
    </row>
    <row r="93" spans="1:8">
      <c r="B93" s="70">
        <f t="shared" ref="B93:B96" si="22">B92+0.01</f>
        <v>4.0199999999999996</v>
      </c>
      <c r="C93" s="11" t="s">
        <v>66</v>
      </c>
      <c r="D93" s="13">
        <f>D92*1.3</f>
        <v>16.484000000000002</v>
      </c>
      <c r="E93" s="13" t="s">
        <v>9</v>
      </c>
      <c r="F93" s="12"/>
      <c r="G93" s="13">
        <f t="shared" si="21"/>
        <v>0</v>
      </c>
      <c r="H93" s="78"/>
    </row>
    <row r="94" spans="1:8">
      <c r="B94" s="70">
        <f t="shared" si="22"/>
        <v>4.0299999999999994</v>
      </c>
      <c r="C94" s="11" t="s">
        <v>67</v>
      </c>
      <c r="D94" s="13">
        <v>8.4499999999999993</v>
      </c>
      <c r="E94" s="13" t="s">
        <v>4</v>
      </c>
      <c r="F94" s="12"/>
      <c r="G94" s="13">
        <f t="shared" si="21"/>
        <v>0</v>
      </c>
      <c r="H94" s="78"/>
    </row>
    <row r="95" spans="1:8">
      <c r="B95" s="70">
        <f t="shared" si="22"/>
        <v>4.0399999999999991</v>
      </c>
      <c r="C95" s="11" t="s">
        <v>68</v>
      </c>
      <c r="D95" s="13">
        <v>4.2300000000000004</v>
      </c>
      <c r="E95" s="13" t="s">
        <v>4</v>
      </c>
      <c r="F95" s="12"/>
      <c r="G95" s="13">
        <f t="shared" si="21"/>
        <v>0</v>
      </c>
      <c r="H95" s="78"/>
    </row>
    <row r="96" spans="1:8">
      <c r="B96" s="70">
        <f t="shared" si="22"/>
        <v>4.0499999999999989</v>
      </c>
      <c r="C96" s="11" t="s">
        <v>69</v>
      </c>
      <c r="D96" s="13">
        <v>20.2</v>
      </c>
      <c r="E96" s="13" t="s">
        <v>1</v>
      </c>
      <c r="F96" s="12"/>
      <c r="G96" s="13">
        <f t="shared" si="21"/>
        <v>0</v>
      </c>
      <c r="H96" s="78"/>
    </row>
    <row r="97" spans="1:8">
      <c r="B97" s="119"/>
      <c r="C97" s="81"/>
      <c r="D97" s="82"/>
      <c r="E97" s="82"/>
      <c r="F97" s="83"/>
      <c r="G97" s="82"/>
      <c r="H97" s="84"/>
    </row>
    <row r="98" spans="1:8">
      <c r="A98" s="1" t="s">
        <v>5</v>
      </c>
      <c r="B98" s="74">
        <v>5</v>
      </c>
      <c r="C98" s="75" t="s">
        <v>285</v>
      </c>
      <c r="D98" s="76"/>
      <c r="E98" s="76"/>
      <c r="F98" s="76"/>
      <c r="G98" s="77"/>
      <c r="H98" s="69">
        <f>SUM(G99:G102)</f>
        <v>0</v>
      </c>
    </row>
    <row r="99" spans="1:8">
      <c r="B99" s="70">
        <f>B98+0.01</f>
        <v>5.01</v>
      </c>
      <c r="C99" s="11" t="s">
        <v>290</v>
      </c>
      <c r="D99" s="13">
        <v>0.91</v>
      </c>
      <c r="E99" s="13" t="s">
        <v>4</v>
      </c>
      <c r="F99" s="12"/>
      <c r="G99" s="13">
        <f t="shared" ref="G99:G102" si="23">ROUND(D99*F99,2)</f>
        <v>0</v>
      </c>
      <c r="H99" s="78"/>
    </row>
    <row r="100" spans="1:8">
      <c r="B100" s="70">
        <f t="shared" ref="B100:B102" si="24">B99+0.01</f>
        <v>5.0199999999999996</v>
      </c>
      <c r="C100" s="11" t="s">
        <v>291</v>
      </c>
      <c r="D100" s="13">
        <f>(1.45*2)*0.6*0.25</f>
        <v>0.435</v>
      </c>
      <c r="E100" s="13" t="s">
        <v>4</v>
      </c>
      <c r="F100" s="12"/>
      <c r="G100" s="13">
        <f t="shared" si="23"/>
        <v>0</v>
      </c>
      <c r="H100" s="78"/>
    </row>
    <row r="101" spans="1:8">
      <c r="B101" s="70">
        <f t="shared" si="24"/>
        <v>5.0299999999999994</v>
      </c>
      <c r="C101" s="11" t="s">
        <v>288</v>
      </c>
      <c r="D101" s="13">
        <f>0.82*2</f>
        <v>1.64</v>
      </c>
      <c r="E101" s="13" t="s">
        <v>1</v>
      </c>
      <c r="F101" s="12"/>
      <c r="G101" s="13">
        <f t="shared" si="23"/>
        <v>0</v>
      </c>
      <c r="H101" s="78"/>
    </row>
    <row r="102" spans="1:8">
      <c r="B102" s="70">
        <f t="shared" si="24"/>
        <v>5.0399999999999991</v>
      </c>
      <c r="C102" s="11" t="s">
        <v>289</v>
      </c>
      <c r="D102" s="13">
        <f>D101*2</f>
        <v>3.28</v>
      </c>
      <c r="E102" s="13" t="s">
        <v>1</v>
      </c>
      <c r="F102" s="12"/>
      <c r="G102" s="13">
        <f t="shared" si="23"/>
        <v>0</v>
      </c>
      <c r="H102" s="78"/>
    </row>
    <row r="103" spans="1:8" ht="19.5" thickBot="1">
      <c r="B103" s="119"/>
      <c r="C103" s="81"/>
      <c r="D103" s="82"/>
      <c r="E103" s="82"/>
      <c r="F103" s="83"/>
      <c r="G103" s="82"/>
      <c r="H103" s="84"/>
    </row>
    <row r="104" spans="1:8" ht="19.5" thickBot="1">
      <c r="B104" s="152" t="s">
        <v>220</v>
      </c>
      <c r="C104" s="153"/>
      <c r="D104" s="153"/>
      <c r="E104" s="153"/>
      <c r="F104" s="153"/>
      <c r="G104" s="153"/>
      <c r="H104" s="154"/>
    </row>
    <row r="105" spans="1:8">
      <c r="B105" s="10"/>
      <c r="C105" s="11"/>
      <c r="D105" s="12"/>
      <c r="E105" s="13"/>
      <c r="F105" s="12"/>
      <c r="G105" s="79"/>
      <c r="H105" s="78"/>
    </row>
    <row r="106" spans="1:8">
      <c r="B106" s="74">
        <v>1</v>
      </c>
      <c r="C106" s="75" t="s">
        <v>136</v>
      </c>
      <c r="D106" s="76"/>
      <c r="E106" s="76"/>
      <c r="F106" s="76"/>
      <c r="G106" s="77"/>
      <c r="H106" s="69">
        <f>SUM(G107:G107)</f>
        <v>0</v>
      </c>
    </row>
    <row r="107" spans="1:8">
      <c r="B107" s="10">
        <f>+B106+0.01</f>
        <v>1.01</v>
      </c>
      <c r="C107" s="11" t="s">
        <v>222</v>
      </c>
      <c r="D107" s="13">
        <v>342.15</v>
      </c>
      <c r="E107" s="13" t="s">
        <v>1</v>
      </c>
      <c r="F107" s="12"/>
      <c r="G107" s="13">
        <f>ROUND(D107*F107,2)</f>
        <v>0</v>
      </c>
      <c r="H107" s="78"/>
    </row>
    <row r="108" spans="1:8">
      <c r="B108" s="10"/>
      <c r="C108" s="11"/>
      <c r="D108" s="12"/>
      <c r="E108" s="13"/>
      <c r="F108" s="12"/>
      <c r="G108" s="79"/>
      <c r="H108" s="78"/>
    </row>
    <row r="109" spans="1:8">
      <c r="B109" s="74">
        <v>2</v>
      </c>
      <c r="C109" s="75" t="s">
        <v>223</v>
      </c>
      <c r="D109" s="76"/>
      <c r="E109" s="76"/>
      <c r="F109" s="76"/>
      <c r="G109" s="77"/>
      <c r="H109" s="69">
        <f>SUM(G110:G117)</f>
        <v>0</v>
      </c>
    </row>
    <row r="110" spans="1:8">
      <c r="B110" s="10">
        <f>+B109+0.01</f>
        <v>2.0099999999999998</v>
      </c>
      <c r="C110" s="11" t="s">
        <v>226</v>
      </c>
      <c r="D110" s="13">
        <v>20.52</v>
      </c>
      <c r="E110" s="13" t="s">
        <v>8</v>
      </c>
      <c r="F110" s="12"/>
      <c r="G110" s="13">
        <f>ROUND(D110*F110,2)</f>
        <v>0</v>
      </c>
      <c r="H110" s="78"/>
    </row>
    <row r="111" spans="1:8">
      <c r="B111" s="10">
        <f t="shared" ref="B111:B117" si="25">+B110+0.01</f>
        <v>2.0199999999999996</v>
      </c>
      <c r="C111" s="85" t="s">
        <v>72</v>
      </c>
      <c r="D111" s="13">
        <v>9.1199999999999992</v>
      </c>
      <c r="E111" s="13" t="s">
        <v>12</v>
      </c>
      <c r="F111" s="12"/>
      <c r="G111" s="13">
        <f t="shared" ref="G111:G117" si="26">ROUND(D111*F111,2)</f>
        <v>0</v>
      </c>
      <c r="H111" s="78"/>
    </row>
    <row r="112" spans="1:8">
      <c r="B112" s="10">
        <f t="shared" si="25"/>
        <v>2.0299999999999994</v>
      </c>
      <c r="C112" s="11" t="s">
        <v>73</v>
      </c>
      <c r="D112" s="13">
        <v>14.82</v>
      </c>
      <c r="E112" s="13" t="s">
        <v>9</v>
      </c>
      <c r="F112" s="12"/>
      <c r="G112" s="13">
        <f t="shared" si="26"/>
        <v>0</v>
      </c>
      <c r="H112" s="78"/>
    </row>
    <row r="113" spans="2:8" ht="31.5">
      <c r="B113" s="10">
        <f t="shared" si="25"/>
        <v>2.0399999999999991</v>
      </c>
      <c r="C113" s="11" t="s">
        <v>227</v>
      </c>
      <c r="D113" s="13">
        <v>6.84</v>
      </c>
      <c r="E113" s="13" t="s">
        <v>4</v>
      </c>
      <c r="F113" s="12"/>
      <c r="G113" s="13">
        <f t="shared" si="26"/>
        <v>0</v>
      </c>
      <c r="H113" s="78"/>
    </row>
    <row r="114" spans="2:8">
      <c r="B114" s="10">
        <f t="shared" si="25"/>
        <v>2.0499999999999989</v>
      </c>
      <c r="C114" s="11" t="s">
        <v>228</v>
      </c>
      <c r="D114" s="13">
        <v>30.4</v>
      </c>
      <c r="E114" s="13" t="s">
        <v>1</v>
      </c>
      <c r="F114" s="12"/>
      <c r="G114" s="13">
        <f t="shared" si="26"/>
        <v>0</v>
      </c>
      <c r="H114" s="78"/>
    </row>
    <row r="115" spans="2:8">
      <c r="B115" s="10">
        <f t="shared" si="25"/>
        <v>2.0599999999999987</v>
      </c>
      <c r="C115" s="11" t="s">
        <v>229</v>
      </c>
      <c r="D115" s="13">
        <v>15.11</v>
      </c>
      <c r="E115" s="13" t="s">
        <v>1</v>
      </c>
      <c r="F115" s="12"/>
      <c r="G115" s="13">
        <f t="shared" si="26"/>
        <v>0</v>
      </c>
      <c r="H115" s="78"/>
    </row>
    <row r="116" spans="2:8">
      <c r="B116" s="10">
        <f t="shared" si="25"/>
        <v>2.0699999999999985</v>
      </c>
      <c r="C116" s="11" t="s">
        <v>230</v>
      </c>
      <c r="D116" s="13">
        <v>152</v>
      </c>
      <c r="E116" s="13" t="s">
        <v>3</v>
      </c>
      <c r="F116" s="12"/>
      <c r="G116" s="13">
        <f t="shared" si="26"/>
        <v>0</v>
      </c>
      <c r="H116" s="78"/>
    </row>
    <row r="117" spans="2:8">
      <c r="B117" s="10">
        <f t="shared" si="25"/>
        <v>2.0799999999999983</v>
      </c>
      <c r="C117" s="11" t="s">
        <v>231</v>
      </c>
      <c r="D117" s="13">
        <v>15.11</v>
      </c>
      <c r="E117" s="13" t="s">
        <v>1</v>
      </c>
      <c r="F117" s="12"/>
      <c r="G117" s="13">
        <f t="shared" si="26"/>
        <v>0</v>
      </c>
      <c r="H117" s="78"/>
    </row>
    <row r="118" spans="2:8">
      <c r="B118" s="10"/>
      <c r="C118" s="11"/>
      <c r="D118" s="12"/>
      <c r="E118" s="13"/>
      <c r="F118" s="12"/>
      <c r="G118" s="79"/>
      <c r="H118" s="78"/>
    </row>
    <row r="119" spans="2:8">
      <c r="B119" s="74">
        <v>3</v>
      </c>
      <c r="C119" s="75" t="s">
        <v>224</v>
      </c>
      <c r="D119" s="76"/>
      <c r="E119" s="76"/>
      <c r="F119" s="76"/>
      <c r="G119" s="77"/>
      <c r="H119" s="69">
        <f>SUM(G120:G121)</f>
        <v>0</v>
      </c>
    </row>
    <row r="120" spans="2:8">
      <c r="B120" s="10">
        <f>+B119+0.01</f>
        <v>3.01</v>
      </c>
      <c r="C120" s="11" t="s">
        <v>232</v>
      </c>
      <c r="D120" s="13">
        <v>4.75</v>
      </c>
      <c r="E120" s="13" t="s">
        <v>4</v>
      </c>
      <c r="F120" s="12"/>
      <c r="G120" s="13">
        <f>ROUND(D120*F120,2)</f>
        <v>0</v>
      </c>
      <c r="H120" s="78"/>
    </row>
    <row r="121" spans="2:8" ht="31.5">
      <c r="B121" s="10">
        <f t="shared" ref="B121" si="27">+B120+0.01</f>
        <v>3.0199999999999996</v>
      </c>
      <c r="C121" s="11" t="s">
        <v>233</v>
      </c>
      <c r="D121" s="13">
        <v>40</v>
      </c>
      <c r="E121" s="13" t="s">
        <v>1</v>
      </c>
      <c r="F121" s="12"/>
      <c r="G121" s="13">
        <f t="shared" ref="G121" si="28">ROUND(D121*F121,2)</f>
        <v>0</v>
      </c>
      <c r="H121" s="78"/>
    </row>
    <row r="122" spans="2:8">
      <c r="B122" s="10"/>
      <c r="C122" s="11"/>
      <c r="D122" s="13"/>
      <c r="E122" s="13"/>
      <c r="F122" s="12"/>
      <c r="G122" s="13"/>
      <c r="H122" s="78"/>
    </row>
    <row r="123" spans="2:8">
      <c r="B123" s="74">
        <v>4</v>
      </c>
      <c r="C123" s="75" t="s">
        <v>225</v>
      </c>
      <c r="D123" s="76"/>
      <c r="E123" s="76"/>
      <c r="F123" s="76"/>
      <c r="G123" s="77"/>
      <c r="H123" s="69">
        <f>SUM(G124:G129)</f>
        <v>0</v>
      </c>
    </row>
    <row r="124" spans="2:8">
      <c r="B124" s="10">
        <f>+B123+0.01</f>
        <v>4.01</v>
      </c>
      <c r="C124" s="11" t="s">
        <v>234</v>
      </c>
      <c r="D124" s="13">
        <v>342.15</v>
      </c>
      <c r="E124" s="13" t="s">
        <v>1</v>
      </c>
      <c r="F124" s="12"/>
      <c r="G124" s="13">
        <f>ROUND(D124*F124,2)</f>
        <v>0</v>
      </c>
      <c r="H124" s="78"/>
    </row>
    <row r="125" spans="2:8">
      <c r="B125" s="10">
        <f t="shared" ref="B125:B129" si="29">+B124+0.01</f>
        <v>4.0199999999999996</v>
      </c>
      <c r="C125" s="11" t="s">
        <v>235</v>
      </c>
      <c r="D125" s="13">
        <f>D124*0.1</f>
        <v>34.214999999999996</v>
      </c>
      <c r="E125" s="13" t="s">
        <v>4</v>
      </c>
      <c r="F125" s="12"/>
      <c r="G125" s="13">
        <f t="shared" ref="G125:G129" si="30">ROUND(D125*F125,2)</f>
        <v>0</v>
      </c>
      <c r="H125" s="78"/>
    </row>
    <row r="126" spans="2:8">
      <c r="B126" s="10">
        <f t="shared" si="29"/>
        <v>4.0299999999999994</v>
      </c>
      <c r="C126" s="11" t="s">
        <v>236</v>
      </c>
      <c r="D126" s="13">
        <f>D124*0.1</f>
        <v>34.214999999999996</v>
      </c>
      <c r="E126" s="13" t="s">
        <v>4</v>
      </c>
      <c r="F126" s="12"/>
      <c r="G126" s="13">
        <f t="shared" si="30"/>
        <v>0</v>
      </c>
      <c r="H126" s="78"/>
    </row>
    <row r="127" spans="2:8">
      <c r="B127" s="10">
        <f t="shared" si="29"/>
        <v>4.0399999999999991</v>
      </c>
      <c r="C127" s="11" t="s">
        <v>237</v>
      </c>
      <c r="D127" s="13">
        <v>1</v>
      </c>
      <c r="E127" s="13" t="s">
        <v>2</v>
      </c>
      <c r="F127" s="12"/>
      <c r="G127" s="13">
        <f t="shared" si="30"/>
        <v>0</v>
      </c>
      <c r="H127" s="78"/>
    </row>
    <row r="128" spans="2:8">
      <c r="B128" s="10">
        <f t="shared" si="29"/>
        <v>4.0499999999999989</v>
      </c>
      <c r="C128" s="11" t="s">
        <v>238</v>
      </c>
      <c r="D128" s="13">
        <v>1</v>
      </c>
      <c r="E128" s="13" t="s">
        <v>2</v>
      </c>
      <c r="F128" s="12"/>
      <c r="G128" s="13">
        <f t="shared" si="30"/>
        <v>0</v>
      </c>
      <c r="H128" s="78"/>
    </row>
    <row r="129" spans="2:8">
      <c r="B129" s="10">
        <f t="shared" si="29"/>
        <v>4.0599999999999987</v>
      </c>
      <c r="C129" s="11" t="s">
        <v>293</v>
      </c>
      <c r="D129" s="13">
        <v>2</v>
      </c>
      <c r="E129" s="13" t="s">
        <v>2</v>
      </c>
      <c r="F129" s="12"/>
      <c r="G129" s="13">
        <f t="shared" si="30"/>
        <v>0</v>
      </c>
      <c r="H129" s="78"/>
    </row>
    <row r="130" spans="2:8">
      <c r="B130" s="10"/>
      <c r="C130" s="11"/>
      <c r="D130" s="13"/>
      <c r="E130" s="13"/>
      <c r="F130" s="12"/>
      <c r="G130" s="13"/>
      <c r="H130" s="78"/>
    </row>
    <row r="131" spans="2:8">
      <c r="B131" s="74">
        <v>5</v>
      </c>
      <c r="C131" s="75" t="s">
        <v>296</v>
      </c>
      <c r="D131" s="76"/>
      <c r="E131" s="76"/>
      <c r="F131" s="76"/>
      <c r="G131" s="77"/>
      <c r="H131" s="69">
        <f>SUM(G132:G141)</f>
        <v>0</v>
      </c>
    </row>
    <row r="132" spans="2:8">
      <c r="B132" s="10">
        <f>+B131+0.01</f>
        <v>5.01</v>
      </c>
      <c r="C132" s="11" t="s">
        <v>299</v>
      </c>
      <c r="D132" s="13">
        <f>2*2.5*0.1</f>
        <v>0.5</v>
      </c>
      <c r="E132" s="13" t="s">
        <v>8</v>
      </c>
      <c r="F132" s="12"/>
      <c r="G132" s="13">
        <f>ROUND(D132*F132,2)</f>
        <v>0</v>
      </c>
      <c r="H132" s="78"/>
    </row>
    <row r="133" spans="2:8">
      <c r="B133" s="10">
        <f t="shared" ref="B133:B141" si="31">+B132+0.01</f>
        <v>5.0199999999999996</v>
      </c>
      <c r="C133" s="11" t="s">
        <v>297</v>
      </c>
      <c r="D133" s="13">
        <f>1.2*1.2*0.7</f>
        <v>1.008</v>
      </c>
      <c r="E133" s="13" t="s">
        <v>12</v>
      </c>
      <c r="F133" s="12"/>
      <c r="G133" s="13">
        <f t="shared" ref="G133:G141" si="32">ROUND(D133*F133,2)</f>
        <v>0</v>
      </c>
      <c r="H133" s="78"/>
    </row>
    <row r="134" spans="2:8">
      <c r="B134" s="10">
        <f t="shared" si="31"/>
        <v>5.0299999999999994</v>
      </c>
      <c r="C134" s="11" t="s">
        <v>298</v>
      </c>
      <c r="D134" s="13">
        <f>D132</f>
        <v>0.5</v>
      </c>
      <c r="E134" s="13" t="s">
        <v>4</v>
      </c>
      <c r="F134" s="12"/>
      <c r="G134" s="13">
        <f t="shared" si="32"/>
        <v>0</v>
      </c>
      <c r="H134" s="78"/>
    </row>
    <row r="135" spans="2:8">
      <c r="B135" s="10">
        <f t="shared" si="31"/>
        <v>5.0399999999999991</v>
      </c>
      <c r="C135" s="11" t="s">
        <v>300</v>
      </c>
      <c r="D135" s="13">
        <f>0.35+1.65+1.08+1.08</f>
        <v>4.16</v>
      </c>
      <c r="E135" s="13" t="s">
        <v>1</v>
      </c>
      <c r="F135" s="12"/>
      <c r="G135" s="13">
        <f t="shared" si="32"/>
        <v>0</v>
      </c>
      <c r="H135" s="78"/>
    </row>
    <row r="136" spans="2:8">
      <c r="B136" s="10">
        <f t="shared" si="31"/>
        <v>5.0499999999999989</v>
      </c>
      <c r="C136" s="11" t="s">
        <v>301</v>
      </c>
      <c r="D136" s="13">
        <f>(0.34*0.8)+0.1125</f>
        <v>0.38450000000000001</v>
      </c>
      <c r="E136" s="13" t="s">
        <v>4</v>
      </c>
      <c r="F136" s="12"/>
      <c r="G136" s="13">
        <f t="shared" si="32"/>
        <v>0</v>
      </c>
      <c r="H136" s="78"/>
    </row>
    <row r="137" spans="2:8">
      <c r="B137" s="10">
        <f t="shared" si="31"/>
        <v>5.0599999999999987</v>
      </c>
      <c r="C137" s="11" t="s">
        <v>302</v>
      </c>
      <c r="D137" s="13">
        <v>1</v>
      </c>
      <c r="E137" s="13" t="s">
        <v>14</v>
      </c>
      <c r="F137" s="12"/>
      <c r="G137" s="13">
        <f t="shared" si="32"/>
        <v>0</v>
      </c>
      <c r="H137" s="78"/>
    </row>
    <row r="138" spans="2:8">
      <c r="B138" s="10">
        <f t="shared" si="31"/>
        <v>5.0699999999999985</v>
      </c>
      <c r="C138" s="11" t="s">
        <v>304</v>
      </c>
      <c r="D138" s="13">
        <f>4.78+1.29+0.96</f>
        <v>7.03</v>
      </c>
      <c r="E138" s="13" t="s">
        <v>1</v>
      </c>
      <c r="F138" s="12"/>
      <c r="G138" s="13">
        <f t="shared" si="32"/>
        <v>0</v>
      </c>
      <c r="H138" s="78"/>
    </row>
    <row r="139" spans="2:8">
      <c r="B139" s="10">
        <f t="shared" si="31"/>
        <v>5.0799999999999983</v>
      </c>
      <c r="C139" s="11" t="s">
        <v>84</v>
      </c>
      <c r="D139" s="13">
        <f>2.2+1.4+3.1+3+0.5+1.2+4</f>
        <v>15.399999999999999</v>
      </c>
      <c r="E139" s="13" t="s">
        <v>3</v>
      </c>
      <c r="F139" s="12"/>
      <c r="G139" s="13">
        <f t="shared" si="32"/>
        <v>0</v>
      </c>
      <c r="H139" s="78"/>
    </row>
    <row r="140" spans="2:8">
      <c r="B140" s="10">
        <f t="shared" si="31"/>
        <v>5.0899999999999981</v>
      </c>
      <c r="C140" s="11" t="s">
        <v>303</v>
      </c>
      <c r="D140" s="13">
        <v>7.03</v>
      </c>
      <c r="E140" s="13" t="s">
        <v>1</v>
      </c>
      <c r="F140" s="12"/>
      <c r="G140" s="13">
        <f t="shared" si="32"/>
        <v>0</v>
      </c>
      <c r="H140" s="78"/>
    </row>
    <row r="141" spans="2:8">
      <c r="B141" s="10">
        <f t="shared" si="31"/>
        <v>5.0999999999999979</v>
      </c>
      <c r="C141" s="11" t="s">
        <v>305</v>
      </c>
      <c r="D141" s="13">
        <v>7.03</v>
      </c>
      <c r="E141" s="13" t="s">
        <v>1</v>
      </c>
      <c r="F141" s="12"/>
      <c r="G141" s="13">
        <f t="shared" si="32"/>
        <v>0</v>
      </c>
      <c r="H141" s="78"/>
    </row>
    <row r="142" spans="2:8" ht="19.5" thickBot="1">
      <c r="B142" s="10"/>
      <c r="C142" s="11"/>
      <c r="D142" s="13"/>
      <c r="E142" s="13"/>
      <c r="F142" s="12"/>
      <c r="G142" s="13"/>
      <c r="H142" s="78"/>
    </row>
    <row r="143" spans="2:8" ht="19.5" thickBot="1">
      <c r="B143" s="152" t="s">
        <v>221</v>
      </c>
      <c r="C143" s="153"/>
      <c r="D143" s="153"/>
      <c r="E143" s="153"/>
      <c r="F143" s="153"/>
      <c r="G143" s="153"/>
      <c r="H143" s="154"/>
    </row>
    <row r="144" spans="2:8">
      <c r="B144" s="10"/>
      <c r="C144" s="11"/>
      <c r="D144" s="12"/>
      <c r="E144" s="13"/>
      <c r="F144" s="12"/>
      <c r="G144" s="79"/>
      <c r="H144" s="78"/>
    </row>
    <row r="145" spans="2:8">
      <c r="B145" s="74">
        <v>1</v>
      </c>
      <c r="C145" s="75" t="s">
        <v>22</v>
      </c>
      <c r="D145" s="76"/>
      <c r="E145" s="76"/>
      <c r="F145" s="76"/>
      <c r="G145" s="77"/>
      <c r="H145" s="69">
        <f>SUM(G146:G149)</f>
        <v>0</v>
      </c>
    </row>
    <row r="146" spans="2:8">
      <c r="B146" s="10">
        <f>+B145+0.01</f>
        <v>1.01</v>
      </c>
      <c r="C146" s="11" t="s">
        <v>70</v>
      </c>
      <c r="D146" s="13">
        <v>30</v>
      </c>
      <c r="E146" s="13" t="s">
        <v>1</v>
      </c>
      <c r="F146" s="12"/>
      <c r="G146" s="13">
        <f>ROUND(D146*F146,2)</f>
        <v>0</v>
      </c>
      <c r="H146" s="78"/>
    </row>
    <row r="147" spans="2:8">
      <c r="B147" s="10">
        <f t="shared" ref="B147:B149" si="33">+B146+0.01</f>
        <v>1.02</v>
      </c>
      <c r="C147" s="11" t="s">
        <v>71</v>
      </c>
      <c r="D147" s="13">
        <v>3.07</v>
      </c>
      <c r="E147" s="13" t="s">
        <v>8</v>
      </c>
      <c r="F147" s="12"/>
      <c r="G147" s="13">
        <f>ROUND(D147*F147,2)</f>
        <v>0</v>
      </c>
      <c r="H147" s="78"/>
    </row>
    <row r="148" spans="2:8">
      <c r="B148" s="10">
        <f t="shared" si="33"/>
        <v>1.03</v>
      </c>
      <c r="C148" s="85" t="s">
        <v>72</v>
      </c>
      <c r="D148" s="13">
        <v>2.68</v>
      </c>
      <c r="E148" s="13" t="s">
        <v>12</v>
      </c>
      <c r="F148" s="12"/>
      <c r="G148" s="13">
        <f t="shared" ref="G148" si="34">ROUND(D148*F148,2)</f>
        <v>0</v>
      </c>
      <c r="H148" s="78"/>
    </row>
    <row r="149" spans="2:8">
      <c r="B149" s="10">
        <f t="shared" si="33"/>
        <v>1.04</v>
      </c>
      <c r="C149" s="11" t="s">
        <v>73</v>
      </c>
      <c r="D149" s="13">
        <v>0.53</v>
      </c>
      <c r="E149" s="13" t="s">
        <v>74</v>
      </c>
      <c r="F149" s="12"/>
      <c r="G149" s="13">
        <f>ROUND(D149*F149,2)</f>
        <v>0</v>
      </c>
      <c r="H149" s="78"/>
    </row>
    <row r="150" spans="2:8">
      <c r="B150" s="10"/>
      <c r="C150" s="11"/>
      <c r="D150" s="12"/>
      <c r="E150" s="13"/>
      <c r="F150" s="12"/>
      <c r="G150" s="79"/>
      <c r="H150" s="78"/>
    </row>
    <row r="151" spans="2:8">
      <c r="B151" s="74">
        <v>2</v>
      </c>
      <c r="C151" s="75" t="s">
        <v>75</v>
      </c>
      <c r="D151" s="76"/>
      <c r="E151" s="76"/>
      <c r="F151" s="76"/>
      <c r="G151" s="77"/>
      <c r="H151" s="69">
        <f>SUM(G152:G155)</f>
        <v>0</v>
      </c>
    </row>
    <row r="152" spans="2:8">
      <c r="B152" s="10">
        <f>+B151+0.01</f>
        <v>2.0099999999999998</v>
      </c>
      <c r="C152" s="11" t="s">
        <v>76</v>
      </c>
      <c r="D152" s="13">
        <v>0.96</v>
      </c>
      <c r="E152" s="13" t="s">
        <v>4</v>
      </c>
      <c r="F152" s="12"/>
      <c r="G152" s="13">
        <f>ROUND(D152*F152,2)</f>
        <v>0</v>
      </c>
      <c r="H152" s="78"/>
    </row>
    <row r="153" spans="2:8">
      <c r="B153" s="10">
        <f t="shared" ref="B153:B155" si="35">+B152+0.01</f>
        <v>2.0199999999999996</v>
      </c>
      <c r="C153" s="11" t="s">
        <v>77</v>
      </c>
      <c r="D153" s="13">
        <v>0.75</v>
      </c>
      <c r="E153" s="13" t="s">
        <v>4</v>
      </c>
      <c r="F153" s="12"/>
      <c r="G153" s="13">
        <f t="shared" ref="G153:G155" si="36">ROUND(D153*F153,2)</f>
        <v>0</v>
      </c>
      <c r="H153" s="78"/>
    </row>
    <row r="154" spans="2:8" ht="47.25">
      <c r="B154" s="10">
        <f t="shared" si="35"/>
        <v>2.0299999999999994</v>
      </c>
      <c r="C154" s="11" t="s">
        <v>78</v>
      </c>
      <c r="D154" s="13">
        <v>1.01</v>
      </c>
      <c r="E154" s="13" t="s">
        <v>4</v>
      </c>
      <c r="F154" s="12"/>
      <c r="G154" s="13">
        <f t="shared" si="36"/>
        <v>0</v>
      </c>
      <c r="H154" s="78"/>
    </row>
    <row r="155" spans="2:8">
      <c r="B155" s="10">
        <f t="shared" si="35"/>
        <v>2.0399999999999991</v>
      </c>
      <c r="C155" s="11" t="s">
        <v>79</v>
      </c>
      <c r="D155" s="13">
        <v>3.26</v>
      </c>
      <c r="E155" s="13" t="s">
        <v>4</v>
      </c>
      <c r="F155" s="12"/>
      <c r="G155" s="13">
        <f t="shared" si="36"/>
        <v>0</v>
      </c>
      <c r="H155" s="78"/>
    </row>
    <row r="156" spans="2:8">
      <c r="B156" s="10"/>
      <c r="C156" s="11"/>
      <c r="D156" s="12"/>
      <c r="E156" s="13"/>
      <c r="F156" s="12"/>
      <c r="G156" s="79"/>
      <c r="H156" s="78"/>
    </row>
    <row r="157" spans="2:8">
      <c r="B157" s="74">
        <v>3</v>
      </c>
      <c r="C157" s="75" t="s">
        <v>80</v>
      </c>
      <c r="D157" s="76"/>
      <c r="E157" s="76"/>
      <c r="F157" s="76"/>
      <c r="G157" s="77"/>
      <c r="H157" s="69">
        <f>SUM(G158:G162)</f>
        <v>0</v>
      </c>
    </row>
    <row r="158" spans="2:8">
      <c r="B158" s="10">
        <f>+B157+0.01</f>
        <v>3.01</v>
      </c>
      <c r="C158" s="11" t="s">
        <v>81</v>
      </c>
      <c r="D158" s="13">
        <v>57.79</v>
      </c>
      <c r="E158" s="13" t="s">
        <v>1</v>
      </c>
      <c r="F158" s="12"/>
      <c r="G158" s="13">
        <f>ROUND(D158*F158,2)</f>
        <v>0</v>
      </c>
      <c r="H158" s="78"/>
    </row>
    <row r="159" spans="2:8">
      <c r="B159" s="10">
        <f t="shared" ref="B159:B162" si="37">+B158+0.01</f>
        <v>3.0199999999999996</v>
      </c>
      <c r="C159" s="11" t="s">
        <v>82</v>
      </c>
      <c r="D159" s="13">
        <f>D158-D160</f>
        <v>25.22</v>
      </c>
      <c r="E159" s="13" t="s">
        <v>1</v>
      </c>
      <c r="F159" s="12"/>
      <c r="G159" s="13">
        <f t="shared" ref="G159:G162" si="38">ROUND(D159*F159,2)</f>
        <v>0</v>
      </c>
      <c r="H159" s="78"/>
    </row>
    <row r="160" spans="2:8">
      <c r="B160" s="10">
        <f t="shared" si="37"/>
        <v>3.0299999999999994</v>
      </c>
      <c r="C160" s="11" t="s">
        <v>83</v>
      </c>
      <c r="D160" s="13">
        <v>32.57</v>
      </c>
      <c r="E160" s="13" t="s">
        <v>1</v>
      </c>
      <c r="F160" s="12"/>
      <c r="G160" s="13">
        <f t="shared" si="38"/>
        <v>0</v>
      </c>
      <c r="H160" s="78"/>
    </row>
    <row r="161" spans="2:8">
      <c r="B161" s="10">
        <f t="shared" si="37"/>
        <v>3.0399999999999991</v>
      </c>
      <c r="C161" s="11" t="s">
        <v>84</v>
      </c>
      <c r="D161" s="13">
        <v>51.52</v>
      </c>
      <c r="E161" s="13" t="s">
        <v>3</v>
      </c>
      <c r="F161" s="12"/>
      <c r="G161" s="13">
        <f t="shared" si="38"/>
        <v>0</v>
      </c>
      <c r="H161" s="78"/>
    </row>
    <row r="162" spans="2:8">
      <c r="B162" s="10">
        <f t="shared" si="37"/>
        <v>3.0499999999999989</v>
      </c>
      <c r="C162" s="11" t="s">
        <v>85</v>
      </c>
      <c r="D162" s="13">
        <v>10.18</v>
      </c>
      <c r="E162" s="13" t="s">
        <v>1</v>
      </c>
      <c r="F162" s="12"/>
      <c r="G162" s="13">
        <f t="shared" si="38"/>
        <v>0</v>
      </c>
      <c r="H162" s="78"/>
    </row>
    <row r="163" spans="2:8">
      <c r="B163" s="10"/>
      <c r="C163" s="11"/>
      <c r="D163" s="13"/>
      <c r="E163" s="13"/>
      <c r="F163" s="12"/>
      <c r="G163" s="13"/>
      <c r="H163" s="78"/>
    </row>
    <row r="164" spans="2:8">
      <c r="B164" s="74">
        <v>4</v>
      </c>
      <c r="C164" s="75" t="s">
        <v>86</v>
      </c>
      <c r="D164" s="76"/>
      <c r="E164" s="76"/>
      <c r="F164" s="76"/>
      <c r="G164" s="77"/>
      <c r="H164" s="69">
        <f>SUM(G165:G168)</f>
        <v>0</v>
      </c>
    </row>
    <row r="165" spans="2:8">
      <c r="B165" s="10">
        <f>+B164+0.01</f>
        <v>4.01</v>
      </c>
      <c r="C165" s="11" t="s">
        <v>87</v>
      </c>
      <c r="D165" s="13">
        <v>32.57</v>
      </c>
      <c r="E165" s="13" t="s">
        <v>1</v>
      </c>
      <c r="F165" s="12"/>
      <c r="G165" s="13">
        <f>ROUND(D165*F165,2)</f>
        <v>0</v>
      </c>
      <c r="H165" s="78"/>
    </row>
    <row r="166" spans="2:8">
      <c r="B166" s="10">
        <f t="shared" ref="B166:B168" si="39">+B165+0.01</f>
        <v>4.0199999999999996</v>
      </c>
      <c r="C166" s="11" t="s">
        <v>295</v>
      </c>
      <c r="D166" s="13">
        <v>32.57</v>
      </c>
      <c r="E166" s="13" t="s">
        <v>1</v>
      </c>
      <c r="F166" s="12"/>
      <c r="G166" s="13">
        <f t="shared" ref="G166:G168" si="40">ROUND(D166*F166,2)</f>
        <v>0</v>
      </c>
      <c r="H166" s="78"/>
    </row>
    <row r="167" spans="2:8">
      <c r="B167" s="10">
        <f t="shared" si="39"/>
        <v>4.0299999999999994</v>
      </c>
      <c r="C167" s="11" t="s">
        <v>88</v>
      </c>
      <c r="D167" s="13">
        <v>32.57</v>
      </c>
      <c r="E167" s="13" t="s">
        <v>1</v>
      </c>
      <c r="F167" s="12"/>
      <c r="G167" s="13">
        <f t="shared" si="40"/>
        <v>0</v>
      </c>
      <c r="H167" s="78"/>
    </row>
    <row r="168" spans="2:8">
      <c r="B168" s="10">
        <f t="shared" si="39"/>
        <v>4.0399999999999991</v>
      </c>
      <c r="C168" s="11" t="s">
        <v>89</v>
      </c>
      <c r="D168" s="13">
        <v>22.08</v>
      </c>
      <c r="E168" s="13" t="s">
        <v>3</v>
      </c>
      <c r="F168" s="12"/>
      <c r="G168" s="13">
        <f t="shared" si="40"/>
        <v>0</v>
      </c>
      <c r="H168" s="78"/>
    </row>
    <row r="169" spans="2:8">
      <c r="B169" s="10"/>
      <c r="C169" s="11"/>
      <c r="D169" s="12"/>
      <c r="E169" s="13"/>
      <c r="F169" s="12"/>
      <c r="G169" s="79"/>
      <c r="H169" s="78"/>
    </row>
    <row r="170" spans="2:8">
      <c r="B170" s="74">
        <v>5</v>
      </c>
      <c r="C170" s="75" t="s">
        <v>90</v>
      </c>
      <c r="D170" s="76"/>
      <c r="E170" s="76"/>
      <c r="F170" s="76"/>
      <c r="G170" s="77"/>
      <c r="H170" s="69">
        <f>SUM(G171:G173)</f>
        <v>0</v>
      </c>
    </row>
    <row r="171" spans="2:8">
      <c r="B171" s="10">
        <f>+B170+0.01</f>
        <v>5.01</v>
      </c>
      <c r="C171" s="86" t="s">
        <v>91</v>
      </c>
      <c r="D171" s="13">
        <v>60.34</v>
      </c>
      <c r="E171" s="13" t="s">
        <v>1</v>
      </c>
      <c r="F171" s="12"/>
      <c r="G171" s="13">
        <f>ROUND(D171*F171,2)</f>
        <v>0</v>
      </c>
      <c r="H171" s="78"/>
    </row>
    <row r="172" spans="2:8">
      <c r="B172" s="10">
        <f t="shared" ref="B172:B173" si="41">+B171+0.01</f>
        <v>5.0199999999999996</v>
      </c>
      <c r="C172" s="86" t="s">
        <v>92</v>
      </c>
      <c r="D172" s="13">
        <f>D171-D173</f>
        <v>27.770000000000003</v>
      </c>
      <c r="E172" s="13" t="s">
        <v>1</v>
      </c>
      <c r="F172" s="12"/>
      <c r="G172" s="13">
        <f t="shared" ref="G172:G173" si="42">ROUND(D172*F172,2)</f>
        <v>0</v>
      </c>
      <c r="H172" s="78"/>
    </row>
    <row r="173" spans="2:8">
      <c r="B173" s="10">
        <f t="shared" si="41"/>
        <v>5.0299999999999994</v>
      </c>
      <c r="C173" s="86" t="s">
        <v>93</v>
      </c>
      <c r="D173" s="13">
        <v>32.57</v>
      </c>
      <c r="E173" s="13" t="s">
        <v>1</v>
      </c>
      <c r="F173" s="12"/>
      <c r="G173" s="13">
        <f t="shared" si="42"/>
        <v>0</v>
      </c>
      <c r="H173" s="78"/>
    </row>
    <row r="174" spans="2:8">
      <c r="B174" s="10"/>
      <c r="C174" s="11"/>
      <c r="D174" s="12"/>
      <c r="E174" s="13"/>
      <c r="F174" s="12"/>
      <c r="G174" s="79"/>
      <c r="H174" s="78"/>
    </row>
    <row r="175" spans="2:8">
      <c r="B175" s="74">
        <v>6</v>
      </c>
      <c r="C175" s="75" t="s">
        <v>94</v>
      </c>
      <c r="D175" s="76"/>
      <c r="E175" s="76"/>
      <c r="F175" s="76"/>
      <c r="G175" s="77"/>
      <c r="H175" s="69">
        <f>SUM(G176:G186)</f>
        <v>0</v>
      </c>
    </row>
    <row r="176" spans="2:8">
      <c r="B176" s="10">
        <f>+B175+0.01</f>
        <v>6.01</v>
      </c>
      <c r="C176" s="11" t="s">
        <v>95</v>
      </c>
      <c r="D176" s="13">
        <f>4.92+5.42</f>
        <v>10.34</v>
      </c>
      <c r="E176" s="13" t="s">
        <v>8</v>
      </c>
      <c r="F176" s="12"/>
      <c r="G176" s="13">
        <f>ROUND(D176*F176,2)</f>
        <v>0</v>
      </c>
      <c r="H176" s="78"/>
    </row>
    <row r="177" spans="1:8">
      <c r="B177" s="10">
        <f t="shared" ref="B177:B186" si="43">+B176+0.01</f>
        <v>6.02</v>
      </c>
      <c r="C177" s="11" t="s">
        <v>96</v>
      </c>
      <c r="D177" s="13">
        <v>3.39</v>
      </c>
      <c r="E177" s="13" t="s">
        <v>12</v>
      </c>
      <c r="F177" s="12"/>
      <c r="G177" s="13">
        <f t="shared" ref="G177:G185" si="44">ROUND(D177*F177,2)</f>
        <v>0</v>
      </c>
      <c r="H177" s="78"/>
    </row>
    <row r="178" spans="1:8">
      <c r="B178" s="10">
        <f t="shared" si="43"/>
        <v>6.0299999999999994</v>
      </c>
      <c r="C178" s="11" t="s">
        <v>66</v>
      </c>
      <c r="D178" s="13">
        <v>9.3699999999999992</v>
      </c>
      <c r="E178" s="13" t="s">
        <v>74</v>
      </c>
      <c r="F178" s="12"/>
      <c r="G178" s="13">
        <f t="shared" si="44"/>
        <v>0</v>
      </c>
      <c r="H178" s="78"/>
    </row>
    <row r="179" spans="1:8" ht="33" customHeight="1">
      <c r="B179" s="10">
        <f t="shared" si="43"/>
        <v>6.0399999999999991</v>
      </c>
      <c r="C179" s="11" t="s">
        <v>97</v>
      </c>
      <c r="D179" s="13">
        <f>9.93+1.75</f>
        <v>11.68</v>
      </c>
      <c r="E179" s="13" t="s">
        <v>4</v>
      </c>
      <c r="F179" s="12"/>
      <c r="G179" s="13">
        <f t="shared" si="44"/>
        <v>0</v>
      </c>
      <c r="H179" s="78"/>
    </row>
    <row r="180" spans="1:8">
      <c r="B180" s="10">
        <f t="shared" si="43"/>
        <v>6.0499999999999989</v>
      </c>
      <c r="C180" s="11" t="s">
        <v>98</v>
      </c>
      <c r="D180" s="13">
        <v>5.24</v>
      </c>
      <c r="E180" s="13" t="s">
        <v>4</v>
      </c>
      <c r="F180" s="12"/>
      <c r="G180" s="13">
        <f t="shared" si="44"/>
        <v>0</v>
      </c>
      <c r="H180" s="78"/>
    </row>
    <row r="181" spans="1:8">
      <c r="B181" s="10">
        <f t="shared" si="43"/>
        <v>6.0599999999999987</v>
      </c>
      <c r="C181" s="11" t="s">
        <v>99</v>
      </c>
      <c r="D181" s="13">
        <v>12.91</v>
      </c>
      <c r="E181" s="13" t="s">
        <v>1</v>
      </c>
      <c r="F181" s="12"/>
      <c r="G181" s="13">
        <f t="shared" si="44"/>
        <v>0</v>
      </c>
      <c r="H181" s="78"/>
    </row>
    <row r="182" spans="1:8">
      <c r="B182" s="10">
        <f t="shared" si="43"/>
        <v>6.0699999999999985</v>
      </c>
      <c r="C182" s="11" t="s">
        <v>100</v>
      </c>
      <c r="D182" s="13">
        <v>1.99</v>
      </c>
      <c r="E182" s="13" t="s">
        <v>4</v>
      </c>
      <c r="F182" s="12"/>
      <c r="G182" s="13">
        <f t="shared" si="44"/>
        <v>0</v>
      </c>
      <c r="H182" s="78"/>
    </row>
    <row r="183" spans="1:8">
      <c r="B183" s="10">
        <f t="shared" si="43"/>
        <v>6.0799999999999983</v>
      </c>
      <c r="C183" s="11" t="s">
        <v>101</v>
      </c>
      <c r="D183" s="13">
        <v>28.38</v>
      </c>
      <c r="E183" s="13" t="s">
        <v>1</v>
      </c>
      <c r="F183" s="12"/>
      <c r="G183" s="13">
        <f t="shared" si="44"/>
        <v>0</v>
      </c>
      <c r="H183" s="78"/>
    </row>
    <row r="184" spans="1:8" ht="44.25" customHeight="1">
      <c r="B184" s="10">
        <f t="shared" si="43"/>
        <v>6.0899999999999981</v>
      </c>
      <c r="C184" s="11" t="s">
        <v>219</v>
      </c>
      <c r="D184" s="13">
        <v>47.04</v>
      </c>
      <c r="E184" s="13" t="s">
        <v>3</v>
      </c>
      <c r="F184" s="12"/>
      <c r="G184" s="13">
        <f t="shared" si="44"/>
        <v>0</v>
      </c>
      <c r="H184" s="78"/>
    </row>
    <row r="185" spans="1:8">
      <c r="B185" s="10">
        <f t="shared" si="43"/>
        <v>6.0999999999999979</v>
      </c>
      <c r="C185" s="11" t="s">
        <v>102</v>
      </c>
      <c r="D185" s="13">
        <v>3.11</v>
      </c>
      <c r="E185" s="13" t="s">
        <v>1</v>
      </c>
      <c r="F185" s="12"/>
      <c r="G185" s="13">
        <f t="shared" si="44"/>
        <v>0</v>
      </c>
      <c r="H185" s="78"/>
    </row>
    <row r="186" spans="1:8">
      <c r="B186" s="10">
        <f t="shared" si="43"/>
        <v>6.1099999999999977</v>
      </c>
      <c r="C186" s="11" t="s">
        <v>103</v>
      </c>
      <c r="D186" s="13">
        <v>5.0199999999999996</v>
      </c>
      <c r="E186" s="13" t="s">
        <v>3</v>
      </c>
      <c r="F186" s="12"/>
      <c r="G186" s="13">
        <f>ROUND(D186*F186,2)</f>
        <v>0</v>
      </c>
      <c r="H186" s="78"/>
    </row>
    <row r="187" spans="1:8" ht="19.5" thickBot="1">
      <c r="B187" s="10"/>
      <c r="C187" s="11"/>
      <c r="D187" s="12"/>
      <c r="E187" s="13"/>
      <c r="F187" s="12"/>
      <c r="G187" s="79"/>
      <c r="H187" s="78"/>
    </row>
    <row r="188" spans="1:8" ht="19.5" thickBot="1">
      <c r="A188" s="1" t="s">
        <v>5</v>
      </c>
      <c r="B188" s="152" t="s">
        <v>268</v>
      </c>
      <c r="C188" s="153"/>
      <c r="D188" s="153"/>
      <c r="E188" s="153"/>
      <c r="F188" s="153"/>
      <c r="G188" s="153"/>
      <c r="H188" s="154"/>
    </row>
    <row r="189" spans="1:8">
      <c r="A189" s="1" t="s">
        <v>5</v>
      </c>
      <c r="B189" s="10"/>
      <c r="C189" s="11"/>
      <c r="D189" s="12"/>
      <c r="E189" s="13"/>
      <c r="F189" s="12"/>
      <c r="G189" s="79"/>
      <c r="H189" s="78"/>
    </row>
    <row r="190" spans="1:8">
      <c r="A190" s="1" t="s">
        <v>5</v>
      </c>
      <c r="B190" s="87">
        <v>1</v>
      </c>
      <c r="C190" s="88" t="s">
        <v>0</v>
      </c>
      <c r="D190" s="89"/>
      <c r="E190" s="89"/>
      <c r="F190" s="76"/>
      <c r="G190" s="77"/>
      <c r="H190" s="69">
        <f>SUM(G191:G192)</f>
        <v>0</v>
      </c>
    </row>
    <row r="191" spans="1:8">
      <c r="A191" s="1" t="s">
        <v>5</v>
      </c>
      <c r="B191" s="90">
        <f>+B190+0.01</f>
        <v>1.01</v>
      </c>
      <c r="C191" s="91" t="s">
        <v>273</v>
      </c>
      <c r="D191" s="92">
        <v>1</v>
      </c>
      <c r="E191" s="13" t="s">
        <v>14</v>
      </c>
      <c r="F191" s="12"/>
      <c r="G191" s="13">
        <f>ROUND(D191*F191,2)</f>
        <v>0</v>
      </c>
      <c r="H191" s="78"/>
    </row>
    <row r="192" spans="1:8">
      <c r="B192" s="90">
        <f>+B191+0.01</f>
        <v>1.02</v>
      </c>
      <c r="C192" s="91" t="s">
        <v>104</v>
      </c>
      <c r="D192" s="92">
        <v>184</v>
      </c>
      <c r="E192" s="94" t="s">
        <v>1</v>
      </c>
      <c r="F192" s="12"/>
      <c r="G192" s="13">
        <f>ROUND(D192*F192,2)</f>
        <v>0</v>
      </c>
      <c r="H192" s="1"/>
    </row>
    <row r="193" spans="2:8">
      <c r="B193" s="90"/>
      <c r="C193" s="91"/>
      <c r="D193" s="92"/>
      <c r="E193" s="94"/>
      <c r="F193" s="12"/>
      <c r="G193" s="13"/>
      <c r="H193" s="78"/>
    </row>
    <row r="194" spans="2:8">
      <c r="B194" s="87">
        <v>2</v>
      </c>
      <c r="C194" s="88" t="s">
        <v>239</v>
      </c>
      <c r="D194" s="89"/>
      <c r="E194" s="89"/>
      <c r="F194" s="76"/>
      <c r="G194" s="77"/>
      <c r="H194" s="69">
        <f>SUM(G195:G206)</f>
        <v>0</v>
      </c>
    </row>
    <row r="195" spans="2:8">
      <c r="B195" s="90">
        <f t="shared" ref="B195:B206" si="45">+B194+0.01</f>
        <v>2.0099999999999998</v>
      </c>
      <c r="C195" s="91" t="s">
        <v>240</v>
      </c>
      <c r="D195" s="93">
        <v>19.3</v>
      </c>
      <c r="E195" s="94" t="s">
        <v>8</v>
      </c>
      <c r="F195" s="12"/>
      <c r="G195" s="13">
        <f>ROUND(D195*F195,2)</f>
        <v>0</v>
      </c>
      <c r="H195" s="1"/>
    </row>
    <row r="196" spans="2:8">
      <c r="B196" s="90">
        <f t="shared" si="45"/>
        <v>2.0199999999999996</v>
      </c>
      <c r="C196" s="91" t="s">
        <v>241</v>
      </c>
      <c r="D196" s="93">
        <v>3.06</v>
      </c>
      <c r="E196" s="94" t="s">
        <v>8</v>
      </c>
      <c r="F196" s="12"/>
      <c r="G196" s="13">
        <f t="shared" ref="G196" si="46">ROUND(D196*F196,2)</f>
        <v>0</v>
      </c>
      <c r="H196" s="78"/>
    </row>
    <row r="197" spans="2:8">
      <c r="B197" s="90">
        <f t="shared" si="45"/>
        <v>2.0299999999999994</v>
      </c>
      <c r="C197" s="85" t="s">
        <v>72</v>
      </c>
      <c r="D197" s="93">
        <v>6.91</v>
      </c>
      <c r="E197" s="94" t="s">
        <v>12</v>
      </c>
      <c r="F197" s="12"/>
      <c r="G197" s="13">
        <f>ROUND(D197*F197,2)</f>
        <v>0</v>
      </c>
      <c r="H197" s="78"/>
    </row>
    <row r="198" spans="2:8">
      <c r="B198" s="90">
        <f t="shared" si="45"/>
        <v>2.0399999999999991</v>
      </c>
      <c r="C198" s="85" t="s">
        <v>105</v>
      </c>
      <c r="D198" s="93">
        <v>16.77</v>
      </c>
      <c r="E198" s="94" t="s">
        <v>1</v>
      </c>
      <c r="F198" s="12"/>
      <c r="G198" s="13">
        <f t="shared" ref="G198:G206" si="47">ROUND(D198*F198,2)</f>
        <v>0</v>
      </c>
      <c r="H198" s="78"/>
    </row>
    <row r="199" spans="2:8">
      <c r="B199" s="90">
        <f t="shared" si="45"/>
        <v>2.0499999999999989</v>
      </c>
      <c r="C199" s="91" t="s">
        <v>274</v>
      </c>
      <c r="D199" s="93">
        <v>1.08</v>
      </c>
      <c r="E199" s="94" t="s">
        <v>4</v>
      </c>
      <c r="F199" s="12"/>
      <c r="G199" s="13">
        <f t="shared" si="47"/>
        <v>0</v>
      </c>
      <c r="H199" s="78"/>
    </row>
    <row r="200" spans="2:8">
      <c r="B200" s="90">
        <f t="shared" si="45"/>
        <v>2.0599999999999987</v>
      </c>
      <c r="C200" s="91" t="s">
        <v>275</v>
      </c>
      <c r="D200" s="93">
        <v>7.2</v>
      </c>
      <c r="E200" s="94" t="s">
        <v>4</v>
      </c>
      <c r="F200" s="12"/>
      <c r="G200" s="13">
        <f t="shared" si="47"/>
        <v>0</v>
      </c>
      <c r="H200" s="78"/>
    </row>
    <row r="201" spans="2:8">
      <c r="B201" s="90">
        <f t="shared" si="45"/>
        <v>2.0699999999999985</v>
      </c>
      <c r="C201" s="91" t="s">
        <v>242</v>
      </c>
      <c r="D201" s="93">
        <v>1.78</v>
      </c>
      <c r="E201" s="94" t="s">
        <v>4</v>
      </c>
      <c r="F201" s="12"/>
      <c r="G201" s="13">
        <f t="shared" si="47"/>
        <v>0</v>
      </c>
      <c r="H201" s="78"/>
    </row>
    <row r="202" spans="2:8">
      <c r="B202" s="90">
        <f t="shared" si="45"/>
        <v>2.0799999999999983</v>
      </c>
      <c r="C202" s="91" t="s">
        <v>243</v>
      </c>
      <c r="D202" s="93">
        <v>66</v>
      </c>
      <c r="E202" s="94" t="s">
        <v>1</v>
      </c>
      <c r="F202" s="12"/>
      <c r="G202" s="13">
        <f t="shared" si="47"/>
        <v>0</v>
      </c>
      <c r="H202" s="78"/>
    </row>
    <row r="203" spans="2:8">
      <c r="B203" s="90">
        <f t="shared" si="45"/>
        <v>2.0899999999999981</v>
      </c>
      <c r="C203" s="91" t="s">
        <v>244</v>
      </c>
      <c r="D203" s="93">
        <v>18.399999999999999</v>
      </c>
      <c r="E203" s="94" t="s">
        <v>1</v>
      </c>
      <c r="F203" s="12"/>
      <c r="G203" s="13">
        <f t="shared" si="47"/>
        <v>0</v>
      </c>
      <c r="H203" s="78"/>
    </row>
    <row r="204" spans="2:8">
      <c r="B204" s="90">
        <f t="shared" si="45"/>
        <v>2.0999999999999979</v>
      </c>
      <c r="C204" s="91" t="s">
        <v>245</v>
      </c>
      <c r="D204" s="93">
        <v>33.200000000000003</v>
      </c>
      <c r="E204" s="94" t="s">
        <v>1</v>
      </c>
      <c r="F204" s="12"/>
      <c r="G204" s="13">
        <f t="shared" si="47"/>
        <v>0</v>
      </c>
      <c r="H204" s="78"/>
    </row>
    <row r="205" spans="2:8">
      <c r="B205" s="90">
        <f t="shared" si="45"/>
        <v>2.1099999999999977</v>
      </c>
      <c r="C205" s="91" t="s">
        <v>246</v>
      </c>
      <c r="D205" s="93">
        <v>119.75</v>
      </c>
      <c r="E205" s="94" t="s">
        <v>3</v>
      </c>
      <c r="F205" s="12"/>
      <c r="G205" s="13">
        <f t="shared" si="47"/>
        <v>0</v>
      </c>
      <c r="H205" s="78"/>
    </row>
    <row r="206" spans="2:8">
      <c r="B206" s="90">
        <f t="shared" si="45"/>
        <v>2.1199999999999974</v>
      </c>
      <c r="C206" s="91" t="s">
        <v>247</v>
      </c>
      <c r="D206" s="93">
        <v>160</v>
      </c>
      <c r="E206" s="94" t="s">
        <v>1</v>
      </c>
      <c r="F206" s="12"/>
      <c r="G206" s="13">
        <f t="shared" si="47"/>
        <v>0</v>
      </c>
      <c r="H206" s="78"/>
    </row>
    <row r="207" spans="2:8">
      <c r="B207" s="90"/>
      <c r="C207" s="91"/>
      <c r="D207" s="93"/>
      <c r="E207" s="94"/>
      <c r="F207" s="12"/>
      <c r="G207" s="13"/>
      <c r="H207" s="78"/>
    </row>
    <row r="208" spans="2:8">
      <c r="B208" s="87">
        <v>3</v>
      </c>
      <c r="C208" s="88" t="s">
        <v>248</v>
      </c>
      <c r="D208" s="89"/>
      <c r="E208" s="89"/>
      <c r="F208" s="76"/>
      <c r="G208" s="77"/>
      <c r="H208" s="69">
        <f>SUM(G209:G222)</f>
        <v>0</v>
      </c>
    </row>
    <row r="209" spans="2:8">
      <c r="B209" s="90">
        <f t="shared" ref="B209:B222" si="48">+B208+0.01</f>
        <v>3.01</v>
      </c>
      <c r="C209" s="91" t="s">
        <v>260</v>
      </c>
      <c r="D209" s="93">
        <v>3.78</v>
      </c>
      <c r="E209" s="94" t="s">
        <v>8</v>
      </c>
      <c r="F209" s="12"/>
      <c r="G209" s="13">
        <f t="shared" ref="G209" si="49">ROUND(D209*F209,2)</f>
        <v>0</v>
      </c>
      <c r="H209" s="78"/>
    </row>
    <row r="210" spans="2:8">
      <c r="B210" s="95">
        <f t="shared" si="48"/>
        <v>3.0199999999999996</v>
      </c>
      <c r="C210" s="96" t="s">
        <v>249</v>
      </c>
      <c r="D210" s="93">
        <v>1.75</v>
      </c>
      <c r="E210" s="94" t="s">
        <v>12</v>
      </c>
      <c r="F210" s="12"/>
      <c r="G210" s="13">
        <f>ROUND(D210*F210,2)</f>
        <v>0</v>
      </c>
      <c r="H210" s="78"/>
    </row>
    <row r="211" spans="2:8">
      <c r="B211" s="95">
        <f t="shared" si="48"/>
        <v>3.0299999999999994</v>
      </c>
      <c r="C211" s="91" t="s">
        <v>255</v>
      </c>
      <c r="D211" s="93">
        <v>7.56</v>
      </c>
      <c r="E211" s="94" t="s">
        <v>9</v>
      </c>
      <c r="F211" s="12"/>
      <c r="G211" s="13">
        <f t="shared" ref="G211:G222" si="50">ROUND(D211*F211,2)</f>
        <v>0</v>
      </c>
      <c r="H211" s="78"/>
    </row>
    <row r="212" spans="2:8">
      <c r="B212" s="95">
        <f t="shared" si="48"/>
        <v>3.0399999999999991</v>
      </c>
      <c r="C212" s="91" t="s">
        <v>276</v>
      </c>
      <c r="D212" s="93">
        <v>1.57</v>
      </c>
      <c r="E212" s="94" t="s">
        <v>4</v>
      </c>
      <c r="F212" s="12"/>
      <c r="G212" s="13">
        <f t="shared" si="50"/>
        <v>0</v>
      </c>
      <c r="H212" s="78"/>
    </row>
    <row r="213" spans="2:8">
      <c r="B213" s="95">
        <f t="shared" si="48"/>
        <v>3.0499999999999989</v>
      </c>
      <c r="C213" s="91" t="s">
        <v>250</v>
      </c>
      <c r="D213" s="93">
        <v>17</v>
      </c>
      <c r="E213" s="94" t="s">
        <v>1</v>
      </c>
      <c r="F213" s="12"/>
      <c r="G213" s="13">
        <f t="shared" si="50"/>
        <v>0</v>
      </c>
      <c r="H213" s="78"/>
    </row>
    <row r="214" spans="2:8">
      <c r="B214" s="95">
        <f t="shared" si="48"/>
        <v>3.0599999999999987</v>
      </c>
      <c r="C214" s="91" t="s">
        <v>251</v>
      </c>
      <c r="D214" s="92">
        <v>45.5</v>
      </c>
      <c r="E214" s="94" t="s">
        <v>1</v>
      </c>
      <c r="F214" s="12"/>
      <c r="G214" s="13">
        <f t="shared" si="50"/>
        <v>0</v>
      </c>
      <c r="H214" s="78"/>
    </row>
    <row r="215" spans="2:8">
      <c r="B215" s="95">
        <f t="shared" si="48"/>
        <v>3.0699999999999985</v>
      </c>
      <c r="C215" s="91" t="s">
        <v>252</v>
      </c>
      <c r="D215" s="93">
        <v>2</v>
      </c>
      <c r="E215" s="94" t="s">
        <v>4</v>
      </c>
      <c r="F215" s="12"/>
      <c r="G215" s="13">
        <f t="shared" si="50"/>
        <v>0</v>
      </c>
      <c r="H215" s="97"/>
    </row>
    <row r="216" spans="2:8">
      <c r="B216" s="95">
        <f t="shared" si="48"/>
        <v>3.0799999999999983</v>
      </c>
      <c r="C216" s="91" t="s">
        <v>253</v>
      </c>
      <c r="D216" s="93">
        <v>0.32</v>
      </c>
      <c r="E216" s="94" t="s">
        <v>4</v>
      </c>
      <c r="F216" s="12"/>
      <c r="G216" s="13">
        <f>ROUND(D216*F216,2)</f>
        <v>0</v>
      </c>
      <c r="H216" s="97"/>
    </row>
    <row r="217" spans="2:8">
      <c r="B217" s="95">
        <f t="shared" si="48"/>
        <v>3.0899999999999981</v>
      </c>
      <c r="C217" s="91" t="s">
        <v>254</v>
      </c>
      <c r="D217" s="93">
        <v>0.6</v>
      </c>
      <c r="E217" s="94" t="s">
        <v>4</v>
      </c>
      <c r="F217" s="12"/>
      <c r="G217" s="13">
        <f t="shared" si="50"/>
        <v>0</v>
      </c>
      <c r="H217" s="98"/>
    </row>
    <row r="218" spans="2:8">
      <c r="B218" s="95">
        <f t="shared" si="48"/>
        <v>3.0999999999999979</v>
      </c>
      <c r="C218" s="91" t="s">
        <v>256</v>
      </c>
      <c r="D218" s="93">
        <v>53.95</v>
      </c>
      <c r="E218" s="94" t="s">
        <v>1</v>
      </c>
      <c r="F218" s="12"/>
      <c r="G218" s="13">
        <f t="shared" si="50"/>
        <v>0</v>
      </c>
      <c r="H218" s="98"/>
    </row>
    <row r="219" spans="2:8">
      <c r="B219" s="95">
        <f t="shared" si="48"/>
        <v>3.1099999999999977</v>
      </c>
      <c r="C219" s="91" t="s">
        <v>257</v>
      </c>
      <c r="D219" s="93">
        <v>91</v>
      </c>
      <c r="E219" s="94" t="s">
        <v>1</v>
      </c>
      <c r="F219" s="12"/>
      <c r="G219" s="13">
        <f t="shared" si="50"/>
        <v>0</v>
      </c>
      <c r="H219" s="98"/>
    </row>
    <row r="220" spans="2:8">
      <c r="B220" s="95">
        <f t="shared" si="48"/>
        <v>3.1199999999999974</v>
      </c>
      <c r="C220" s="91" t="s">
        <v>258</v>
      </c>
      <c r="D220" s="93">
        <v>40</v>
      </c>
      <c r="E220" s="94" t="s">
        <v>1</v>
      </c>
      <c r="F220" s="12"/>
      <c r="G220" s="13">
        <f t="shared" si="50"/>
        <v>0</v>
      </c>
      <c r="H220" s="98"/>
    </row>
    <row r="221" spans="2:8">
      <c r="B221" s="95">
        <f t="shared" si="48"/>
        <v>3.1299999999999972</v>
      </c>
      <c r="C221" s="91" t="s">
        <v>292</v>
      </c>
      <c r="D221" s="93">
        <v>20</v>
      </c>
      <c r="E221" s="94" t="s">
        <v>1</v>
      </c>
      <c r="F221" s="12"/>
      <c r="G221" s="13">
        <f t="shared" si="50"/>
        <v>0</v>
      </c>
      <c r="H221" s="98"/>
    </row>
    <row r="222" spans="2:8">
      <c r="B222" s="95">
        <f t="shared" si="48"/>
        <v>3.139999999999997</v>
      </c>
      <c r="C222" s="91" t="s">
        <v>259</v>
      </c>
      <c r="D222" s="93">
        <v>191.5</v>
      </c>
      <c r="E222" s="94" t="s">
        <v>3</v>
      </c>
      <c r="F222" s="12"/>
      <c r="G222" s="13">
        <f t="shared" si="50"/>
        <v>0</v>
      </c>
      <c r="H222" s="98"/>
    </row>
    <row r="223" spans="2:8">
      <c r="B223" s="95"/>
      <c r="C223" s="91"/>
      <c r="D223" s="92"/>
      <c r="E223" s="94"/>
      <c r="F223" s="12"/>
      <c r="G223" s="79"/>
      <c r="H223" s="78"/>
    </row>
    <row r="224" spans="2:8">
      <c r="B224" s="87">
        <v>4</v>
      </c>
      <c r="C224" s="88" t="s">
        <v>90</v>
      </c>
      <c r="D224" s="89"/>
      <c r="E224" s="89"/>
      <c r="F224" s="76"/>
      <c r="G224" s="77"/>
      <c r="H224" s="69">
        <f>SUM(G225:G230)</f>
        <v>0</v>
      </c>
    </row>
    <row r="225" spans="2:8">
      <c r="B225" s="90">
        <f t="shared" ref="B225:B230" si="51">+B224+0.01</f>
        <v>4.01</v>
      </c>
      <c r="C225" s="91" t="s">
        <v>266</v>
      </c>
      <c r="D225" s="92">
        <f>22.13+91</f>
        <v>113.13</v>
      </c>
      <c r="E225" s="94" t="s">
        <v>1</v>
      </c>
      <c r="F225" s="12"/>
      <c r="G225" s="13">
        <f>ROUND(D225*F225,2)</f>
        <v>0</v>
      </c>
      <c r="H225" s="78"/>
    </row>
    <row r="226" spans="2:8">
      <c r="B226" s="90">
        <f t="shared" si="51"/>
        <v>4.0199999999999996</v>
      </c>
      <c r="C226" s="91" t="s">
        <v>261</v>
      </c>
      <c r="D226" s="92">
        <v>160</v>
      </c>
      <c r="E226" s="94" t="s">
        <v>1</v>
      </c>
      <c r="F226" s="12"/>
      <c r="G226" s="13">
        <f t="shared" ref="G226:G230" si="52">ROUND(D226*F226,2)</f>
        <v>0</v>
      </c>
      <c r="H226" s="78"/>
    </row>
    <row r="227" spans="2:8">
      <c r="B227" s="90">
        <f t="shared" si="51"/>
        <v>4.0299999999999994</v>
      </c>
      <c r="C227" s="91" t="s">
        <v>262</v>
      </c>
      <c r="D227" s="92">
        <v>1</v>
      </c>
      <c r="E227" s="94" t="s">
        <v>14</v>
      </c>
      <c r="F227" s="12"/>
      <c r="G227" s="13">
        <f t="shared" si="52"/>
        <v>0</v>
      </c>
      <c r="H227" s="78"/>
    </row>
    <row r="228" spans="2:8">
      <c r="B228" s="90">
        <f t="shared" si="51"/>
        <v>4.0399999999999991</v>
      </c>
      <c r="C228" s="91" t="s">
        <v>263</v>
      </c>
      <c r="D228" s="92">
        <v>1</v>
      </c>
      <c r="E228" s="94" t="s">
        <v>2</v>
      </c>
      <c r="F228" s="12"/>
      <c r="G228" s="13">
        <f t="shared" si="52"/>
        <v>0</v>
      </c>
      <c r="H228" s="78"/>
    </row>
    <row r="229" spans="2:8">
      <c r="B229" s="90">
        <f t="shared" si="51"/>
        <v>4.0499999999999989</v>
      </c>
      <c r="C229" s="91" t="s">
        <v>264</v>
      </c>
      <c r="D229" s="92">
        <v>2</v>
      </c>
      <c r="E229" s="94" t="s">
        <v>2</v>
      </c>
      <c r="F229" s="12"/>
      <c r="G229" s="13">
        <f t="shared" si="52"/>
        <v>0</v>
      </c>
      <c r="H229" s="78"/>
    </row>
    <row r="230" spans="2:8">
      <c r="B230" s="90">
        <f t="shared" si="51"/>
        <v>4.0599999999999987</v>
      </c>
      <c r="C230" s="91" t="s">
        <v>265</v>
      </c>
      <c r="D230" s="92">
        <v>2</v>
      </c>
      <c r="E230" s="94" t="s">
        <v>2</v>
      </c>
      <c r="F230" s="12"/>
      <c r="G230" s="13">
        <f t="shared" si="52"/>
        <v>0</v>
      </c>
      <c r="H230" s="78"/>
    </row>
    <row r="231" spans="2:8">
      <c r="B231" s="90"/>
      <c r="C231" s="91"/>
      <c r="D231" s="92"/>
      <c r="E231" s="94"/>
      <c r="F231" s="12"/>
      <c r="G231" s="13"/>
      <c r="H231" s="78"/>
    </row>
    <row r="232" spans="2:8">
      <c r="B232" s="87">
        <v>4</v>
      </c>
      <c r="C232" s="88" t="s">
        <v>267</v>
      </c>
      <c r="D232" s="89"/>
      <c r="E232" s="89"/>
      <c r="F232" s="76"/>
      <c r="G232" s="77"/>
      <c r="H232" s="69">
        <f>SUM(G233:G236)</f>
        <v>0</v>
      </c>
    </row>
    <row r="233" spans="2:8">
      <c r="B233" s="95">
        <f>+B232+0.01</f>
        <v>4.01</v>
      </c>
      <c r="C233" s="91" t="s">
        <v>269</v>
      </c>
      <c r="D233" s="99">
        <v>0.1</v>
      </c>
      <c r="E233" s="94" t="s">
        <v>8</v>
      </c>
      <c r="F233" s="12"/>
      <c r="G233" s="13">
        <f>ROUND(D233*F233,2)</f>
        <v>0</v>
      </c>
      <c r="H233" s="78"/>
    </row>
    <row r="234" spans="2:8">
      <c r="B234" s="95">
        <f t="shared" ref="B234:B235" si="53">+B233+0.01</f>
        <v>4.0199999999999996</v>
      </c>
      <c r="C234" s="96" t="s">
        <v>270</v>
      </c>
      <c r="D234" s="99">
        <v>0.1</v>
      </c>
      <c r="E234" s="94" t="s">
        <v>4</v>
      </c>
      <c r="F234" s="12"/>
      <c r="G234" s="13">
        <f t="shared" ref="G234:G236" si="54">ROUND(D234*F234,2)</f>
        <v>0</v>
      </c>
      <c r="H234" s="78"/>
    </row>
    <row r="235" spans="2:8">
      <c r="B235" s="95">
        <f t="shared" si="53"/>
        <v>4.0299999999999994</v>
      </c>
      <c r="C235" s="96" t="s">
        <v>271</v>
      </c>
      <c r="D235" s="99">
        <v>2</v>
      </c>
      <c r="E235" s="94" t="s">
        <v>2</v>
      </c>
      <c r="F235" s="12"/>
      <c r="G235" s="13">
        <f t="shared" si="54"/>
        <v>0</v>
      </c>
      <c r="H235" s="78"/>
    </row>
    <row r="236" spans="2:8">
      <c r="B236" s="95">
        <f>+B235+0.01</f>
        <v>4.0399999999999991</v>
      </c>
      <c r="C236" s="96" t="s">
        <v>272</v>
      </c>
      <c r="D236" s="92">
        <v>1</v>
      </c>
      <c r="E236" s="94" t="s">
        <v>2</v>
      </c>
      <c r="F236" s="12"/>
      <c r="G236" s="13">
        <f t="shared" si="54"/>
        <v>0</v>
      </c>
      <c r="H236" s="78"/>
    </row>
    <row r="237" spans="2:8" ht="18" customHeight="1" thickBot="1">
      <c r="B237" s="10"/>
      <c r="C237" s="11"/>
      <c r="D237" s="12"/>
      <c r="E237" s="13"/>
      <c r="F237" s="12"/>
      <c r="G237" s="12"/>
      <c r="H237" s="78"/>
    </row>
    <row r="238" spans="2:8" ht="19.5" thickBot="1">
      <c r="B238" s="152" t="s">
        <v>107</v>
      </c>
      <c r="C238" s="153"/>
      <c r="D238" s="153"/>
      <c r="E238" s="153"/>
      <c r="F238" s="153"/>
      <c r="G238" s="153"/>
      <c r="H238" s="154"/>
    </row>
    <row r="239" spans="2:8">
      <c r="B239" s="10"/>
      <c r="C239" s="11"/>
      <c r="D239" s="12"/>
      <c r="E239" s="13"/>
      <c r="F239" s="12"/>
      <c r="G239" s="79"/>
      <c r="H239" s="78"/>
    </row>
    <row r="240" spans="2:8">
      <c r="B240" s="74">
        <v>1</v>
      </c>
      <c r="C240" s="75" t="s">
        <v>22</v>
      </c>
      <c r="D240" s="76"/>
      <c r="E240" s="76"/>
      <c r="F240" s="76"/>
      <c r="G240" s="77"/>
      <c r="H240" s="69">
        <f>SUM(G241:G242)</f>
        <v>0</v>
      </c>
    </row>
    <row r="241" spans="1:8">
      <c r="B241" s="10">
        <f>+B240+0.01</f>
        <v>1.01</v>
      </c>
      <c r="C241" s="11" t="s">
        <v>108</v>
      </c>
      <c r="D241" s="13">
        <f>613.34*0.1</f>
        <v>61.334000000000003</v>
      </c>
      <c r="E241" s="13" t="s">
        <v>8</v>
      </c>
      <c r="F241" s="12"/>
      <c r="G241" s="13">
        <f>ROUND(D241*F241,2)</f>
        <v>0</v>
      </c>
      <c r="H241" s="78"/>
    </row>
    <row r="242" spans="1:8">
      <c r="B242" s="10">
        <f>+B241+0.01</f>
        <v>1.02</v>
      </c>
      <c r="C242" s="11" t="s">
        <v>294</v>
      </c>
      <c r="D242" s="13">
        <f>(1.5*1.5*0.3)*D245+D247</f>
        <v>30.024999999999999</v>
      </c>
      <c r="E242" s="13" t="s">
        <v>8</v>
      </c>
      <c r="F242" s="12"/>
      <c r="G242" s="13">
        <f>ROUND(D242*F242,2)</f>
        <v>0</v>
      </c>
      <c r="H242" s="78"/>
    </row>
    <row r="243" spans="1:8">
      <c r="B243" s="10"/>
      <c r="C243" s="11"/>
      <c r="D243" s="12"/>
      <c r="E243" s="13"/>
      <c r="F243" s="12"/>
      <c r="G243" s="79"/>
      <c r="H243" s="78"/>
    </row>
    <row r="244" spans="1:8">
      <c r="B244" s="74">
        <v>2</v>
      </c>
      <c r="C244" s="75" t="s">
        <v>109</v>
      </c>
      <c r="D244" s="76"/>
      <c r="E244" s="76"/>
      <c r="F244" s="76"/>
      <c r="G244" s="77"/>
      <c r="H244" s="69">
        <f>SUM(G245:G248)</f>
        <v>0</v>
      </c>
    </row>
    <row r="245" spans="1:8">
      <c r="B245" s="10">
        <f>+B244+0.01</f>
        <v>2.0099999999999998</v>
      </c>
      <c r="C245" s="11" t="s">
        <v>110</v>
      </c>
      <c r="D245" s="13">
        <v>3</v>
      </c>
      <c r="E245" s="13" t="s">
        <v>2</v>
      </c>
      <c r="F245" s="12"/>
      <c r="G245" s="13">
        <f>ROUND(D245*F245,2)</f>
        <v>0</v>
      </c>
      <c r="H245" s="78"/>
    </row>
    <row r="246" spans="1:8">
      <c r="B246" s="10">
        <f t="shared" ref="B246:B248" si="55">+B245+0.01</f>
        <v>2.0199999999999996</v>
      </c>
      <c r="C246" s="11" t="s">
        <v>111</v>
      </c>
      <c r="D246" s="13">
        <v>16</v>
      </c>
      <c r="E246" s="13" t="s">
        <v>2</v>
      </c>
      <c r="F246" s="12"/>
      <c r="G246" s="13">
        <f t="shared" ref="G246:G248" si="56">ROUND(D246*F246,2)</f>
        <v>0</v>
      </c>
      <c r="H246" s="78"/>
    </row>
    <row r="247" spans="1:8">
      <c r="B247" s="10">
        <f t="shared" si="55"/>
        <v>2.0299999999999994</v>
      </c>
      <c r="C247" s="11" t="s">
        <v>112</v>
      </c>
      <c r="D247" s="13">
        <v>28</v>
      </c>
      <c r="E247" s="13" t="s">
        <v>2</v>
      </c>
      <c r="F247" s="12"/>
      <c r="G247" s="13">
        <f t="shared" si="56"/>
        <v>0</v>
      </c>
      <c r="H247" s="78"/>
    </row>
    <row r="248" spans="1:8">
      <c r="B248" s="10">
        <f t="shared" si="55"/>
        <v>2.0399999999999991</v>
      </c>
      <c r="C248" s="11" t="s">
        <v>113</v>
      </c>
      <c r="D248" s="13">
        <v>613.34</v>
      </c>
      <c r="E248" s="13" t="s">
        <v>1</v>
      </c>
      <c r="F248" s="12"/>
      <c r="G248" s="13">
        <f t="shared" si="56"/>
        <v>0</v>
      </c>
      <c r="H248" s="78"/>
    </row>
    <row r="249" spans="1:8">
      <c r="B249" s="10"/>
      <c r="C249" s="11"/>
      <c r="D249" s="12"/>
      <c r="E249" s="13"/>
      <c r="F249" s="12"/>
      <c r="G249" s="79"/>
      <c r="H249" s="78"/>
    </row>
    <row r="250" spans="1:8">
      <c r="B250" s="74">
        <v>3</v>
      </c>
      <c r="C250" s="75" t="s">
        <v>10</v>
      </c>
      <c r="D250" s="76"/>
      <c r="E250" s="76"/>
      <c r="F250" s="76"/>
      <c r="G250" s="77"/>
      <c r="H250" s="69">
        <f>SUM(G251:G251)</f>
        <v>0</v>
      </c>
    </row>
    <row r="251" spans="1:8">
      <c r="B251" s="10">
        <f>+B250+0.01</f>
        <v>3.01</v>
      </c>
      <c r="C251" s="11" t="s">
        <v>114</v>
      </c>
      <c r="D251" s="13">
        <f>61.33+31.68</f>
        <v>93.009999999999991</v>
      </c>
      <c r="E251" s="13" t="s">
        <v>74</v>
      </c>
      <c r="F251" s="12"/>
      <c r="G251" s="13">
        <f>ROUND(D251*F251,2)</f>
        <v>0</v>
      </c>
      <c r="H251" s="78"/>
    </row>
    <row r="252" spans="1:8" ht="19.5" thickBot="1">
      <c r="B252" s="10"/>
      <c r="C252" s="11"/>
      <c r="D252" s="12"/>
      <c r="E252" s="13"/>
      <c r="F252" s="12"/>
      <c r="G252" s="79"/>
      <c r="H252" s="78"/>
    </row>
    <row r="253" spans="1:8" ht="19.5" thickBot="1">
      <c r="A253" s="1" t="s">
        <v>5</v>
      </c>
      <c r="B253" s="152" t="s">
        <v>115</v>
      </c>
      <c r="C253" s="153"/>
      <c r="D253" s="153"/>
      <c r="E253" s="153"/>
      <c r="F253" s="153"/>
      <c r="G253" s="153"/>
      <c r="H253" s="154"/>
    </row>
    <row r="254" spans="1:8">
      <c r="A254" s="1" t="s">
        <v>5</v>
      </c>
      <c r="B254" s="10"/>
      <c r="C254" s="11"/>
      <c r="D254" s="12"/>
      <c r="E254" s="13"/>
      <c r="F254" s="12"/>
      <c r="G254" s="79"/>
      <c r="H254" s="78"/>
    </row>
    <row r="255" spans="1:8">
      <c r="A255" s="1" t="s">
        <v>5</v>
      </c>
      <c r="B255" s="87">
        <v>1</v>
      </c>
      <c r="C255" s="88" t="s">
        <v>116</v>
      </c>
      <c r="D255" s="89"/>
      <c r="E255" s="89"/>
      <c r="F255" s="76"/>
      <c r="G255" s="77"/>
      <c r="H255" s="69">
        <f>SUM(G256:G259)</f>
        <v>0</v>
      </c>
    </row>
    <row r="256" spans="1:8">
      <c r="A256" s="1" t="s">
        <v>5</v>
      </c>
      <c r="B256" s="90">
        <f>+B255+0.01</f>
        <v>1.01</v>
      </c>
      <c r="C256" s="91" t="s">
        <v>308</v>
      </c>
      <c r="D256" s="92">
        <v>22</v>
      </c>
      <c r="E256" s="13" t="s">
        <v>2</v>
      </c>
      <c r="F256" s="12"/>
      <c r="G256" s="13">
        <f>ROUND(D256*F256,2)</f>
        <v>0</v>
      </c>
      <c r="H256" s="102"/>
    </row>
    <row r="257" spans="2:8">
      <c r="B257" s="90">
        <f>+B256+0.01</f>
        <v>1.02</v>
      </c>
      <c r="C257" s="91" t="s">
        <v>309</v>
      </c>
      <c r="D257" s="93">
        <v>8</v>
      </c>
      <c r="E257" s="13" t="s">
        <v>2</v>
      </c>
      <c r="F257" s="12"/>
      <c r="G257" s="13">
        <f>ROUND(D257*F257,2)</f>
        <v>0</v>
      </c>
      <c r="H257" s="97"/>
    </row>
    <row r="258" spans="2:8">
      <c r="B258" s="90">
        <f>+B257+0.01</f>
        <v>1.03</v>
      </c>
      <c r="C258" s="91" t="s">
        <v>310</v>
      </c>
      <c r="D258" s="93">
        <v>14</v>
      </c>
      <c r="E258" s="13" t="s">
        <v>2</v>
      </c>
      <c r="F258" s="12"/>
      <c r="G258" s="13">
        <f t="shared" ref="G258:G259" si="57">ROUND(D258*F258,2)</f>
        <v>0</v>
      </c>
      <c r="H258" s="97"/>
    </row>
    <row r="259" spans="2:8">
      <c r="B259" s="90">
        <f>+B258+0.01</f>
        <v>1.04</v>
      </c>
      <c r="C259" s="91" t="s">
        <v>311</v>
      </c>
      <c r="D259" s="93">
        <v>1</v>
      </c>
      <c r="E259" s="13" t="s">
        <v>14</v>
      </c>
      <c r="F259" s="12"/>
      <c r="G259" s="13">
        <f t="shared" si="57"/>
        <v>0</v>
      </c>
      <c r="H259" s="97"/>
    </row>
    <row r="260" spans="2:8">
      <c r="B260" s="90"/>
      <c r="C260" s="91"/>
      <c r="D260" s="92"/>
      <c r="E260" s="94"/>
      <c r="F260" s="12"/>
      <c r="G260" s="13"/>
      <c r="H260" s="102"/>
    </row>
    <row r="261" spans="2:8">
      <c r="B261" s="87">
        <v>2</v>
      </c>
      <c r="C261" s="88" t="s">
        <v>118</v>
      </c>
      <c r="D261" s="89"/>
      <c r="E261" s="89"/>
      <c r="F261" s="76"/>
      <c r="G261" s="77"/>
      <c r="H261" s="69">
        <f>SUM(G262:G271)</f>
        <v>0</v>
      </c>
    </row>
    <row r="262" spans="2:8">
      <c r="B262" s="90">
        <f t="shared" ref="B262:B271" si="58">+B261+0.01</f>
        <v>2.0099999999999998</v>
      </c>
      <c r="C262" s="91" t="s">
        <v>312</v>
      </c>
      <c r="D262" s="93">
        <v>1</v>
      </c>
      <c r="E262" s="94" t="s">
        <v>2</v>
      </c>
      <c r="F262" s="12"/>
      <c r="G262" s="13">
        <f>ROUND(D262*F262,2)</f>
        <v>0</v>
      </c>
      <c r="H262" s="97"/>
    </row>
    <row r="263" spans="2:8">
      <c r="B263" s="90">
        <f t="shared" si="58"/>
        <v>2.0199999999999996</v>
      </c>
      <c r="C263" s="91" t="s">
        <v>313</v>
      </c>
      <c r="D263" s="93">
        <v>2</v>
      </c>
      <c r="E263" s="94" t="s">
        <v>2</v>
      </c>
      <c r="F263" s="12"/>
      <c r="G263" s="13">
        <f t="shared" ref="G263:G271" si="59">ROUND(D263*F263,2)</f>
        <v>0</v>
      </c>
      <c r="H263" s="97"/>
    </row>
    <row r="264" spans="2:8">
      <c r="B264" s="90">
        <f t="shared" si="58"/>
        <v>2.0299999999999994</v>
      </c>
      <c r="C264" s="91" t="s">
        <v>314</v>
      </c>
      <c r="D264" s="93">
        <v>1</v>
      </c>
      <c r="E264" s="94" t="s">
        <v>2</v>
      </c>
      <c r="F264" s="12"/>
      <c r="G264" s="13">
        <f t="shared" si="59"/>
        <v>0</v>
      </c>
      <c r="H264" s="97"/>
    </row>
    <row r="265" spans="2:8">
      <c r="B265" s="90">
        <f t="shared" si="58"/>
        <v>2.0399999999999991</v>
      </c>
      <c r="C265" s="91" t="s">
        <v>315</v>
      </c>
      <c r="D265" s="93">
        <v>1</v>
      </c>
      <c r="E265" s="94" t="s">
        <v>64</v>
      </c>
      <c r="F265" s="12"/>
      <c r="G265" s="13">
        <f t="shared" si="59"/>
        <v>0</v>
      </c>
      <c r="H265" s="102"/>
    </row>
    <row r="266" spans="2:8">
      <c r="B266" s="90">
        <f t="shared" si="58"/>
        <v>2.0499999999999989</v>
      </c>
      <c r="C266" s="91" t="s">
        <v>119</v>
      </c>
      <c r="D266" s="93">
        <v>4</v>
      </c>
      <c r="E266" s="94" t="s">
        <v>64</v>
      </c>
      <c r="F266" s="12"/>
      <c r="G266" s="13">
        <f t="shared" si="59"/>
        <v>0</v>
      </c>
      <c r="H266" s="102"/>
    </row>
    <row r="267" spans="2:8">
      <c r="B267" s="90">
        <f t="shared" si="58"/>
        <v>2.0599999999999987</v>
      </c>
      <c r="C267" s="91" t="s">
        <v>120</v>
      </c>
      <c r="D267" s="93">
        <v>5</v>
      </c>
      <c r="E267" s="94" t="s">
        <v>64</v>
      </c>
      <c r="F267" s="12"/>
      <c r="G267" s="13">
        <f t="shared" si="59"/>
        <v>0</v>
      </c>
      <c r="H267" s="78"/>
    </row>
    <row r="268" spans="2:8">
      <c r="B268" s="90">
        <f t="shared" si="58"/>
        <v>2.0699999999999985</v>
      </c>
      <c r="C268" s="91" t="s">
        <v>121</v>
      </c>
      <c r="D268" s="93">
        <v>5</v>
      </c>
      <c r="E268" s="94" t="s">
        <v>64</v>
      </c>
      <c r="F268" s="12"/>
      <c r="G268" s="13">
        <f t="shared" si="59"/>
        <v>0</v>
      </c>
      <c r="H268" s="78"/>
    </row>
    <row r="269" spans="2:8">
      <c r="B269" s="90">
        <f t="shared" si="58"/>
        <v>2.0799999999999983</v>
      </c>
      <c r="C269" s="91" t="s">
        <v>122</v>
      </c>
      <c r="D269" s="93">
        <v>8</v>
      </c>
      <c r="E269" s="94" t="s">
        <v>64</v>
      </c>
      <c r="F269" s="12"/>
      <c r="G269" s="13">
        <f t="shared" si="59"/>
        <v>0</v>
      </c>
      <c r="H269" s="78"/>
    </row>
    <row r="270" spans="2:8">
      <c r="B270" s="90">
        <f t="shared" si="58"/>
        <v>2.0899999999999981</v>
      </c>
      <c r="C270" s="91" t="s">
        <v>123</v>
      </c>
      <c r="D270" s="93">
        <v>22</v>
      </c>
      <c r="E270" s="94" t="s">
        <v>64</v>
      </c>
      <c r="F270" s="12"/>
      <c r="G270" s="13">
        <f t="shared" si="59"/>
        <v>0</v>
      </c>
      <c r="H270" s="78"/>
    </row>
    <row r="271" spans="2:8">
      <c r="B271" s="90">
        <f t="shared" si="58"/>
        <v>2.0999999999999979</v>
      </c>
      <c r="C271" s="91" t="s">
        <v>117</v>
      </c>
      <c r="D271" s="93">
        <v>1</v>
      </c>
      <c r="E271" s="94" t="s">
        <v>14</v>
      </c>
      <c r="F271" s="12"/>
      <c r="G271" s="13">
        <f t="shared" si="59"/>
        <v>0</v>
      </c>
      <c r="H271" s="78"/>
    </row>
    <row r="272" spans="2:8">
      <c r="B272" s="90"/>
      <c r="C272" s="91"/>
      <c r="D272" s="93"/>
      <c r="E272" s="94"/>
      <c r="F272" s="12"/>
      <c r="G272" s="13"/>
      <c r="H272" s="78"/>
    </row>
    <row r="273" spans="2:8">
      <c r="B273" s="87">
        <v>3</v>
      </c>
      <c r="C273" s="88" t="s">
        <v>124</v>
      </c>
      <c r="D273" s="89"/>
      <c r="E273" s="89"/>
      <c r="F273" s="76"/>
      <c r="G273" s="77"/>
      <c r="H273" s="69">
        <f>SUM(G274:G289)</f>
        <v>0</v>
      </c>
    </row>
    <row r="274" spans="2:8">
      <c r="B274" s="90">
        <f t="shared" ref="B274:B289" si="60">+B273+0.01</f>
        <v>3.01</v>
      </c>
      <c r="C274" s="91" t="s">
        <v>125</v>
      </c>
      <c r="D274" s="93">
        <v>3700</v>
      </c>
      <c r="E274" s="94" t="s">
        <v>7</v>
      </c>
      <c r="F274" s="12"/>
      <c r="G274" s="13">
        <f>ROUND(D274*F274,2)</f>
        <v>0</v>
      </c>
      <c r="H274" s="78"/>
    </row>
    <row r="275" spans="2:8">
      <c r="B275" s="90">
        <f t="shared" si="60"/>
        <v>3.0199999999999996</v>
      </c>
      <c r="C275" s="96" t="s">
        <v>126</v>
      </c>
      <c r="D275" s="93">
        <v>520</v>
      </c>
      <c r="E275" s="94" t="s">
        <v>7</v>
      </c>
      <c r="F275" s="12"/>
      <c r="G275" s="13">
        <f t="shared" ref="G275:G289" si="61">ROUND(D275*F275,2)</f>
        <v>0</v>
      </c>
      <c r="H275" s="78"/>
    </row>
    <row r="276" spans="2:8">
      <c r="B276" s="90">
        <f t="shared" si="60"/>
        <v>3.0299999999999994</v>
      </c>
      <c r="C276" s="96" t="s">
        <v>208</v>
      </c>
      <c r="D276" s="93">
        <v>770</v>
      </c>
      <c r="E276" s="94" t="s">
        <v>7</v>
      </c>
      <c r="F276" s="12"/>
      <c r="G276" s="13">
        <f t="shared" si="61"/>
        <v>0</v>
      </c>
      <c r="H276" s="78"/>
    </row>
    <row r="277" spans="2:8">
      <c r="B277" s="90">
        <f t="shared" si="60"/>
        <v>3.0399999999999991</v>
      </c>
      <c r="C277" s="91" t="s">
        <v>127</v>
      </c>
      <c r="D277" s="93">
        <v>2360</v>
      </c>
      <c r="E277" s="94" t="s">
        <v>7</v>
      </c>
      <c r="F277" s="12"/>
      <c r="G277" s="13">
        <f t="shared" si="61"/>
        <v>0</v>
      </c>
      <c r="H277" s="78"/>
    </row>
    <row r="278" spans="2:8">
      <c r="B278" s="90">
        <f t="shared" si="60"/>
        <v>3.0499999999999989</v>
      </c>
      <c r="C278" s="91" t="s">
        <v>128</v>
      </c>
      <c r="D278" s="92">
        <v>12</v>
      </c>
      <c r="E278" s="94" t="s">
        <v>64</v>
      </c>
      <c r="F278" s="12"/>
      <c r="G278" s="13">
        <f t="shared" si="61"/>
        <v>0</v>
      </c>
      <c r="H278" s="78"/>
    </row>
    <row r="279" spans="2:8">
      <c r="B279" s="90">
        <f t="shared" si="60"/>
        <v>3.0599999999999987</v>
      </c>
      <c r="C279" s="91" t="s">
        <v>129</v>
      </c>
      <c r="D279" s="97">
        <v>7</v>
      </c>
      <c r="E279" s="94" t="s">
        <v>64</v>
      </c>
      <c r="F279" s="12"/>
      <c r="G279" s="13">
        <f t="shared" si="61"/>
        <v>0</v>
      </c>
      <c r="H279" s="97"/>
    </row>
    <row r="280" spans="2:8">
      <c r="B280" s="90">
        <f t="shared" si="60"/>
        <v>3.0699999999999985</v>
      </c>
      <c r="C280" s="91" t="s">
        <v>316</v>
      </c>
      <c r="D280" s="97">
        <v>22</v>
      </c>
      <c r="E280" s="94" t="s">
        <v>64</v>
      </c>
      <c r="F280" s="12"/>
      <c r="G280" s="13">
        <f t="shared" si="61"/>
        <v>0</v>
      </c>
      <c r="H280" s="97"/>
    </row>
    <row r="281" spans="2:8">
      <c r="B281" s="90">
        <f t="shared" si="60"/>
        <v>3.0799999999999983</v>
      </c>
      <c r="C281" s="91" t="s">
        <v>317</v>
      </c>
      <c r="D281" s="97">
        <v>4</v>
      </c>
      <c r="E281" s="94" t="s">
        <v>64</v>
      </c>
      <c r="F281" s="12"/>
      <c r="G281" s="13">
        <f t="shared" si="61"/>
        <v>0</v>
      </c>
      <c r="H281" s="98"/>
    </row>
    <row r="282" spans="2:8">
      <c r="B282" s="90">
        <f t="shared" si="60"/>
        <v>3.0899999999999981</v>
      </c>
      <c r="C282" s="91" t="s">
        <v>318</v>
      </c>
      <c r="D282" s="97">
        <v>2</v>
      </c>
      <c r="E282" s="94" t="s">
        <v>64</v>
      </c>
      <c r="F282" s="12"/>
      <c r="G282" s="13">
        <f t="shared" si="61"/>
        <v>0</v>
      </c>
      <c r="H282" s="98"/>
    </row>
    <row r="283" spans="2:8">
      <c r="B283" s="90">
        <f t="shared" si="60"/>
        <v>3.0999999999999979</v>
      </c>
      <c r="C283" s="91" t="s">
        <v>319</v>
      </c>
      <c r="D283" s="97">
        <v>1</v>
      </c>
      <c r="E283" s="94" t="s">
        <v>64</v>
      </c>
      <c r="F283" s="12"/>
      <c r="G283" s="13">
        <f t="shared" si="61"/>
        <v>0</v>
      </c>
      <c r="H283" s="98"/>
    </row>
    <row r="284" spans="2:8">
      <c r="B284" s="90">
        <f t="shared" si="60"/>
        <v>3.1099999999999977</v>
      </c>
      <c r="C284" s="91" t="s">
        <v>320</v>
      </c>
      <c r="D284" s="97">
        <v>7</v>
      </c>
      <c r="E284" s="94" t="s">
        <v>64</v>
      </c>
      <c r="F284" s="12"/>
      <c r="G284" s="13">
        <f t="shared" si="61"/>
        <v>0</v>
      </c>
      <c r="H284" s="98"/>
    </row>
    <row r="285" spans="2:8">
      <c r="B285" s="90">
        <f t="shared" si="60"/>
        <v>3.1199999999999974</v>
      </c>
      <c r="C285" s="91" t="s">
        <v>130</v>
      </c>
      <c r="D285" s="97">
        <v>4</v>
      </c>
      <c r="E285" s="94" t="s">
        <v>64</v>
      </c>
      <c r="F285" s="12"/>
      <c r="G285" s="13">
        <f t="shared" si="61"/>
        <v>0</v>
      </c>
      <c r="H285" s="98"/>
    </row>
    <row r="286" spans="2:8">
      <c r="B286" s="90">
        <f t="shared" si="60"/>
        <v>3.1299999999999972</v>
      </c>
      <c r="C286" s="91" t="s">
        <v>131</v>
      </c>
      <c r="D286" s="97">
        <v>4</v>
      </c>
      <c r="E286" s="94" t="s">
        <v>64</v>
      </c>
      <c r="F286" s="12"/>
      <c r="G286" s="13">
        <f t="shared" si="61"/>
        <v>0</v>
      </c>
      <c r="H286" s="98"/>
    </row>
    <row r="287" spans="2:8">
      <c r="B287" s="90">
        <f t="shared" si="60"/>
        <v>3.139999999999997</v>
      </c>
      <c r="C287" s="91" t="s">
        <v>321</v>
      </c>
      <c r="D287" s="97">
        <v>4</v>
      </c>
      <c r="E287" s="94" t="s">
        <v>64</v>
      </c>
      <c r="F287" s="12"/>
      <c r="G287" s="13">
        <f t="shared" si="61"/>
        <v>0</v>
      </c>
      <c r="H287" s="98"/>
    </row>
    <row r="288" spans="2:8">
      <c r="B288" s="90">
        <f t="shared" si="60"/>
        <v>3.1499999999999968</v>
      </c>
      <c r="C288" s="91" t="s">
        <v>132</v>
      </c>
      <c r="D288" s="97">
        <v>1</v>
      </c>
      <c r="E288" s="94" t="s">
        <v>14</v>
      </c>
      <c r="F288" s="12"/>
      <c r="G288" s="13">
        <f t="shared" si="61"/>
        <v>0</v>
      </c>
      <c r="H288" s="98"/>
    </row>
    <row r="289" spans="1:8">
      <c r="B289" s="90">
        <f t="shared" si="60"/>
        <v>3.1599999999999966</v>
      </c>
      <c r="C289" s="91" t="s">
        <v>307</v>
      </c>
      <c r="D289" s="97">
        <v>1</v>
      </c>
      <c r="E289" s="94" t="s">
        <v>14</v>
      </c>
      <c r="F289" s="12"/>
      <c r="G289" s="13">
        <f t="shared" si="61"/>
        <v>0</v>
      </c>
      <c r="H289" s="98"/>
    </row>
    <row r="290" spans="1:8">
      <c r="B290" s="90"/>
      <c r="C290" s="91"/>
      <c r="D290" s="92"/>
      <c r="E290" s="94"/>
      <c r="F290" s="12"/>
      <c r="G290" s="79"/>
      <c r="H290" s="78"/>
    </row>
    <row r="291" spans="1:8">
      <c r="B291" s="87">
        <v>4</v>
      </c>
      <c r="C291" s="88" t="s">
        <v>133</v>
      </c>
      <c r="D291" s="89"/>
      <c r="E291" s="89"/>
      <c r="F291" s="76"/>
      <c r="G291" s="77"/>
      <c r="H291" s="69">
        <f>SUM(G292)</f>
        <v>0</v>
      </c>
    </row>
    <row r="292" spans="1:8">
      <c r="B292" s="95">
        <f>+B291+0.01</f>
        <v>4.01</v>
      </c>
      <c r="C292" s="96" t="s">
        <v>134</v>
      </c>
      <c r="D292" s="99">
        <v>25</v>
      </c>
      <c r="E292" s="94" t="s">
        <v>64</v>
      </c>
      <c r="F292" s="12"/>
      <c r="G292" s="13">
        <f>ROUND(D292*F292,2)</f>
        <v>0</v>
      </c>
      <c r="H292" s="78"/>
    </row>
    <row r="293" spans="1:8">
      <c r="B293" s="95"/>
      <c r="C293" s="96"/>
      <c r="D293" s="99"/>
      <c r="E293" s="94"/>
      <c r="F293" s="12"/>
      <c r="G293" s="13"/>
      <c r="H293" s="78"/>
    </row>
    <row r="294" spans="1:8" ht="19.5" thickBot="1">
      <c r="B294" s="149"/>
      <c r="C294" s="150"/>
      <c r="D294" s="151"/>
      <c r="E294" s="106"/>
      <c r="F294" s="83"/>
      <c r="G294" s="82"/>
      <c r="H294" s="84"/>
    </row>
    <row r="295" spans="1:8" ht="19.5" thickBot="1">
      <c r="A295" s="1" t="s">
        <v>5</v>
      </c>
      <c r="B295" s="152" t="s">
        <v>135</v>
      </c>
      <c r="C295" s="153"/>
      <c r="D295" s="153"/>
      <c r="E295" s="153"/>
      <c r="F295" s="153"/>
      <c r="G295" s="153"/>
      <c r="H295" s="154"/>
    </row>
    <row r="296" spans="1:8">
      <c r="A296" s="1" t="s">
        <v>5</v>
      </c>
      <c r="B296" s="10"/>
      <c r="C296" s="11"/>
      <c r="D296" s="12"/>
      <c r="E296" s="13"/>
      <c r="F296" s="12"/>
      <c r="G296" s="79"/>
      <c r="H296" s="78"/>
    </row>
    <row r="297" spans="1:8">
      <c r="A297" s="1" t="s">
        <v>5</v>
      </c>
      <c r="B297" s="87">
        <v>1</v>
      </c>
      <c r="C297" s="88" t="s">
        <v>136</v>
      </c>
      <c r="D297" s="89"/>
      <c r="E297" s="89"/>
      <c r="F297" s="76"/>
      <c r="G297" s="77"/>
      <c r="H297" s="69">
        <f>SUM(G298:G299)</f>
        <v>0</v>
      </c>
    </row>
    <row r="298" spans="1:8">
      <c r="A298" s="1" t="s">
        <v>5</v>
      </c>
      <c r="B298" s="90">
        <f>+B297+0.01</f>
        <v>1.01</v>
      </c>
      <c r="C298" s="11" t="s">
        <v>62</v>
      </c>
      <c r="D298" s="92">
        <v>650</v>
      </c>
      <c r="E298" s="13" t="s">
        <v>3</v>
      </c>
      <c r="F298" s="12"/>
      <c r="G298" s="13">
        <f>ROUND(D298*F298,2)</f>
        <v>0</v>
      </c>
      <c r="H298" s="102"/>
    </row>
    <row r="299" spans="1:8">
      <c r="B299" s="90"/>
      <c r="C299" s="91"/>
      <c r="D299" s="92"/>
      <c r="E299" s="94"/>
      <c r="F299" s="12"/>
      <c r="G299" s="13"/>
      <c r="H299" s="102"/>
    </row>
    <row r="300" spans="1:8">
      <c r="B300" s="87">
        <v>2</v>
      </c>
      <c r="C300" s="88" t="s">
        <v>22</v>
      </c>
      <c r="D300" s="89"/>
      <c r="E300" s="89"/>
      <c r="F300" s="76"/>
      <c r="G300" s="77"/>
      <c r="H300" s="69">
        <f>SUM(G301:G304)</f>
        <v>0</v>
      </c>
    </row>
    <row r="301" spans="1:8">
      <c r="B301" s="90">
        <f t="shared" ref="B301:B304" si="62">+B300+0.01</f>
        <v>2.0099999999999998</v>
      </c>
      <c r="C301" s="91" t="s">
        <v>137</v>
      </c>
      <c r="D301" s="93">
        <v>292.5</v>
      </c>
      <c r="E301" s="94" t="s">
        <v>8</v>
      </c>
      <c r="F301" s="12"/>
      <c r="G301" s="13">
        <f>ROUND(D301*F301,2)</f>
        <v>0</v>
      </c>
      <c r="H301" s="97"/>
    </row>
    <row r="302" spans="1:8">
      <c r="B302" s="90">
        <f t="shared" si="62"/>
        <v>2.0199999999999996</v>
      </c>
      <c r="C302" s="91" t="s">
        <v>138</v>
      </c>
      <c r="D302" s="93">
        <v>32.5</v>
      </c>
      <c r="E302" s="94" t="s">
        <v>74</v>
      </c>
      <c r="F302" s="12"/>
      <c r="G302" s="13">
        <f t="shared" ref="G302:G304" si="63">ROUND(D302*F302,2)</f>
        <v>0</v>
      </c>
      <c r="H302" s="97"/>
    </row>
    <row r="303" spans="1:8">
      <c r="B303" s="90">
        <f t="shared" si="62"/>
        <v>2.0299999999999994</v>
      </c>
      <c r="C303" s="91" t="s">
        <v>139</v>
      </c>
      <c r="D303" s="93">
        <v>258.72000000000003</v>
      </c>
      <c r="E303" s="94" t="s">
        <v>12</v>
      </c>
      <c r="F303" s="12"/>
      <c r="G303" s="13">
        <f t="shared" si="63"/>
        <v>0</v>
      </c>
      <c r="H303" s="97"/>
    </row>
    <row r="304" spans="1:8">
      <c r="B304" s="90">
        <f t="shared" si="62"/>
        <v>2.0399999999999991</v>
      </c>
      <c r="C304" s="91" t="s">
        <v>105</v>
      </c>
      <c r="D304" s="93">
        <v>43.91</v>
      </c>
      <c r="E304" s="94" t="s">
        <v>9</v>
      </c>
      <c r="F304" s="12"/>
      <c r="G304" s="13">
        <f t="shared" si="63"/>
        <v>0</v>
      </c>
      <c r="H304" s="102"/>
    </row>
    <row r="305" spans="2:8">
      <c r="B305" s="90"/>
      <c r="C305" s="91"/>
      <c r="D305" s="93"/>
      <c r="E305" s="94"/>
      <c r="F305" s="12"/>
      <c r="G305" s="13"/>
      <c r="H305" s="78"/>
    </row>
    <row r="306" spans="2:8">
      <c r="B306" s="87">
        <v>3</v>
      </c>
      <c r="C306" s="88" t="s">
        <v>140</v>
      </c>
      <c r="D306" s="89"/>
      <c r="E306" s="89"/>
      <c r="F306" s="76"/>
      <c r="G306" s="77"/>
      <c r="H306" s="69">
        <f>SUM(G307:G310)</f>
        <v>0</v>
      </c>
    </row>
    <row r="307" spans="2:8">
      <c r="B307" s="90">
        <f t="shared" ref="B307:B310" si="64">+B306+0.01</f>
        <v>3.01</v>
      </c>
      <c r="C307" s="91" t="s">
        <v>141</v>
      </c>
      <c r="D307" s="93">
        <v>650</v>
      </c>
      <c r="E307" s="94" t="s">
        <v>3</v>
      </c>
      <c r="F307" s="12"/>
      <c r="G307" s="13">
        <f>ROUND(D307*F307,2)</f>
        <v>0</v>
      </c>
      <c r="H307" s="78"/>
    </row>
    <row r="308" spans="2:8">
      <c r="B308" s="95">
        <f t="shared" si="64"/>
        <v>3.0199999999999996</v>
      </c>
      <c r="C308" s="91" t="s">
        <v>142</v>
      </c>
      <c r="D308" s="93">
        <v>65</v>
      </c>
      <c r="E308" s="94" t="s">
        <v>64</v>
      </c>
      <c r="F308" s="12"/>
      <c r="G308" s="13">
        <f t="shared" ref="G308:G310" si="65">ROUND(D308*F308,2)</f>
        <v>0</v>
      </c>
      <c r="H308" s="78"/>
    </row>
    <row r="309" spans="2:8">
      <c r="B309" s="95">
        <f t="shared" si="64"/>
        <v>3.0299999999999994</v>
      </c>
      <c r="C309" s="91" t="s">
        <v>143</v>
      </c>
      <c r="D309" s="93">
        <v>2</v>
      </c>
      <c r="E309" s="94" t="s">
        <v>64</v>
      </c>
      <c r="F309" s="12"/>
      <c r="G309" s="13">
        <f t="shared" si="65"/>
        <v>0</v>
      </c>
      <c r="H309" s="78"/>
    </row>
    <row r="310" spans="2:8">
      <c r="B310" s="95">
        <f t="shared" si="64"/>
        <v>3.0399999999999991</v>
      </c>
      <c r="C310" s="91" t="s">
        <v>209</v>
      </c>
      <c r="D310" s="93">
        <v>2</v>
      </c>
      <c r="E310" s="94" t="s">
        <v>64</v>
      </c>
      <c r="F310" s="12"/>
      <c r="G310" s="13">
        <f t="shared" si="65"/>
        <v>0</v>
      </c>
      <c r="H310" s="78"/>
    </row>
    <row r="311" spans="2:8">
      <c r="B311" s="90"/>
      <c r="C311" s="91"/>
      <c r="D311" s="92"/>
      <c r="E311" s="94"/>
      <c r="F311" s="12"/>
      <c r="G311" s="79"/>
      <c r="H311" s="78"/>
    </row>
    <row r="312" spans="2:8">
      <c r="B312" s="87">
        <v>4</v>
      </c>
      <c r="C312" s="88" t="s">
        <v>281</v>
      </c>
      <c r="D312" s="89"/>
      <c r="E312" s="89"/>
      <c r="F312" s="76"/>
      <c r="G312" s="77"/>
      <c r="H312" s="69">
        <f>SUM(G313:G314)</f>
        <v>0</v>
      </c>
    </row>
    <row r="313" spans="2:8">
      <c r="B313" s="90">
        <f t="shared" ref="B313:B314" si="66">+B312+0.01</f>
        <v>4.01</v>
      </c>
      <c r="C313" s="91" t="s">
        <v>284</v>
      </c>
      <c r="D313" s="93">
        <v>48</v>
      </c>
      <c r="E313" s="94" t="s">
        <v>64</v>
      </c>
      <c r="F313" s="12"/>
      <c r="G313" s="13">
        <f>ROUND(D313*F313,2)</f>
        <v>0</v>
      </c>
      <c r="H313" s="78"/>
    </row>
    <row r="314" spans="2:8">
      <c r="B314" s="95">
        <f t="shared" si="66"/>
        <v>4.0199999999999996</v>
      </c>
      <c r="C314" s="91" t="s">
        <v>283</v>
      </c>
      <c r="D314" s="93">
        <v>48</v>
      </c>
      <c r="E314" s="94" t="s">
        <v>64</v>
      </c>
      <c r="F314" s="12"/>
      <c r="G314" s="13">
        <f t="shared" ref="G314" si="67">ROUND(D314*F314,2)</f>
        <v>0</v>
      </c>
      <c r="H314" s="78"/>
    </row>
    <row r="315" spans="2:8">
      <c r="B315" s="90"/>
      <c r="C315" s="91"/>
      <c r="D315" s="92"/>
      <c r="E315" s="94"/>
      <c r="F315" s="12"/>
      <c r="G315" s="79"/>
      <c r="H315" s="78"/>
    </row>
    <row r="316" spans="2:8">
      <c r="B316" s="87">
        <v>5</v>
      </c>
      <c r="C316" s="88" t="s">
        <v>10</v>
      </c>
      <c r="D316" s="89"/>
      <c r="E316" s="89"/>
      <c r="F316" s="76"/>
      <c r="G316" s="77"/>
      <c r="H316" s="69">
        <f>SUM(G317:G320)</f>
        <v>0</v>
      </c>
    </row>
    <row r="317" spans="2:8">
      <c r="B317" s="95">
        <f>+B316+0.01</f>
        <v>5.01</v>
      </c>
      <c r="C317" s="96" t="s">
        <v>144</v>
      </c>
      <c r="D317" s="99">
        <v>650</v>
      </c>
      <c r="E317" s="94" t="s">
        <v>3</v>
      </c>
      <c r="F317" s="12"/>
      <c r="G317" s="13">
        <f t="shared" ref="G317:G320" si="68">ROUND(D317*F317,2)</f>
        <v>0</v>
      </c>
      <c r="H317" s="78"/>
    </row>
    <row r="318" spans="2:8">
      <c r="B318" s="95">
        <f t="shared" ref="B318:B320" si="69">+B317+0.01</f>
        <v>5.0199999999999996</v>
      </c>
      <c r="C318" s="96" t="s">
        <v>11</v>
      </c>
      <c r="D318" s="99">
        <v>0.75</v>
      </c>
      <c r="E318" s="94" t="s">
        <v>6</v>
      </c>
      <c r="F318" s="12"/>
      <c r="G318" s="13">
        <f t="shared" si="68"/>
        <v>0</v>
      </c>
      <c r="H318" s="78"/>
    </row>
    <row r="319" spans="2:8">
      <c r="B319" s="95">
        <f t="shared" si="69"/>
        <v>5.0299999999999994</v>
      </c>
      <c r="C319" s="96" t="s">
        <v>145</v>
      </c>
      <c r="D319" s="99">
        <v>0.13</v>
      </c>
      <c r="E319" s="94" t="s">
        <v>4</v>
      </c>
      <c r="F319" s="12"/>
      <c r="G319" s="13">
        <f t="shared" si="68"/>
        <v>0</v>
      </c>
      <c r="H319" s="78"/>
    </row>
    <row r="320" spans="2:8">
      <c r="B320" s="95">
        <f t="shared" si="69"/>
        <v>5.0399999999999991</v>
      </c>
      <c r="C320" s="96" t="s">
        <v>146</v>
      </c>
      <c r="D320" s="99">
        <v>48</v>
      </c>
      <c r="E320" s="94" t="s">
        <v>64</v>
      </c>
      <c r="F320" s="12"/>
      <c r="G320" s="13">
        <f t="shared" si="68"/>
        <v>0</v>
      </c>
      <c r="H320" s="78"/>
    </row>
    <row r="321" spans="2:8">
      <c r="B321" s="95"/>
      <c r="C321" s="96"/>
      <c r="D321" s="99"/>
      <c r="E321" s="94"/>
      <c r="F321" s="12"/>
      <c r="G321" s="13"/>
      <c r="H321" s="78"/>
    </row>
    <row r="322" spans="2:8">
      <c r="B322" s="87">
        <v>5</v>
      </c>
      <c r="C322" s="88" t="s">
        <v>147</v>
      </c>
      <c r="D322" s="89"/>
      <c r="E322" s="89"/>
      <c r="F322" s="76"/>
      <c r="G322" s="77"/>
      <c r="H322" s="69">
        <f>SUM(G323:G344)</f>
        <v>0</v>
      </c>
    </row>
    <row r="323" spans="2:8">
      <c r="B323" s="95">
        <f>+B322+0.01</f>
        <v>5.01</v>
      </c>
      <c r="C323" s="96" t="s">
        <v>148</v>
      </c>
      <c r="D323" s="99">
        <v>150</v>
      </c>
      <c r="E323" s="94" t="s">
        <v>7</v>
      </c>
      <c r="F323" s="12"/>
      <c r="G323" s="13">
        <f>ROUND(D323*F323,2)</f>
        <v>0</v>
      </c>
      <c r="H323" s="78"/>
    </row>
    <row r="324" spans="2:8">
      <c r="B324" s="95">
        <f t="shared" ref="B324:B344" si="70">+B323+0.01</f>
        <v>5.0199999999999996</v>
      </c>
      <c r="C324" s="96" t="s">
        <v>149</v>
      </c>
      <c r="D324" s="99">
        <v>150</v>
      </c>
      <c r="E324" s="94" t="s">
        <v>7</v>
      </c>
      <c r="F324" s="12"/>
      <c r="G324" s="13">
        <f t="shared" ref="G324:G325" si="71">ROUND(D324*F324,2)</f>
        <v>0</v>
      </c>
      <c r="H324" s="78"/>
    </row>
    <row r="325" spans="2:8">
      <c r="B325" s="95">
        <f t="shared" si="70"/>
        <v>5.0299999999999994</v>
      </c>
      <c r="C325" s="96" t="s">
        <v>150</v>
      </c>
      <c r="D325" s="99">
        <v>1</v>
      </c>
      <c r="E325" s="94" t="s">
        <v>2</v>
      </c>
      <c r="F325" s="12"/>
      <c r="G325" s="13">
        <f t="shared" si="71"/>
        <v>0</v>
      </c>
      <c r="H325" s="78"/>
    </row>
    <row r="326" spans="2:8">
      <c r="B326" s="95">
        <f t="shared" si="70"/>
        <v>5.0399999999999991</v>
      </c>
      <c r="C326" s="96" t="s">
        <v>151</v>
      </c>
      <c r="D326" s="99">
        <v>1</v>
      </c>
      <c r="E326" s="94" t="s">
        <v>2</v>
      </c>
      <c r="F326" s="12"/>
      <c r="G326" s="13">
        <f>ROUND(D326*F326,2)</f>
        <v>0</v>
      </c>
      <c r="H326" s="78"/>
    </row>
    <row r="327" spans="2:8">
      <c r="B327" s="95">
        <f t="shared" si="70"/>
        <v>5.0499999999999989</v>
      </c>
      <c r="C327" s="96" t="s">
        <v>205</v>
      </c>
      <c r="D327" s="99">
        <v>150</v>
      </c>
      <c r="E327" s="94" t="s">
        <v>7</v>
      </c>
      <c r="F327" s="12"/>
      <c r="G327" s="13">
        <f>ROUND(D327*F327,2)</f>
        <v>0</v>
      </c>
      <c r="H327" s="78"/>
    </row>
    <row r="328" spans="2:8">
      <c r="B328" s="95">
        <f t="shared" si="70"/>
        <v>5.0599999999999987</v>
      </c>
      <c r="C328" s="96" t="s">
        <v>152</v>
      </c>
      <c r="D328" s="99">
        <v>1</v>
      </c>
      <c r="E328" s="94" t="s">
        <v>2</v>
      </c>
      <c r="F328" s="12"/>
      <c r="G328" s="13">
        <f t="shared" ref="G328:G344" si="72">ROUND(D328*F328,2)</f>
        <v>0</v>
      </c>
      <c r="H328" s="78"/>
    </row>
    <row r="329" spans="2:8">
      <c r="B329" s="95">
        <f t="shared" si="70"/>
        <v>5.0699999999999985</v>
      </c>
      <c r="C329" s="96" t="s">
        <v>282</v>
      </c>
      <c r="D329" s="99">
        <v>1</v>
      </c>
      <c r="E329" s="94" t="s">
        <v>2</v>
      </c>
      <c r="F329" s="12"/>
      <c r="G329" s="13">
        <f t="shared" si="72"/>
        <v>0</v>
      </c>
      <c r="H329" s="78"/>
    </row>
    <row r="330" spans="2:8">
      <c r="B330" s="95">
        <f t="shared" si="70"/>
        <v>5.0799999999999983</v>
      </c>
      <c r="C330" s="96" t="s">
        <v>153</v>
      </c>
      <c r="D330" s="99">
        <v>150</v>
      </c>
      <c r="E330" s="94" t="s">
        <v>7</v>
      </c>
      <c r="F330" s="12"/>
      <c r="G330" s="13">
        <f t="shared" si="72"/>
        <v>0</v>
      </c>
      <c r="H330" s="78"/>
    </row>
    <row r="331" spans="2:8">
      <c r="B331" s="95">
        <f t="shared" si="70"/>
        <v>5.0899999999999981</v>
      </c>
      <c r="C331" s="96" t="s">
        <v>154</v>
      </c>
      <c r="D331" s="99">
        <v>150</v>
      </c>
      <c r="E331" s="94" t="s">
        <v>7</v>
      </c>
      <c r="F331" s="12"/>
      <c r="G331" s="13">
        <f>ROUND(D331*F331,2)</f>
        <v>0</v>
      </c>
      <c r="H331" s="78"/>
    </row>
    <row r="332" spans="2:8">
      <c r="B332" s="95">
        <f t="shared" si="70"/>
        <v>5.0999999999999979</v>
      </c>
      <c r="C332" s="96" t="s">
        <v>155</v>
      </c>
      <c r="D332" s="99">
        <v>2</v>
      </c>
      <c r="E332" s="94" t="s">
        <v>64</v>
      </c>
      <c r="F332" s="12"/>
      <c r="G332" s="13">
        <f t="shared" si="72"/>
        <v>0</v>
      </c>
      <c r="H332" s="78"/>
    </row>
    <row r="333" spans="2:8">
      <c r="B333" s="95">
        <f t="shared" si="70"/>
        <v>5.1099999999999977</v>
      </c>
      <c r="C333" s="96" t="s">
        <v>156</v>
      </c>
      <c r="D333" s="99">
        <v>1</v>
      </c>
      <c r="E333" s="94" t="s">
        <v>64</v>
      </c>
      <c r="F333" s="12"/>
      <c r="G333" s="13">
        <f t="shared" si="72"/>
        <v>0</v>
      </c>
      <c r="H333" s="78"/>
    </row>
    <row r="334" spans="2:8">
      <c r="B334" s="95">
        <f t="shared" si="70"/>
        <v>5.1199999999999974</v>
      </c>
      <c r="C334" s="96" t="s">
        <v>157</v>
      </c>
      <c r="D334" s="99">
        <v>1</v>
      </c>
      <c r="E334" s="94" t="s">
        <v>64</v>
      </c>
      <c r="F334" s="12"/>
      <c r="G334" s="13">
        <f t="shared" si="72"/>
        <v>0</v>
      </c>
      <c r="H334" s="78"/>
    </row>
    <row r="335" spans="2:8">
      <c r="B335" s="95">
        <f t="shared" si="70"/>
        <v>5.1299999999999972</v>
      </c>
      <c r="C335" s="96" t="s">
        <v>158</v>
      </c>
      <c r="D335" s="99">
        <v>150</v>
      </c>
      <c r="E335" s="94" t="s">
        <v>7</v>
      </c>
      <c r="F335" s="12"/>
      <c r="G335" s="13">
        <f t="shared" si="72"/>
        <v>0</v>
      </c>
      <c r="H335" s="78"/>
    </row>
    <row r="336" spans="2:8" ht="31.5">
      <c r="B336" s="95">
        <f t="shared" si="70"/>
        <v>5.139999999999997</v>
      </c>
      <c r="C336" s="96" t="s">
        <v>306</v>
      </c>
      <c r="D336" s="99">
        <v>220</v>
      </c>
      <c r="E336" s="94" t="s">
        <v>7</v>
      </c>
      <c r="F336" s="12"/>
      <c r="G336" s="13">
        <f t="shared" si="72"/>
        <v>0</v>
      </c>
      <c r="H336" s="78"/>
    </row>
    <row r="337" spans="1:8">
      <c r="B337" s="95">
        <f t="shared" si="70"/>
        <v>5.1499999999999968</v>
      </c>
      <c r="C337" s="96" t="s">
        <v>159</v>
      </c>
      <c r="D337" s="99">
        <v>1</v>
      </c>
      <c r="E337" s="94" t="s">
        <v>2</v>
      </c>
      <c r="F337" s="12"/>
      <c r="G337" s="13">
        <f t="shared" si="72"/>
        <v>0</v>
      </c>
      <c r="H337" s="78"/>
    </row>
    <row r="338" spans="1:8">
      <c r="B338" s="95">
        <f t="shared" si="70"/>
        <v>5.1599999999999966</v>
      </c>
      <c r="C338" s="96" t="s">
        <v>160</v>
      </c>
      <c r="D338" s="99">
        <v>1</v>
      </c>
      <c r="E338" s="94" t="s">
        <v>2</v>
      </c>
      <c r="F338" s="12"/>
      <c r="G338" s="13">
        <f t="shared" si="72"/>
        <v>0</v>
      </c>
      <c r="H338" s="78"/>
    </row>
    <row r="339" spans="1:8">
      <c r="B339" s="95">
        <f t="shared" si="70"/>
        <v>5.1699999999999964</v>
      </c>
      <c r="C339" s="96" t="s">
        <v>161</v>
      </c>
      <c r="D339" s="99">
        <v>0.05</v>
      </c>
      <c r="E339" s="94" t="s">
        <v>4</v>
      </c>
      <c r="F339" s="12"/>
      <c r="G339" s="13">
        <f t="shared" si="72"/>
        <v>0</v>
      </c>
      <c r="H339" s="78"/>
    </row>
    <row r="340" spans="1:8">
      <c r="B340" s="95">
        <f t="shared" si="70"/>
        <v>5.1799999999999962</v>
      </c>
      <c r="C340" s="96" t="s">
        <v>162</v>
      </c>
      <c r="D340" s="99">
        <v>1</v>
      </c>
      <c r="E340" s="94" t="s">
        <v>2</v>
      </c>
      <c r="F340" s="12"/>
      <c r="G340" s="13">
        <f t="shared" si="72"/>
        <v>0</v>
      </c>
      <c r="H340" s="78"/>
    </row>
    <row r="341" spans="1:8">
      <c r="B341" s="95">
        <f t="shared" si="70"/>
        <v>5.1899999999999959</v>
      </c>
      <c r="C341" s="96" t="s">
        <v>163</v>
      </c>
      <c r="D341" s="99">
        <v>2</v>
      </c>
      <c r="E341" s="94" t="s">
        <v>64</v>
      </c>
      <c r="F341" s="12"/>
      <c r="G341" s="13">
        <f t="shared" si="72"/>
        <v>0</v>
      </c>
      <c r="H341" s="78"/>
    </row>
    <row r="342" spans="1:8">
      <c r="B342" s="95">
        <f t="shared" si="70"/>
        <v>5.1999999999999957</v>
      </c>
      <c r="C342" s="96" t="s">
        <v>164</v>
      </c>
      <c r="D342" s="99">
        <v>3</v>
      </c>
      <c r="E342" s="94" t="s">
        <v>64</v>
      </c>
      <c r="F342" s="12"/>
      <c r="G342" s="13">
        <f t="shared" si="72"/>
        <v>0</v>
      </c>
      <c r="H342" s="78"/>
    </row>
    <row r="343" spans="1:8">
      <c r="B343" s="95">
        <f t="shared" si="70"/>
        <v>5.2099999999999955</v>
      </c>
      <c r="C343" s="96" t="s">
        <v>165</v>
      </c>
      <c r="D343" s="99">
        <v>1</v>
      </c>
      <c r="E343" s="94" t="s">
        <v>14</v>
      </c>
      <c r="F343" s="12"/>
      <c r="G343" s="13">
        <f t="shared" si="72"/>
        <v>0</v>
      </c>
      <c r="H343" s="78"/>
    </row>
    <row r="344" spans="1:8">
      <c r="B344" s="95">
        <f t="shared" si="70"/>
        <v>5.2199999999999953</v>
      </c>
      <c r="C344" s="96" t="s">
        <v>166</v>
      </c>
      <c r="D344" s="99">
        <v>28</v>
      </c>
      <c r="E344" s="94" t="s">
        <v>3</v>
      </c>
      <c r="F344" s="12"/>
      <c r="G344" s="13">
        <f t="shared" si="72"/>
        <v>0</v>
      </c>
      <c r="H344" s="78"/>
    </row>
    <row r="345" spans="1:8" ht="19.5" thickBot="1">
      <c r="B345" s="103"/>
      <c r="C345" s="104"/>
      <c r="D345" s="105"/>
      <c r="E345" s="106"/>
      <c r="F345" s="83"/>
      <c r="G345" s="82"/>
      <c r="H345" s="84"/>
    </row>
    <row r="346" spans="1:8" ht="19.5" thickBot="1">
      <c r="A346" s="1" t="s">
        <v>5</v>
      </c>
      <c r="B346" s="152" t="s">
        <v>211</v>
      </c>
      <c r="C346" s="153"/>
      <c r="D346" s="153"/>
      <c r="E346" s="153"/>
      <c r="F346" s="153"/>
      <c r="G346" s="153"/>
      <c r="H346" s="154"/>
    </row>
    <row r="347" spans="1:8">
      <c r="A347" s="1" t="s">
        <v>5</v>
      </c>
      <c r="B347" s="10"/>
      <c r="C347" s="11"/>
      <c r="D347" s="12"/>
      <c r="E347" s="13"/>
      <c r="F347" s="12"/>
      <c r="G347" s="79"/>
      <c r="H347" s="78"/>
    </row>
    <row r="348" spans="1:8">
      <c r="A348" s="1" t="s">
        <v>5</v>
      </c>
      <c r="B348" s="87">
        <v>1</v>
      </c>
      <c r="C348" s="88" t="s">
        <v>136</v>
      </c>
      <c r="D348" s="89"/>
      <c r="E348" s="89"/>
      <c r="F348" s="76"/>
      <c r="G348" s="77"/>
      <c r="H348" s="69">
        <f>SUM(G349)</f>
        <v>0</v>
      </c>
    </row>
    <row r="349" spans="1:8">
      <c r="A349" s="1" t="s">
        <v>5</v>
      </c>
      <c r="B349" s="90">
        <f>+B348+0.01</f>
        <v>1.01</v>
      </c>
      <c r="C349" s="11" t="s">
        <v>62</v>
      </c>
      <c r="D349" s="92">
        <v>470</v>
      </c>
      <c r="E349" s="13" t="s">
        <v>3</v>
      </c>
      <c r="F349" s="12"/>
      <c r="G349" s="13">
        <f>ROUND(D349*F349,2)</f>
        <v>0</v>
      </c>
      <c r="H349" s="102"/>
    </row>
    <row r="350" spans="1:8">
      <c r="B350" s="90"/>
      <c r="C350" s="91"/>
      <c r="D350" s="92"/>
      <c r="E350" s="94"/>
      <c r="F350" s="12"/>
      <c r="G350" s="13"/>
      <c r="H350" s="102"/>
    </row>
    <row r="351" spans="1:8">
      <c r="B351" s="87">
        <v>2</v>
      </c>
      <c r="C351" s="88" t="s">
        <v>22</v>
      </c>
      <c r="D351" s="89"/>
      <c r="E351" s="89"/>
      <c r="F351" s="76"/>
      <c r="G351" s="77"/>
      <c r="H351" s="69">
        <f>SUM(G352:G355)</f>
        <v>0</v>
      </c>
    </row>
    <row r="352" spans="1:8">
      <c r="B352" s="90">
        <f t="shared" ref="B352:B355" si="73">+B351+0.01</f>
        <v>2.0099999999999998</v>
      </c>
      <c r="C352" s="91" t="s">
        <v>137</v>
      </c>
      <c r="D352" s="93">
        <v>327.60000000000002</v>
      </c>
      <c r="E352" s="94" t="s">
        <v>8</v>
      </c>
      <c r="F352" s="12"/>
      <c r="G352" s="13">
        <f>ROUND(D352*F352,2)</f>
        <v>0</v>
      </c>
      <c r="H352" s="97"/>
    </row>
    <row r="353" spans="1:8">
      <c r="B353" s="90">
        <f t="shared" si="73"/>
        <v>2.0199999999999996</v>
      </c>
      <c r="C353" s="91" t="s">
        <v>138</v>
      </c>
      <c r="D353" s="93">
        <v>27.3</v>
      </c>
      <c r="E353" s="94" t="s">
        <v>74</v>
      </c>
      <c r="F353" s="12"/>
      <c r="G353" s="13">
        <f t="shared" ref="G353" si="74">ROUND(D353*F353,2)</f>
        <v>0</v>
      </c>
      <c r="H353" s="97"/>
    </row>
    <row r="354" spans="1:8">
      <c r="B354" s="90">
        <f t="shared" si="73"/>
        <v>2.0299999999999994</v>
      </c>
      <c r="C354" s="91" t="s">
        <v>139</v>
      </c>
      <c r="D354" s="93">
        <v>288.82</v>
      </c>
      <c r="E354" s="94" t="s">
        <v>12</v>
      </c>
      <c r="F354" s="12"/>
      <c r="G354" s="13">
        <f>ROUND(D354*F354,2)</f>
        <v>0</v>
      </c>
      <c r="H354" s="97"/>
    </row>
    <row r="355" spans="1:8">
      <c r="B355" s="90">
        <f t="shared" si="73"/>
        <v>2.0399999999999991</v>
      </c>
      <c r="C355" s="91" t="s">
        <v>105</v>
      </c>
      <c r="D355" s="93">
        <v>49.63</v>
      </c>
      <c r="E355" s="94" t="s">
        <v>9</v>
      </c>
      <c r="F355" s="12"/>
      <c r="G355" s="13">
        <f>ROUND(D355*F355,2)</f>
        <v>0</v>
      </c>
      <c r="H355" s="102"/>
    </row>
    <row r="356" spans="1:8">
      <c r="B356" s="90"/>
      <c r="C356" s="91"/>
      <c r="D356" s="93"/>
      <c r="E356" s="94"/>
      <c r="F356" s="12"/>
      <c r="G356" s="13"/>
      <c r="H356" s="78"/>
    </row>
    <row r="357" spans="1:8">
      <c r="B357" s="87">
        <v>3</v>
      </c>
      <c r="C357" s="88" t="s">
        <v>140</v>
      </c>
      <c r="D357" s="89"/>
      <c r="E357" s="89"/>
      <c r="F357" s="76"/>
      <c r="G357" s="77"/>
      <c r="H357" s="69">
        <f>SUM(G358:G359)</f>
        <v>0</v>
      </c>
    </row>
    <row r="358" spans="1:8">
      <c r="B358" s="90">
        <f t="shared" ref="B358:B359" si="75">+B357+0.01</f>
        <v>3.01</v>
      </c>
      <c r="C358" s="91" t="s">
        <v>167</v>
      </c>
      <c r="D358" s="93">
        <v>170</v>
      </c>
      <c r="E358" s="94" t="s">
        <v>3</v>
      </c>
      <c r="F358" s="12"/>
      <c r="G358" s="13">
        <f>ROUND(D358*F358,2)</f>
        <v>0</v>
      </c>
      <c r="H358" s="78"/>
    </row>
    <row r="359" spans="1:8">
      <c r="B359" s="95">
        <f t="shared" si="75"/>
        <v>3.0199999999999996</v>
      </c>
      <c r="C359" s="91" t="s">
        <v>168</v>
      </c>
      <c r="D359" s="93">
        <v>220</v>
      </c>
      <c r="E359" s="94" t="s">
        <v>3</v>
      </c>
      <c r="F359" s="12"/>
      <c r="G359" s="13">
        <f t="shared" ref="G359" si="76">ROUND(D359*F359,2)</f>
        <v>0</v>
      </c>
      <c r="H359" s="78"/>
    </row>
    <row r="360" spans="1:8">
      <c r="B360" s="90"/>
      <c r="C360" s="91"/>
      <c r="D360" s="92"/>
      <c r="E360" s="94"/>
      <c r="F360" s="12"/>
      <c r="G360" s="79"/>
      <c r="H360" s="78"/>
    </row>
    <row r="361" spans="1:8">
      <c r="B361" s="87">
        <v>4</v>
      </c>
      <c r="C361" s="88" t="s">
        <v>10</v>
      </c>
      <c r="D361" s="89"/>
      <c r="E361" s="89"/>
      <c r="F361" s="76"/>
      <c r="G361" s="77"/>
      <c r="H361" s="69">
        <f>SUM(G362:G364)</f>
        <v>0</v>
      </c>
    </row>
    <row r="362" spans="1:8">
      <c r="B362" s="95">
        <f>+B361+0.01</f>
        <v>4.01</v>
      </c>
      <c r="C362" s="96" t="s">
        <v>169</v>
      </c>
      <c r="D362" s="99">
        <v>2</v>
      </c>
      <c r="E362" s="94" t="s">
        <v>64</v>
      </c>
      <c r="F362" s="12"/>
      <c r="G362" s="13">
        <f>ROUND(D362*F362,2)</f>
        <v>0</v>
      </c>
      <c r="H362" s="78"/>
    </row>
    <row r="363" spans="1:8">
      <c r="B363" s="95">
        <f t="shared" ref="B363:B364" si="77">+B362+0.01</f>
        <v>4.0199999999999996</v>
      </c>
      <c r="C363" s="96" t="s">
        <v>170</v>
      </c>
      <c r="D363" s="99">
        <v>15</v>
      </c>
      <c r="E363" s="94" t="s">
        <v>64</v>
      </c>
      <c r="F363" s="12"/>
      <c r="G363" s="13">
        <f t="shared" ref="G363:G364" si="78">ROUND(D363*F363,2)</f>
        <v>0</v>
      </c>
      <c r="H363" s="78"/>
    </row>
    <row r="364" spans="1:8">
      <c r="B364" s="95">
        <f t="shared" si="77"/>
        <v>4.0299999999999994</v>
      </c>
      <c r="C364" s="96" t="s">
        <v>171</v>
      </c>
      <c r="D364" s="99">
        <v>28</v>
      </c>
      <c r="E364" s="94" t="s">
        <v>64</v>
      </c>
      <c r="F364" s="12"/>
      <c r="G364" s="13">
        <f t="shared" si="78"/>
        <v>0</v>
      </c>
      <c r="H364" s="78"/>
    </row>
    <row r="365" spans="1:8" ht="19.5" thickBot="1">
      <c r="B365" s="95"/>
      <c r="C365" s="96"/>
      <c r="D365" s="99"/>
      <c r="E365" s="94"/>
      <c r="F365" s="12"/>
      <c r="G365" s="13"/>
      <c r="H365" s="78"/>
    </row>
    <row r="366" spans="1:8" ht="19.5" thickBot="1">
      <c r="A366" s="1" t="s">
        <v>5</v>
      </c>
      <c r="B366" s="152" t="s">
        <v>172</v>
      </c>
      <c r="C366" s="153"/>
      <c r="D366" s="153"/>
      <c r="E366" s="153"/>
      <c r="F366" s="153"/>
      <c r="G366" s="153"/>
      <c r="H366" s="154"/>
    </row>
    <row r="367" spans="1:8">
      <c r="A367" s="1" t="s">
        <v>5</v>
      </c>
      <c r="B367" s="10"/>
      <c r="C367" s="11"/>
      <c r="D367" s="12"/>
      <c r="E367" s="13"/>
      <c r="F367" s="12"/>
      <c r="G367" s="79"/>
      <c r="H367" s="78"/>
    </row>
    <row r="368" spans="1:8">
      <c r="A368" s="1" t="s">
        <v>5</v>
      </c>
      <c r="B368" s="87">
        <v>1</v>
      </c>
      <c r="C368" s="88" t="s">
        <v>136</v>
      </c>
      <c r="D368" s="89"/>
      <c r="E368" s="89"/>
      <c r="F368" s="76"/>
      <c r="G368" s="77"/>
      <c r="H368" s="69">
        <f>SUM(G369:G370)</f>
        <v>0</v>
      </c>
    </row>
    <row r="369" spans="1:8">
      <c r="A369" s="1" t="s">
        <v>5</v>
      </c>
      <c r="B369" s="90">
        <f>+B368+0.01</f>
        <v>1.01</v>
      </c>
      <c r="C369" s="11" t="s">
        <v>62</v>
      </c>
      <c r="D369" s="92">
        <v>1</v>
      </c>
      <c r="E369" s="13" t="s">
        <v>14</v>
      </c>
      <c r="F369" s="12"/>
      <c r="G369" s="13">
        <f>ROUND(D369*F369,2)</f>
        <v>0</v>
      </c>
      <c r="H369" s="78"/>
    </row>
    <row r="370" spans="1:8">
      <c r="B370" s="90"/>
      <c r="C370" s="91"/>
      <c r="D370" s="92"/>
      <c r="E370" s="94"/>
      <c r="F370" s="12"/>
      <c r="G370" s="13"/>
      <c r="H370" s="78"/>
    </row>
    <row r="371" spans="1:8">
      <c r="B371" s="87">
        <v>2</v>
      </c>
      <c r="C371" s="88" t="s">
        <v>22</v>
      </c>
      <c r="D371" s="89"/>
      <c r="E371" s="89"/>
      <c r="F371" s="76"/>
      <c r="G371" s="77"/>
      <c r="H371" s="69">
        <f>SUM(G372:G374)</f>
        <v>0</v>
      </c>
    </row>
    <row r="372" spans="1:8">
      <c r="B372" s="90">
        <f t="shared" ref="B372:B374" si="79">+B371+0.01</f>
        <v>2.0099999999999998</v>
      </c>
      <c r="C372" s="91" t="s">
        <v>137</v>
      </c>
      <c r="D372" s="93">
        <v>163.80000000000001</v>
      </c>
      <c r="E372" s="94" t="s">
        <v>4</v>
      </c>
      <c r="F372" s="12"/>
      <c r="G372" s="13">
        <f>ROUND(D372*F372,2)</f>
        <v>0</v>
      </c>
      <c r="H372" s="1"/>
    </row>
    <row r="373" spans="1:8">
      <c r="B373" s="90">
        <f t="shared" si="79"/>
        <v>2.0199999999999996</v>
      </c>
      <c r="C373" s="91" t="s">
        <v>139</v>
      </c>
      <c r="D373" s="93">
        <v>52.44</v>
      </c>
      <c r="E373" s="94" t="s">
        <v>12</v>
      </c>
      <c r="F373" s="12"/>
      <c r="G373" s="13">
        <f t="shared" ref="G373:G374" si="80">ROUND(D373*F373,2)</f>
        <v>0</v>
      </c>
      <c r="H373" s="78"/>
    </row>
    <row r="374" spans="1:8">
      <c r="B374" s="90">
        <f t="shared" si="79"/>
        <v>2.0299999999999994</v>
      </c>
      <c r="C374" s="91" t="s">
        <v>105</v>
      </c>
      <c r="D374" s="93">
        <v>144.76</v>
      </c>
      <c r="E374" s="94" t="s">
        <v>9</v>
      </c>
      <c r="F374" s="12"/>
      <c r="G374" s="13">
        <f t="shared" si="80"/>
        <v>0</v>
      </c>
      <c r="H374" s="78"/>
    </row>
    <row r="375" spans="1:8">
      <c r="B375" s="90"/>
      <c r="C375" s="91"/>
      <c r="D375" s="93"/>
      <c r="E375" s="94"/>
      <c r="F375" s="12"/>
      <c r="G375" s="13"/>
      <c r="H375" s="78"/>
    </row>
    <row r="376" spans="1:8">
      <c r="B376" s="87">
        <v>3</v>
      </c>
      <c r="C376" s="88" t="s">
        <v>75</v>
      </c>
      <c r="D376" s="89"/>
      <c r="E376" s="89"/>
      <c r="F376" s="76"/>
      <c r="G376" s="77"/>
      <c r="H376" s="69">
        <f>SUM(G377:G383)</f>
        <v>0</v>
      </c>
    </row>
    <row r="377" spans="1:8">
      <c r="B377" s="90">
        <f t="shared" ref="B377:B383" si="81">+B376+0.01</f>
        <v>3.01</v>
      </c>
      <c r="C377" s="91" t="s">
        <v>173</v>
      </c>
      <c r="D377" s="93">
        <v>1.74</v>
      </c>
      <c r="E377" s="94" t="s">
        <v>4</v>
      </c>
      <c r="F377" s="12"/>
      <c r="G377" s="13">
        <f t="shared" ref="G377:G383" si="82">ROUND(D377*F377,2)</f>
        <v>0</v>
      </c>
      <c r="H377" s="78"/>
    </row>
    <row r="378" spans="1:8">
      <c r="B378" s="95">
        <f t="shared" si="81"/>
        <v>3.0199999999999996</v>
      </c>
      <c r="C378" s="96" t="s">
        <v>174</v>
      </c>
      <c r="D378" s="93">
        <v>5.48</v>
      </c>
      <c r="E378" s="94" t="s">
        <v>4</v>
      </c>
      <c r="F378" s="12"/>
      <c r="G378" s="13">
        <f t="shared" si="82"/>
        <v>0</v>
      </c>
      <c r="H378" s="78"/>
    </row>
    <row r="379" spans="1:8">
      <c r="B379" s="95">
        <f t="shared" si="81"/>
        <v>3.0299999999999994</v>
      </c>
      <c r="C379" s="91" t="s">
        <v>175</v>
      </c>
      <c r="D379" s="93">
        <v>6.96</v>
      </c>
      <c r="E379" s="94" t="s">
        <v>4</v>
      </c>
      <c r="F379" s="12"/>
      <c r="G379" s="13">
        <f t="shared" si="82"/>
        <v>0</v>
      </c>
      <c r="H379" s="78"/>
    </row>
    <row r="380" spans="1:8">
      <c r="B380" s="95">
        <f t="shared" si="81"/>
        <v>3.0399999999999991</v>
      </c>
      <c r="C380" s="91" t="s">
        <v>210</v>
      </c>
      <c r="D380" s="93">
        <v>2.3199999999999998</v>
      </c>
      <c r="E380" s="94" t="s">
        <v>4</v>
      </c>
      <c r="F380" s="12"/>
      <c r="G380" s="13">
        <f t="shared" si="82"/>
        <v>0</v>
      </c>
      <c r="H380" s="78"/>
    </row>
    <row r="381" spans="1:8">
      <c r="B381" s="95">
        <f t="shared" si="81"/>
        <v>3.0499999999999989</v>
      </c>
      <c r="C381" s="91" t="s">
        <v>176</v>
      </c>
      <c r="D381" s="92">
        <v>4.18</v>
      </c>
      <c r="E381" s="94" t="s">
        <v>4</v>
      </c>
      <c r="F381" s="12"/>
      <c r="G381" s="13">
        <f t="shared" si="82"/>
        <v>0</v>
      </c>
      <c r="H381" s="78"/>
    </row>
    <row r="382" spans="1:8">
      <c r="B382" s="95">
        <f t="shared" si="81"/>
        <v>3.0599999999999987</v>
      </c>
      <c r="C382" s="91" t="s">
        <v>177</v>
      </c>
      <c r="D382" s="93">
        <v>0.13</v>
      </c>
      <c r="E382" s="94" t="s">
        <v>4</v>
      </c>
      <c r="F382" s="12"/>
      <c r="G382" s="13">
        <f t="shared" si="82"/>
        <v>0</v>
      </c>
      <c r="H382" s="97"/>
    </row>
    <row r="383" spans="1:8">
      <c r="B383" s="95">
        <f t="shared" si="81"/>
        <v>3.0699999999999985</v>
      </c>
      <c r="C383" s="91" t="s">
        <v>178</v>
      </c>
      <c r="D383" s="93">
        <v>0.9</v>
      </c>
      <c r="E383" s="94" t="s">
        <v>4</v>
      </c>
      <c r="F383" s="12"/>
      <c r="G383" s="13">
        <f t="shared" si="82"/>
        <v>0</v>
      </c>
      <c r="H383" s="97"/>
    </row>
    <row r="384" spans="1:8">
      <c r="B384" s="90"/>
      <c r="C384" s="91"/>
      <c r="D384" s="92"/>
      <c r="E384" s="94"/>
      <c r="F384" s="12"/>
      <c r="G384" s="79"/>
      <c r="H384" s="78"/>
    </row>
    <row r="385" spans="2:8">
      <c r="B385" s="87">
        <v>4</v>
      </c>
      <c r="C385" s="88" t="s">
        <v>106</v>
      </c>
      <c r="D385" s="89"/>
      <c r="E385" s="89"/>
      <c r="F385" s="76"/>
      <c r="G385" s="77"/>
      <c r="H385" s="69">
        <f>SUM(G386)</f>
        <v>0</v>
      </c>
    </row>
    <row r="386" spans="2:8">
      <c r="B386" s="95">
        <f>+B385+0.01</f>
        <v>4.01</v>
      </c>
      <c r="C386" s="96" t="s">
        <v>179</v>
      </c>
      <c r="D386" s="99">
        <v>130.9</v>
      </c>
      <c r="E386" s="94" t="s">
        <v>1</v>
      </c>
      <c r="F386" s="12"/>
      <c r="G386" s="13">
        <f>ROUND(D386*F386,2)</f>
        <v>0</v>
      </c>
      <c r="H386" s="78"/>
    </row>
    <row r="387" spans="2:8">
      <c r="B387" s="90"/>
      <c r="C387" s="91"/>
      <c r="D387" s="92"/>
      <c r="E387" s="94"/>
      <c r="F387" s="12"/>
      <c r="G387" s="13"/>
      <c r="H387" s="78"/>
    </row>
    <row r="388" spans="2:8">
      <c r="B388" s="87">
        <v>5</v>
      </c>
      <c r="C388" s="88" t="s">
        <v>80</v>
      </c>
      <c r="D388" s="89"/>
      <c r="E388" s="89"/>
      <c r="F388" s="76"/>
      <c r="G388" s="77"/>
      <c r="H388" s="69">
        <f>SUM(G389:G393)</f>
        <v>0</v>
      </c>
    </row>
    <row r="389" spans="2:8">
      <c r="B389" s="90">
        <f>+B388+0.01</f>
        <v>5.01</v>
      </c>
      <c r="C389" s="91" t="s">
        <v>180</v>
      </c>
      <c r="D389" s="92">
        <v>17.600000000000001</v>
      </c>
      <c r="E389" s="94" t="s">
        <v>1</v>
      </c>
      <c r="F389" s="12"/>
      <c r="G389" s="13">
        <f t="shared" ref="G389:G393" si="83">ROUND(D389*F389,2)</f>
        <v>0</v>
      </c>
      <c r="H389" s="78"/>
    </row>
    <row r="390" spans="2:8">
      <c r="B390" s="90">
        <f t="shared" ref="B390:B393" si="84">+B389+0.01</f>
        <v>5.0199999999999996</v>
      </c>
      <c r="C390" s="91" t="s">
        <v>181</v>
      </c>
      <c r="D390" s="92">
        <v>147</v>
      </c>
      <c r="E390" s="94" t="s">
        <v>1</v>
      </c>
      <c r="F390" s="12"/>
      <c r="G390" s="13">
        <f t="shared" si="83"/>
        <v>0</v>
      </c>
      <c r="H390" s="78"/>
    </row>
    <row r="391" spans="2:8">
      <c r="B391" s="90">
        <f t="shared" si="84"/>
        <v>5.0299999999999994</v>
      </c>
      <c r="C391" s="91" t="s">
        <v>182</v>
      </c>
      <c r="D391" s="92">
        <v>27.5</v>
      </c>
      <c r="E391" s="94" t="s">
        <v>1</v>
      </c>
      <c r="F391" s="12"/>
      <c r="G391" s="13">
        <f t="shared" si="83"/>
        <v>0</v>
      </c>
      <c r="H391" s="78"/>
    </row>
    <row r="392" spans="2:8">
      <c r="B392" s="90">
        <f t="shared" si="84"/>
        <v>5.0399999999999991</v>
      </c>
      <c r="C392" s="91" t="s">
        <v>183</v>
      </c>
      <c r="D392" s="92">
        <v>42</v>
      </c>
      <c r="E392" s="94" t="s">
        <v>3</v>
      </c>
      <c r="F392" s="12"/>
      <c r="G392" s="13">
        <f t="shared" si="83"/>
        <v>0</v>
      </c>
      <c r="H392" s="78"/>
    </row>
    <row r="393" spans="2:8">
      <c r="B393" s="90">
        <f t="shared" si="84"/>
        <v>5.0499999999999989</v>
      </c>
      <c r="C393" s="91" t="s">
        <v>184</v>
      </c>
      <c r="D393" s="92">
        <v>34.799999999999997</v>
      </c>
      <c r="E393" s="94" t="s">
        <v>1</v>
      </c>
      <c r="F393" s="12"/>
      <c r="G393" s="13">
        <f t="shared" si="83"/>
        <v>0</v>
      </c>
      <c r="H393" s="78"/>
    </row>
    <row r="394" spans="2:8">
      <c r="B394" s="90"/>
      <c r="C394" s="91"/>
      <c r="D394" s="92"/>
      <c r="E394" s="94"/>
      <c r="F394" s="12"/>
      <c r="G394" s="79"/>
      <c r="H394" s="78"/>
    </row>
    <row r="395" spans="2:8">
      <c r="B395" s="87">
        <v>6</v>
      </c>
      <c r="C395" s="88" t="s">
        <v>185</v>
      </c>
      <c r="D395" s="89"/>
      <c r="E395" s="89"/>
      <c r="F395" s="76"/>
      <c r="G395" s="77"/>
      <c r="H395" s="69">
        <f>SUM(G396:G399)</f>
        <v>0</v>
      </c>
    </row>
    <row r="396" spans="2:8">
      <c r="B396" s="90">
        <f>+B395+0.01</f>
        <v>6.01</v>
      </c>
      <c r="C396" s="100" t="s">
        <v>186</v>
      </c>
      <c r="D396" s="93">
        <v>4.5</v>
      </c>
      <c r="E396" s="94" t="s">
        <v>4</v>
      </c>
      <c r="F396" s="12"/>
      <c r="G396" s="13">
        <f>ROUND(D396*F396,2)</f>
        <v>0</v>
      </c>
      <c r="H396" s="78"/>
    </row>
    <row r="397" spans="2:8">
      <c r="B397" s="90">
        <f t="shared" ref="B397:B399" si="85">+B396+0.01</f>
        <v>6.02</v>
      </c>
      <c r="C397" s="100" t="s">
        <v>187</v>
      </c>
      <c r="D397" s="93">
        <v>4.5</v>
      </c>
      <c r="E397" s="94" t="s">
        <v>4</v>
      </c>
      <c r="F397" s="12"/>
      <c r="G397" s="13">
        <f t="shared" ref="G397:G399" si="86">ROUND(D397*F397,2)</f>
        <v>0</v>
      </c>
      <c r="H397" s="78"/>
    </row>
    <row r="398" spans="2:8">
      <c r="B398" s="90">
        <f t="shared" si="85"/>
        <v>6.0299999999999994</v>
      </c>
      <c r="C398" s="100" t="s">
        <v>188</v>
      </c>
      <c r="D398" s="93">
        <v>4.5</v>
      </c>
      <c r="E398" s="94" t="s">
        <v>4</v>
      </c>
      <c r="F398" s="12"/>
      <c r="G398" s="13">
        <f t="shared" si="86"/>
        <v>0</v>
      </c>
      <c r="H398" s="78"/>
    </row>
    <row r="399" spans="2:8">
      <c r="B399" s="90">
        <f t="shared" si="85"/>
        <v>6.0399999999999991</v>
      </c>
      <c r="C399" s="100" t="s">
        <v>189</v>
      </c>
      <c r="D399" s="93">
        <v>4.5</v>
      </c>
      <c r="E399" s="94" t="s">
        <v>4</v>
      </c>
      <c r="F399" s="12"/>
      <c r="G399" s="13">
        <f t="shared" si="86"/>
        <v>0</v>
      </c>
      <c r="H399" s="78"/>
    </row>
    <row r="400" spans="2:8">
      <c r="B400" s="90"/>
      <c r="C400" s="91"/>
      <c r="D400" s="92"/>
      <c r="E400" s="94"/>
      <c r="F400" s="12"/>
      <c r="G400" s="13"/>
      <c r="H400" s="78"/>
    </row>
    <row r="401" spans="2:8">
      <c r="B401" s="87">
        <v>7</v>
      </c>
      <c r="C401" s="88" t="s">
        <v>190</v>
      </c>
      <c r="D401" s="89"/>
      <c r="E401" s="89"/>
      <c r="F401" s="76"/>
      <c r="G401" s="77"/>
      <c r="H401" s="69">
        <f>SUM(G402:G411)</f>
        <v>0</v>
      </c>
    </row>
    <row r="402" spans="2:8">
      <c r="B402" s="90">
        <f t="shared" ref="B402:B411" si="87">+B401+0.01</f>
        <v>7.01</v>
      </c>
      <c r="C402" s="91" t="s">
        <v>191</v>
      </c>
      <c r="D402" s="101">
        <v>18</v>
      </c>
      <c r="E402" s="94" t="s">
        <v>3</v>
      </c>
      <c r="F402" s="12"/>
      <c r="G402" s="13">
        <f t="shared" ref="G402:G411" si="88">ROUND(D402*F402,2)</f>
        <v>0</v>
      </c>
      <c r="H402" s="78"/>
    </row>
    <row r="403" spans="2:8">
      <c r="B403" s="90">
        <f t="shared" si="87"/>
        <v>7.02</v>
      </c>
      <c r="C403" s="91" t="s">
        <v>192</v>
      </c>
      <c r="D403" s="101">
        <v>18</v>
      </c>
      <c r="E403" s="94" t="s">
        <v>3</v>
      </c>
      <c r="F403" s="12"/>
      <c r="G403" s="13">
        <f t="shared" si="88"/>
        <v>0</v>
      </c>
      <c r="H403" s="78"/>
    </row>
    <row r="404" spans="2:8">
      <c r="B404" s="90">
        <f t="shared" si="87"/>
        <v>7.0299999999999994</v>
      </c>
      <c r="C404" s="91" t="s">
        <v>193</v>
      </c>
      <c r="D404" s="101">
        <v>32</v>
      </c>
      <c r="E404" s="94" t="s">
        <v>3</v>
      </c>
      <c r="F404" s="12"/>
      <c r="G404" s="13">
        <f t="shared" si="88"/>
        <v>0</v>
      </c>
      <c r="H404" s="78"/>
    </row>
    <row r="405" spans="2:8">
      <c r="B405" s="90">
        <f t="shared" si="87"/>
        <v>7.0399999999999991</v>
      </c>
      <c r="C405" s="91" t="s">
        <v>194</v>
      </c>
      <c r="D405" s="101">
        <v>8</v>
      </c>
      <c r="E405" s="94" t="s">
        <v>64</v>
      </c>
      <c r="F405" s="12"/>
      <c r="G405" s="13">
        <f t="shared" si="88"/>
        <v>0</v>
      </c>
      <c r="H405" s="102"/>
    </row>
    <row r="406" spans="2:8">
      <c r="B406" s="90">
        <f t="shared" si="87"/>
        <v>7.0499999999999989</v>
      </c>
      <c r="C406" s="91" t="s">
        <v>195</v>
      </c>
      <c r="D406" s="101">
        <v>10</v>
      </c>
      <c r="E406" s="94" t="s">
        <v>64</v>
      </c>
      <c r="F406" s="12"/>
      <c r="G406" s="13">
        <f t="shared" si="88"/>
        <v>0</v>
      </c>
      <c r="H406" s="102"/>
    </row>
    <row r="407" spans="2:8">
      <c r="B407" s="90">
        <f t="shared" si="87"/>
        <v>7.0599999999999987</v>
      </c>
      <c r="C407" s="91" t="s">
        <v>196</v>
      </c>
      <c r="D407" s="101">
        <v>8</v>
      </c>
      <c r="E407" s="94" t="s">
        <v>64</v>
      </c>
      <c r="F407" s="12"/>
      <c r="G407" s="13">
        <f t="shared" si="88"/>
        <v>0</v>
      </c>
      <c r="H407" s="102"/>
    </row>
    <row r="408" spans="2:8">
      <c r="B408" s="90">
        <f t="shared" si="87"/>
        <v>7.0699999999999985</v>
      </c>
      <c r="C408" s="91" t="s">
        <v>197</v>
      </c>
      <c r="D408" s="101">
        <v>4</v>
      </c>
      <c r="E408" s="94" t="s">
        <v>64</v>
      </c>
      <c r="F408" s="12"/>
      <c r="G408" s="13">
        <f t="shared" si="88"/>
        <v>0</v>
      </c>
      <c r="H408" s="102"/>
    </row>
    <row r="409" spans="2:8">
      <c r="B409" s="90">
        <f t="shared" si="87"/>
        <v>7.0799999999999983</v>
      </c>
      <c r="C409" s="91" t="s">
        <v>198</v>
      </c>
      <c r="D409" s="101">
        <v>8</v>
      </c>
      <c r="E409" s="94" t="s">
        <v>64</v>
      </c>
      <c r="F409" s="12"/>
      <c r="G409" s="13">
        <f t="shared" si="88"/>
        <v>0</v>
      </c>
      <c r="H409" s="102"/>
    </row>
    <row r="410" spans="2:8">
      <c r="B410" s="90">
        <f t="shared" si="87"/>
        <v>7.0899999999999981</v>
      </c>
      <c r="C410" s="91" t="s">
        <v>199</v>
      </c>
      <c r="D410" s="101">
        <v>4</v>
      </c>
      <c r="E410" s="94" t="s">
        <v>64</v>
      </c>
      <c r="F410" s="12"/>
      <c r="G410" s="13">
        <f t="shared" si="88"/>
        <v>0</v>
      </c>
      <c r="H410" s="102"/>
    </row>
    <row r="411" spans="2:8">
      <c r="B411" s="90">
        <f t="shared" si="87"/>
        <v>7.0999999999999979</v>
      </c>
      <c r="C411" s="91" t="s">
        <v>216</v>
      </c>
      <c r="D411" s="101">
        <v>8</v>
      </c>
      <c r="E411" s="94" t="s">
        <v>64</v>
      </c>
      <c r="F411" s="12"/>
      <c r="G411" s="13">
        <f t="shared" si="88"/>
        <v>0</v>
      </c>
      <c r="H411" s="102"/>
    </row>
    <row r="412" spans="2:8">
      <c r="B412" s="90"/>
      <c r="C412" s="91"/>
      <c r="D412" s="101"/>
      <c r="E412" s="94"/>
      <c r="F412" s="12"/>
      <c r="G412" s="13"/>
      <c r="H412" s="107"/>
    </row>
    <row r="413" spans="2:8">
      <c r="B413" s="87">
        <v>8</v>
      </c>
      <c r="C413" s="88" t="s">
        <v>200</v>
      </c>
      <c r="D413" s="89"/>
      <c r="E413" s="89"/>
      <c r="F413" s="76"/>
      <c r="G413" s="77"/>
      <c r="H413" s="69">
        <f>SUM(G414)</f>
        <v>0</v>
      </c>
    </row>
    <row r="414" spans="2:8">
      <c r="B414" s="90">
        <f t="shared" ref="B414" si="89">+B413+0.01</f>
        <v>8.01</v>
      </c>
      <c r="C414" s="91" t="s">
        <v>201</v>
      </c>
      <c r="D414" s="92">
        <v>2</v>
      </c>
      <c r="E414" s="94" t="s">
        <v>64</v>
      </c>
      <c r="F414" s="12"/>
      <c r="G414" s="13">
        <f t="shared" ref="G414" si="90">ROUND(D414*F414,2)</f>
        <v>0</v>
      </c>
      <c r="H414" s="78"/>
    </row>
    <row r="415" spans="2:8">
      <c r="B415" s="90"/>
      <c r="C415" s="91"/>
      <c r="D415" s="92"/>
      <c r="E415" s="94"/>
      <c r="F415" s="97"/>
      <c r="G415" s="97"/>
      <c r="H415" s="97"/>
    </row>
    <row r="416" spans="2:8">
      <c r="B416" s="87">
        <v>9</v>
      </c>
      <c r="C416" s="88" t="s">
        <v>202</v>
      </c>
      <c r="D416" s="89"/>
      <c r="E416" s="89"/>
      <c r="F416" s="76"/>
      <c r="G416" s="77"/>
      <c r="H416" s="69">
        <f>SUM(G417:G420)</f>
        <v>0</v>
      </c>
    </row>
    <row r="417" spans="1:8">
      <c r="B417" s="90">
        <f t="shared" ref="B417:B420" si="91">+B416+0.01</f>
        <v>9.01</v>
      </c>
      <c r="C417" s="91" t="s">
        <v>203</v>
      </c>
      <c r="D417" s="92">
        <v>240</v>
      </c>
      <c r="E417" s="94" t="s">
        <v>7</v>
      </c>
      <c r="F417" s="12"/>
      <c r="G417" s="13">
        <f t="shared" ref="G417:G420" si="92">ROUND(D417*F417,2)</f>
        <v>0</v>
      </c>
      <c r="H417" s="78"/>
    </row>
    <row r="418" spans="1:8">
      <c r="B418" s="90">
        <f t="shared" si="91"/>
        <v>9.02</v>
      </c>
      <c r="C418" s="91" t="s">
        <v>204</v>
      </c>
      <c r="D418" s="92">
        <v>240</v>
      </c>
      <c r="E418" s="94" t="s">
        <v>7</v>
      </c>
      <c r="F418" s="12"/>
      <c r="G418" s="13">
        <f t="shared" si="92"/>
        <v>0</v>
      </c>
      <c r="H418" s="78"/>
    </row>
    <row r="419" spans="1:8">
      <c r="B419" s="90">
        <f t="shared" si="91"/>
        <v>9.0299999999999994</v>
      </c>
      <c r="C419" s="96" t="s">
        <v>205</v>
      </c>
      <c r="D419" s="92">
        <v>1</v>
      </c>
      <c r="E419" s="94" t="s">
        <v>14</v>
      </c>
      <c r="F419" s="12"/>
      <c r="G419" s="13">
        <f t="shared" si="92"/>
        <v>0</v>
      </c>
      <c r="H419" s="78"/>
    </row>
    <row r="420" spans="1:8">
      <c r="B420" s="90">
        <f t="shared" si="91"/>
        <v>9.0399999999999991</v>
      </c>
      <c r="C420" s="91" t="s">
        <v>206</v>
      </c>
      <c r="D420" s="92">
        <v>1</v>
      </c>
      <c r="E420" s="94" t="s">
        <v>2</v>
      </c>
      <c r="F420" s="12"/>
      <c r="G420" s="13">
        <f t="shared" si="92"/>
        <v>0</v>
      </c>
      <c r="H420" s="78"/>
    </row>
    <row r="421" spans="1:8" ht="19.5" thickBot="1">
      <c r="B421" s="15"/>
      <c r="C421" s="16"/>
      <c r="D421" s="17"/>
      <c r="E421" s="18"/>
      <c r="F421" s="19"/>
      <c r="G421" s="14">
        <f t="shared" ref="G421" si="93">+ROUND(F421*D421,2)</f>
        <v>0</v>
      </c>
      <c r="H421" s="20"/>
    </row>
    <row r="422" spans="1:8" ht="19.5" thickBot="1">
      <c r="B422" s="120"/>
      <c r="C422" s="121" t="s">
        <v>26</v>
      </c>
      <c r="D422" s="122"/>
      <c r="E422" s="123"/>
      <c r="F422" s="124"/>
      <c r="G422" s="125"/>
      <c r="H422" s="126">
        <f>SUM(H9)</f>
        <v>0</v>
      </c>
    </row>
    <row r="423" spans="1:8">
      <c r="B423" s="21"/>
      <c r="C423" s="22"/>
      <c r="D423" s="127"/>
      <c r="E423" s="23"/>
      <c r="F423" s="128"/>
      <c r="G423" s="24"/>
      <c r="H423" s="25"/>
    </row>
    <row r="424" spans="1:8">
      <c r="B424" s="129"/>
      <c r="C424" s="130" t="s">
        <v>27</v>
      </c>
      <c r="D424" s="131"/>
      <c r="E424" s="132"/>
      <c r="F424" s="133"/>
      <c r="G424" s="134"/>
      <c r="H424" s="135">
        <f>SUM(G425:G437)</f>
        <v>0</v>
      </c>
    </row>
    <row r="425" spans="1:8">
      <c r="B425" s="26"/>
      <c r="C425" s="27" t="s">
        <v>277</v>
      </c>
      <c r="D425" s="28"/>
      <c r="E425" s="29"/>
      <c r="F425" s="136"/>
      <c r="G425" s="30"/>
      <c r="H425" s="31">
        <f>SUM(G426:G430)</f>
        <v>0</v>
      </c>
    </row>
    <row r="426" spans="1:8">
      <c r="A426" s="1" t="s">
        <v>5</v>
      </c>
      <c r="B426" s="32"/>
      <c r="C426" s="33" t="s">
        <v>28</v>
      </c>
      <c r="D426" s="34">
        <v>0.1</v>
      </c>
      <c r="E426" s="35"/>
      <c r="F426" s="137"/>
      <c r="G426" s="36">
        <f>$H$422*D426</f>
        <v>0</v>
      </c>
      <c r="H426" s="37"/>
    </row>
    <row r="427" spans="1:8">
      <c r="A427" s="1" t="s">
        <v>5</v>
      </c>
      <c r="B427" s="32"/>
      <c r="C427" s="38" t="s">
        <v>29</v>
      </c>
      <c r="D427" s="34">
        <v>0.18</v>
      </c>
      <c r="E427" s="35"/>
      <c r="F427" s="137"/>
      <c r="G427" s="36">
        <f>+G426*D427</f>
        <v>0</v>
      </c>
      <c r="H427" s="37"/>
    </row>
    <row r="428" spans="1:8">
      <c r="A428" s="1" t="s">
        <v>5</v>
      </c>
      <c r="B428" s="32"/>
      <c r="C428" s="39" t="s">
        <v>30</v>
      </c>
      <c r="D428" s="34">
        <v>0.03</v>
      </c>
      <c r="E428" s="35"/>
      <c r="F428" s="137"/>
      <c r="G428" s="36">
        <f>$H$422*D428</f>
        <v>0</v>
      </c>
      <c r="H428" s="37"/>
    </row>
    <row r="429" spans="1:8">
      <c r="A429" s="1" t="s">
        <v>5</v>
      </c>
      <c r="B429" s="32"/>
      <c r="C429" s="33" t="s">
        <v>31</v>
      </c>
      <c r="D429" s="34">
        <v>0.02</v>
      </c>
      <c r="E429" s="35"/>
      <c r="F429" s="137"/>
      <c r="G429" s="36">
        <f>$H$422*D429</f>
        <v>0</v>
      </c>
      <c r="H429" s="37"/>
    </row>
    <row r="430" spans="1:8">
      <c r="A430" s="1" t="s">
        <v>5</v>
      </c>
      <c r="B430" s="32"/>
      <c r="C430" s="39" t="s">
        <v>13</v>
      </c>
      <c r="D430" s="34">
        <v>0.04</v>
      </c>
      <c r="E430" s="40"/>
      <c r="F430" s="137"/>
      <c r="G430" s="36">
        <f>$H$422*D430</f>
        <v>0</v>
      </c>
      <c r="H430" s="37"/>
    </row>
    <row r="431" spans="1:8">
      <c r="B431" s="32"/>
      <c r="C431" s="39"/>
      <c r="D431" s="34"/>
      <c r="E431" s="40"/>
      <c r="F431" s="137"/>
      <c r="G431" s="36">
        <f t="shared" ref="G431:G437" si="94">$H$422*D431</f>
        <v>0</v>
      </c>
      <c r="H431" s="37"/>
    </row>
    <row r="432" spans="1:8">
      <c r="B432" s="26"/>
      <c r="C432" s="27" t="s">
        <v>278</v>
      </c>
      <c r="D432" s="28"/>
      <c r="E432" s="29"/>
      <c r="F432" s="136"/>
      <c r="G432" s="136">
        <f t="shared" si="94"/>
        <v>0</v>
      </c>
      <c r="H432" s="31">
        <f>SUM(G433:G434)</f>
        <v>0</v>
      </c>
    </row>
    <row r="433" spans="1:8">
      <c r="B433" s="32"/>
      <c r="C433" s="39" t="s">
        <v>32</v>
      </c>
      <c r="D433" s="34">
        <v>0.01</v>
      </c>
      <c r="E433" s="35"/>
      <c r="F433" s="137"/>
      <c r="G433" s="36">
        <f t="shared" si="94"/>
        <v>0</v>
      </c>
      <c r="H433" s="37"/>
    </row>
    <row r="434" spans="1:8">
      <c r="B434" s="32"/>
      <c r="C434" s="39" t="s">
        <v>33</v>
      </c>
      <c r="D434" s="34">
        <v>1E-3</v>
      </c>
      <c r="E434" s="35"/>
      <c r="F434" s="137"/>
      <c r="G434" s="36">
        <f t="shared" si="94"/>
        <v>0</v>
      </c>
      <c r="H434" s="37"/>
    </row>
    <row r="435" spans="1:8">
      <c r="B435" s="32"/>
      <c r="C435" s="39"/>
      <c r="D435" s="34"/>
      <c r="E435" s="35"/>
      <c r="F435" s="137"/>
      <c r="G435" s="36">
        <f t="shared" si="94"/>
        <v>0</v>
      </c>
      <c r="H435" s="37"/>
    </row>
    <row r="436" spans="1:8">
      <c r="B436" s="26"/>
      <c r="C436" s="27" t="s">
        <v>279</v>
      </c>
      <c r="D436" s="28"/>
      <c r="E436" s="29"/>
      <c r="F436" s="136"/>
      <c r="G436" s="136">
        <f t="shared" si="94"/>
        <v>0</v>
      </c>
      <c r="H436" s="31">
        <f>SUM(G437:G437)</f>
        <v>0</v>
      </c>
    </row>
    <row r="437" spans="1:8">
      <c r="B437" s="32"/>
      <c r="C437" s="33" t="s">
        <v>34</v>
      </c>
      <c r="D437" s="34">
        <v>0.1</v>
      </c>
      <c r="E437" s="35"/>
      <c r="F437" s="137"/>
      <c r="G437" s="36">
        <f t="shared" si="94"/>
        <v>0</v>
      </c>
      <c r="H437" s="36"/>
    </row>
    <row r="438" spans="1:8" ht="19.5" thickBot="1">
      <c r="C438" s="42"/>
      <c r="D438" s="138"/>
      <c r="E438" s="43"/>
      <c r="F438" s="139"/>
      <c r="H438" s="44"/>
    </row>
    <row r="439" spans="1:8" ht="19.5" thickBot="1">
      <c r="B439" s="120"/>
      <c r="C439" s="121" t="s">
        <v>35</v>
      </c>
      <c r="D439" s="122"/>
      <c r="E439" s="123"/>
      <c r="F439" s="124"/>
      <c r="G439" s="125"/>
      <c r="H439" s="140">
        <f>SUM(H422:H424)</f>
        <v>0</v>
      </c>
    </row>
    <row r="440" spans="1:8">
      <c r="B440" s="141"/>
      <c r="C440" s="142"/>
      <c r="D440" s="45"/>
      <c r="E440" s="143"/>
      <c r="F440" s="144"/>
      <c r="G440" s="145"/>
      <c r="H440" s="146"/>
    </row>
    <row r="441" spans="1:8">
      <c r="B441" s="46" t="s">
        <v>36</v>
      </c>
      <c r="C441" s="47"/>
      <c r="D441" s="48"/>
      <c r="E441" s="47"/>
      <c r="F441" s="147"/>
      <c r="G441" s="49"/>
      <c r="H441" s="50"/>
    </row>
    <row r="442" spans="1:8">
      <c r="B442" s="46" t="s">
        <v>38</v>
      </c>
      <c r="C442" s="51"/>
      <c r="D442" s="49"/>
      <c r="E442" s="51"/>
      <c r="F442" s="148"/>
      <c r="G442" s="49"/>
      <c r="H442" s="50"/>
    </row>
    <row r="443" spans="1:8">
      <c r="A443" s="1" t="s">
        <v>5</v>
      </c>
      <c r="B443" s="46" t="s">
        <v>280</v>
      </c>
      <c r="C443" s="51"/>
      <c r="D443" s="49"/>
      <c r="E443" s="51"/>
      <c r="F443" s="148"/>
      <c r="G443" s="49"/>
      <c r="H443" s="50"/>
    </row>
    <row r="444" spans="1:8">
      <c r="B444" s="52" t="s">
        <v>326</v>
      </c>
      <c r="C444" s="51"/>
      <c r="D444" s="49"/>
      <c r="E444" s="51"/>
      <c r="F444" s="148"/>
      <c r="G444" s="49"/>
      <c r="H444" s="50"/>
    </row>
    <row r="445" spans="1:8">
      <c r="B445" s="46"/>
      <c r="C445" s="51"/>
      <c r="D445" s="49"/>
      <c r="E445" s="51"/>
      <c r="F445" s="148"/>
      <c r="G445" s="49"/>
      <c r="H445" s="50"/>
    </row>
  </sheetData>
  <sheetProtection selectLockedCells="1"/>
  <mergeCells count="15">
    <mergeCell ref="B2:H2"/>
    <mergeCell ref="B4:H4"/>
    <mergeCell ref="B6:C6"/>
    <mergeCell ref="B11:H11"/>
    <mergeCell ref="B74:H74"/>
    <mergeCell ref="B48:H48"/>
    <mergeCell ref="B3:H3"/>
    <mergeCell ref="B346:H346"/>
    <mergeCell ref="B366:H366"/>
    <mergeCell ref="B104:H104"/>
    <mergeCell ref="B143:H143"/>
    <mergeCell ref="B188:H188"/>
    <mergeCell ref="B238:H238"/>
    <mergeCell ref="B253:H253"/>
    <mergeCell ref="B295:H295"/>
  </mergeCells>
  <phoneticPr fontId="21" type="noConversion"/>
  <conditionalFormatting sqref="D301:D305 D372:D375 D262:D272 D195:D207 D294">
    <cfRule type="expression" dxfId="12" priority="14">
      <formula>#REF!/$C195&gt;1.1</formula>
    </cfRule>
  </conditionalFormatting>
  <conditionalFormatting sqref="D358:D359 D209:D210 D212:D213">
    <cfRule type="expression" dxfId="11" priority="13">
      <formula>#REF!/$C209&gt;1.1</formula>
    </cfRule>
  </conditionalFormatting>
  <conditionalFormatting sqref="D257:D259">
    <cfRule type="expression" dxfId="10" priority="12">
      <formula>#REF!/$C257&gt;1.1</formula>
    </cfRule>
  </conditionalFormatting>
  <conditionalFormatting sqref="D274:D277">
    <cfRule type="expression" dxfId="9" priority="11">
      <formula>#REF!/$C274&gt;1.1</formula>
    </cfRule>
  </conditionalFormatting>
  <conditionalFormatting sqref="D307:D310">
    <cfRule type="expression" dxfId="8" priority="10">
      <formula>#REF!/$C307&gt;1.1</formula>
    </cfRule>
  </conditionalFormatting>
  <conditionalFormatting sqref="D352:D356">
    <cfRule type="expression" dxfId="7" priority="9">
      <formula>#REF!/$C352&gt;1.1</formula>
    </cfRule>
  </conditionalFormatting>
  <conditionalFormatting sqref="C396:C399">
    <cfRule type="expression" dxfId="6" priority="8">
      <formula>#REF!/$C396&gt;1.1</formula>
    </cfRule>
  </conditionalFormatting>
  <conditionalFormatting sqref="D396:D399">
    <cfRule type="expression" dxfId="5" priority="7">
      <formula>#REF!/$C396&gt;1.1</formula>
    </cfRule>
  </conditionalFormatting>
  <conditionalFormatting sqref="D377:D380">
    <cfRule type="expression" dxfId="4" priority="6">
      <formula>#REF!/$C377&gt;1.1</formula>
    </cfRule>
  </conditionalFormatting>
  <conditionalFormatting sqref="D382:D383">
    <cfRule type="expression" dxfId="3" priority="5">
      <formula>#REF!/$C382&gt;1.1</formula>
    </cfRule>
  </conditionalFormatting>
  <conditionalFormatting sqref="D211">
    <cfRule type="expression" dxfId="2" priority="18">
      <formula>#REF!/#REF!&gt;1.1</formula>
    </cfRule>
  </conditionalFormatting>
  <conditionalFormatting sqref="D215:D222">
    <cfRule type="expression" dxfId="1" priority="3">
      <formula>#REF!/#REF!&gt;1.1</formula>
    </cfRule>
  </conditionalFormatting>
  <conditionalFormatting sqref="D313:D314">
    <cfRule type="expression" dxfId="0" priority="2">
      <formula>#REF!/$C313&gt;1.1</formula>
    </cfRule>
  </conditionalFormatting>
  <printOptions horizontalCentered="1"/>
  <pageMargins left="0.19685039370078741" right="0.19685039370078741" top="0.82677165354330717" bottom="0.39370078740157483" header="0.19685039370078741" footer="0.19685039370078741"/>
  <pageSetup scale="60" orientation="portrait" r:id="rId1"/>
  <headerFooter alignWithMargins="0">
    <oddHeader>&amp;C&amp;G</oddHeader>
    <oddFooter>&amp;C &amp;F&amp;R&amp;P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Yonelissa Encarnacion Lagares</cp:lastModifiedBy>
  <cp:lastPrinted>2022-06-21T16:37:38Z</cp:lastPrinted>
  <dcterms:created xsi:type="dcterms:W3CDTF">2021-05-14T14:20:52Z</dcterms:created>
  <dcterms:modified xsi:type="dcterms:W3CDTF">2022-10-20T18:16:01Z</dcterms:modified>
</cp:coreProperties>
</file>